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Desktop\J0730_1063340018785_33\"/>
    </mc:Choice>
  </mc:AlternateContent>
  <xr:revisionPtr revIDLastSave="0" documentId="13_ncr:1_{A8E7315F-A79F-46A6-9E30-692BD0CC812F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9" sheetId="1" r:id="rId1"/>
  </sheets>
  <definedNames>
    <definedName name="_xlnm._FilterDatabase" localSheetId="0" hidden="1">'9'!#REF!</definedName>
    <definedName name="_xlnm.Print_Titles" localSheetId="0">'9'!$15:$19</definedName>
    <definedName name="_xlnm.Print_Area" localSheetId="0">'9'!$A$1:$G$315</definedName>
  </definedNames>
  <calcPr calcId="191029"/>
</workbook>
</file>

<file path=xl/calcChain.xml><?xml version="1.0" encoding="utf-8"?>
<calcChain xmlns="http://schemas.openxmlformats.org/spreadsheetml/2006/main">
  <c r="F45" i="1" l="1"/>
  <c r="F165" i="1"/>
  <c r="F292" i="1" l="1"/>
  <c r="F158" i="1"/>
</calcChain>
</file>

<file path=xl/sharedStrings.xml><?xml version="1.0" encoding="utf-8"?>
<sst xmlns="http://schemas.openxmlformats.org/spreadsheetml/2006/main" count="1859" uniqueCount="607">
  <si>
    <t>Приложение  № 9</t>
  </si>
  <si>
    <t>к приказу Минэнерго России</t>
  </si>
  <si>
    <t>Форма 9. Краткое описание инвестиционной программы. Показатели энергетической эффективности</t>
  </si>
  <si>
    <t>Перечень показателей энергетической эффективности объектов приведен в соответствии с  _____________________________________________________________________________________________________________________________</t>
  </si>
  <si>
    <t>______________________________________________________________________________________________________________________________________________________________________________________________________________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</si>
  <si>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</si>
  <si>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</si>
  <si>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</si>
  <si>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</si>
  <si>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</si>
  <si>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</si>
  <si>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Наименование показателя энергетической эффективности, единицы измерения</t>
  </si>
  <si>
    <t>4.1.1</t>
  </si>
  <si>
    <t>4.1.2</t>
  </si>
  <si>
    <t>5</t>
  </si>
  <si>
    <t>Г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</si>
  <si>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</si>
  <si>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</si>
  <si>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</si>
  <si>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</si>
  <si>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</si>
  <si>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</si>
  <si>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</si>
  <si>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</si>
  <si>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</si>
  <si>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</si>
  <si>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</si>
  <si>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</si>
  <si>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</si>
  <si>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</si>
  <si>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</si>
  <si>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</si>
  <si>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</si>
  <si>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</si>
  <si>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</si>
  <si>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</si>
  <si>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</si>
  <si>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</si>
  <si>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</si>
  <si>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</si>
  <si>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</si>
  <si>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</si>
  <si>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</si>
  <si>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</si>
  <si>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</si>
  <si>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</si>
  <si>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</si>
  <si>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</si>
  <si>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</si>
  <si>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</si>
  <si>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</si>
  <si>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</si>
  <si>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</si>
  <si>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</si>
  <si>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</si>
  <si>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</si>
  <si>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</si>
  <si>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</si>
  <si>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</si>
  <si>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</si>
  <si>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</si>
  <si>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</si>
  <si>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</si>
  <si>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</si>
  <si>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</si>
  <si>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</si>
  <si>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</si>
  <si>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</si>
  <si>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</si>
  <si>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</si>
  <si>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</si>
  <si>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</si>
  <si>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</si>
  <si>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</si>
  <si>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</si>
  <si>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</si>
  <si>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</si>
  <si>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</si>
  <si>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</si>
  <si>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</si>
  <si>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</si>
  <si>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</si>
  <si>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</si>
  <si>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</si>
  <si>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</si>
  <si>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</si>
  <si>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</si>
  <si>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</si>
  <si>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</si>
  <si>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</si>
  <si>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</si>
  <si>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</si>
  <si>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</si>
  <si>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</si>
  <si>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</si>
  <si>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</si>
  <si>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</si>
  <si>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</si>
  <si>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Владимирская область</t>
  </si>
  <si>
    <t>Реконструкция трансформаторных подстанций и распределительных пунктов</t>
  </si>
  <si>
    <t>единицы измерения</t>
  </si>
  <si>
    <t>количество</t>
  </si>
  <si>
    <t>показатель энергетической эффективности</t>
  </si>
  <si>
    <t>4.1.3</t>
  </si>
  <si>
    <t>Экономия электрической энергии</t>
  </si>
  <si>
    <t>За счет замены трансформаторов на энергосберегающие</t>
  </si>
  <si>
    <t>-</t>
  </si>
  <si>
    <t>проект направлен на надежность</t>
  </si>
  <si>
    <t>Вновь построенные объекты</t>
  </si>
  <si>
    <t>нд</t>
  </si>
  <si>
    <t>Приобретение спецавтотранспорта</t>
  </si>
  <si>
    <t>от «__» ____________ 2016 г. №_____</t>
  </si>
  <si>
    <t>Инвестиционная программа Акционерного общества "Объединенные региональные электрические сети - Владимирская область"</t>
  </si>
  <si>
    <t>1.4.1</t>
  </si>
  <si>
    <t>1.4.2</t>
  </si>
  <si>
    <t>1.4.3</t>
  </si>
  <si>
    <t>ЭN232712</t>
  </si>
  <si>
    <t>Реконструкция производственных баз</t>
  </si>
  <si>
    <t>ЭN232714</t>
  </si>
  <si>
    <t>кВт*ч/год</t>
  </si>
  <si>
    <t>0</t>
  </si>
  <si>
    <t>Приобретение ОС свыше 100 т.р. (производственного назначения)</t>
  </si>
  <si>
    <t>1.4.4</t>
  </si>
  <si>
    <t>Строительство воздушных линий напряжением 0,4 кВ</t>
  </si>
  <si>
    <t>Приобретение программного обеспечения</t>
  </si>
  <si>
    <t>ЭN232701</t>
  </si>
  <si>
    <t>Год раскрытия информации: 2025 год</t>
  </si>
  <si>
    <t>Реконструкция ТП-308, ул. Д.Левитана, д.34 (Владимир) 1 шт</t>
  </si>
  <si>
    <t>ЭN232702_01</t>
  </si>
  <si>
    <t>Реконструкция ТП-506, ул. Студенческая (Владимир) 1 шт</t>
  </si>
  <si>
    <t>ЭN232702_02</t>
  </si>
  <si>
    <t>Реконструкция ТП-199, ул. Алябьева (Владимир) 1 шт</t>
  </si>
  <si>
    <t>ЭN232702_03</t>
  </si>
  <si>
    <t>Реконструкция ТП-151, Октябрьский пр-т (Владимир) 1 шт</t>
  </si>
  <si>
    <t>ЭN232702_04</t>
  </si>
  <si>
    <t>Реконструкция ТП-163, ул.Hиколо-Галейская, д.1  (Владимир) 1 шт</t>
  </si>
  <si>
    <t>ЭN232702_14</t>
  </si>
  <si>
    <t>Реконструкция ТП-272, ул.Чайковского, д.34а (Владимир) 1 шт</t>
  </si>
  <si>
    <t>ЭN232702_15</t>
  </si>
  <si>
    <t>Реконструкция ТП-222 ул.Завадского, д.15 (Владимир) 1 шт</t>
  </si>
  <si>
    <t>ЭN232702_16</t>
  </si>
  <si>
    <t>Реконструкция ТП-223 ул.Василисина, д.14б (Владимир) 1 шт</t>
  </si>
  <si>
    <t>ЭN232702_17</t>
  </si>
  <si>
    <t>Реконструкция ТП-213 пр-т Строителей, д.10 (Владимир) 1 шт</t>
  </si>
  <si>
    <t>ЭN232702_18</t>
  </si>
  <si>
    <t>Реконструкция ТП-198 пр-т Строителей, д.14г (Владимир) 1 шт</t>
  </si>
  <si>
    <t>ЭN232702_19</t>
  </si>
  <si>
    <t>Реконструкция ТП-54 ул.Пригородная, д.19б, мкр. Семязино (Владимир) 1 шт</t>
  </si>
  <si>
    <t>ЭN232702_20</t>
  </si>
  <si>
    <t>Реконструкция ТП-192 ул.Чайковского, д.48б (Владимир) 1 шт</t>
  </si>
  <si>
    <t>ЭN232702_21</t>
  </si>
  <si>
    <t>Реконструкция ТП-269 ул.Островского, д.64б (Владимир) 1 шт</t>
  </si>
  <si>
    <t>ЭN232702_28</t>
  </si>
  <si>
    <t>Реконструкция ТП-268 ул.Крайнова, д.12а (Владимир) 1 шт</t>
  </si>
  <si>
    <t>ЭN232702_29</t>
  </si>
  <si>
    <t>Строительство новой КТП ул.Всесвятская в районе д.29, мкр.Юрьевец (Владимир) 1 шт</t>
  </si>
  <si>
    <t>ЭN232702_83</t>
  </si>
  <si>
    <t>Строительство новой КТП ул.Всесвятская в районе д.17а, мкр.Юрьевец (Владимир) 1 шт</t>
  </si>
  <si>
    <t>ЭN232702_84</t>
  </si>
  <si>
    <t>Реконструкция ТП-221 ул.Завадского, д.7б (Владимир) 1 шт</t>
  </si>
  <si>
    <t>ЭN232702_30</t>
  </si>
  <si>
    <t>Реконструкция ТП-106  ул.Гражданская, д.22а (Владимир) 1 шт</t>
  </si>
  <si>
    <t>ЭN232702_31</t>
  </si>
  <si>
    <t>Реконструкция ТП-77 ул. Фейгина, д. 13б  (Владимир) 1 шт</t>
  </si>
  <si>
    <t>ЭN232702_32</t>
  </si>
  <si>
    <t>Реконструкция ТП-175 ул.Модорова, д.4б (Владимир) 1 шт</t>
  </si>
  <si>
    <t>ЭN232702_33</t>
  </si>
  <si>
    <t>Реконструкция ТП-123 ул. Березина, д.3-б (Владимир) 1 шт</t>
  </si>
  <si>
    <t>ЭN232702_34</t>
  </si>
  <si>
    <t>Реконструкция ТП-117 ул.Ново-Ямская, 26-б (Владимир) 1 шт</t>
  </si>
  <si>
    <t>ЭN232702_35</t>
  </si>
  <si>
    <t>Реконструкция ТП-3 ул. Урицкого, 61а (Владимир) 1 шт</t>
  </si>
  <si>
    <t>ЭN232702_88</t>
  </si>
  <si>
    <t>Реконструкция ТП-90 ул. Большая Московская,100а (Владимир) 1 шт</t>
  </si>
  <si>
    <t>ЭN232702_89</t>
  </si>
  <si>
    <t>Реконструкция ТП-128 ул. Мира, 55а (Владимир) 1 шт</t>
  </si>
  <si>
    <t>ЭN232702_90</t>
  </si>
  <si>
    <t>Реконструкция ТП-137 ул. Урицкого, 30г  (Владимир) 1 шт</t>
  </si>
  <si>
    <t>ЭN232702_91</t>
  </si>
  <si>
    <t>Реконструкция ТП-176 Лыбедский проезд, 2 (Владимир) 1 шт</t>
  </si>
  <si>
    <t>ЭN232702_92</t>
  </si>
  <si>
    <t>Реконструкция ТП-185 ул. Электрозаводская, 8б (Владимир) 1 шт</t>
  </si>
  <si>
    <t>ЭN232702_93</t>
  </si>
  <si>
    <t>Реконструкция ТП-218 ул. Горького, д. 55 б (Владимир) 1 шт</t>
  </si>
  <si>
    <t>ЭN232702_94</t>
  </si>
  <si>
    <t>Реконструкция ТП-243 ул. Лакина, 135а (Владимир) 1 шт</t>
  </si>
  <si>
    <t>ЭN232702_95</t>
  </si>
  <si>
    <t>Реконструкция ТП-24 ул. Хирурга Орлова, д.8б (Владимир) 1 шт</t>
  </si>
  <si>
    <t>ЭN232702_82</t>
  </si>
  <si>
    <t>Реконструкция ТП-249 ул. Добросельская, 205б (Владимир) 1 шт</t>
  </si>
  <si>
    <t>ЭN232702_96</t>
  </si>
  <si>
    <t>Реконструкция КТП-313  ул. Электрозаводская, 2а (Владимир) 1 шт</t>
  </si>
  <si>
    <t>ЭN232702_97</t>
  </si>
  <si>
    <t>Реконструкция ТП-299 ул.Растопчина, д.45г (Владимир) 1 шт</t>
  </si>
  <si>
    <t>ЭN232702_45</t>
  </si>
  <si>
    <t>Реконструкция ТП-298 ул.Комиссарова, д. 41а (Владимир) 1 шт</t>
  </si>
  <si>
    <t>ЭN232702_46</t>
  </si>
  <si>
    <t>Реконструкция ТП-290 ул.Растопчина, д.39г (Владимир) 1 шт</t>
  </si>
  <si>
    <t>ЭN232702_47</t>
  </si>
  <si>
    <t>Реконструкция ТП-170  ул. Мира, д.28а (Владимир) 1 шт</t>
  </si>
  <si>
    <t>ЭN232702_48</t>
  </si>
  <si>
    <t>Реконструкция ТП-12 ул.Михайловская, д.8б (Владимир) 1 шт</t>
  </si>
  <si>
    <t>ЭN232702_49</t>
  </si>
  <si>
    <t>Реконструкция ТП-79 ул. П.Осипенко, д.10а (Владимир) 1 шт</t>
  </si>
  <si>
    <t>ЭN232702_50</t>
  </si>
  <si>
    <t>Реконструкция ТП-173 ул. Мира, д.70а (Владимир) 1 шт</t>
  </si>
  <si>
    <t>ЭN232702_51</t>
  </si>
  <si>
    <t>Реконструкция ТП-102 ул. Мира, д.49а  (Владимир) 1 шт</t>
  </si>
  <si>
    <t>ЭN232702_52</t>
  </si>
  <si>
    <t>Строительство КТП взамен ТП-58 п.РТС (Владимир) 1 шт</t>
  </si>
  <si>
    <t>ЭN232702_64</t>
  </si>
  <si>
    <t>Реконструкция ТП-52 ул. Северная, д.14а  (Владимир) 1 шт</t>
  </si>
  <si>
    <t>ЭN232702_53</t>
  </si>
  <si>
    <t>Реконструкция ТП-12 ул. Батурина,14 (Владимир) 1 шт</t>
  </si>
  <si>
    <t>ЭN232702_85</t>
  </si>
  <si>
    <t>Реконструкция ТП-16 ул. Музейная,8-б (Владимир) 1 шт</t>
  </si>
  <si>
    <t>ЭN232702_99</t>
  </si>
  <si>
    <t>Реконструкция ТП-21 ул. Чехова, д.1 (Владимир) 1 шт</t>
  </si>
  <si>
    <t>ЭN232702_100</t>
  </si>
  <si>
    <t>Реконструкция ТП-109 ул. Большая Нижегородская, 32а (Владимир) 1 шт</t>
  </si>
  <si>
    <t>ЭN232702_101</t>
  </si>
  <si>
    <t>Реконструкция ТП-230 ул. Усти-на-Лабе, 6а (Владимир) 1 шт</t>
  </si>
  <si>
    <t>ЭN232702_102</t>
  </si>
  <si>
    <t>Реконструкция ТП-273 ул. Сакко и Ванцетти, 35б (Владимир) 1 шт</t>
  </si>
  <si>
    <t>ЭN232702_103</t>
  </si>
  <si>
    <t>Реконструкция ТП-279 ул. Северная, 32А (Владимир) 1 шт</t>
  </si>
  <si>
    <t>ЭN232702_104</t>
  </si>
  <si>
    <t>Реконструкция ТП-321 ул. 16 лет Октября, 38а (Владимир) 1 шт</t>
  </si>
  <si>
    <t>ЭN232702_105</t>
  </si>
  <si>
    <t>Реконструкция КТП-353 ул. Девическая, 7 (Владимир) 1 шт</t>
  </si>
  <si>
    <t>ЭN232702_106</t>
  </si>
  <si>
    <t>Реконструкция КТП-400 ул. Большая Нижегородская, 91 (Владимир) 1 шт</t>
  </si>
  <si>
    <t>ЭN232702_107</t>
  </si>
  <si>
    <t>Реконструкция ТП- 475 Судогодское шоссе, 23ж (Владимир) 1 шт</t>
  </si>
  <si>
    <t>ЭN232702_108</t>
  </si>
  <si>
    <t>Реконструкция ТП-134 ул. Горького, д.50б (Владимир) 1 шт</t>
  </si>
  <si>
    <t>ЭN232702_65</t>
  </si>
  <si>
    <t>Реконструкция ТП-215 ул. Краснознаменная, д.3г (Владимир) 1 шт</t>
  </si>
  <si>
    <t>ЭN232702_66</t>
  </si>
  <si>
    <t>Реконструкция ТП-507 пр-т Строителей, д.2б  (Владимир) 1 шт</t>
  </si>
  <si>
    <t>ЭN232702_67</t>
  </si>
  <si>
    <t>Реконструкция ТП-254 ул.Белоконской, д.15г (Владимир) 1 шт</t>
  </si>
  <si>
    <t>ЭN232702_68</t>
  </si>
  <si>
    <t>Строительство новой ТП-1 (Владимир) 1 шт</t>
  </si>
  <si>
    <t>ЭN232702_109</t>
  </si>
  <si>
    <t>Строительство КТП взамен ТП-633 и сетей (Владимир) 1 шт</t>
  </si>
  <si>
    <t>ЭN232702_23</t>
  </si>
  <si>
    <t>Реконструкция ПС "Рпень" (Владимир) 1 шт</t>
  </si>
  <si>
    <t>ЭN232702_05</t>
  </si>
  <si>
    <t>Строительство КТП взамен ТП-37 г. Лакинск (Собинка) 1 шт</t>
  </si>
  <si>
    <t>ЭN232702_22</t>
  </si>
  <si>
    <t>Реконструкция ТП-1 (Собинка) 1 шт</t>
  </si>
  <si>
    <t>ЭN232702_54</t>
  </si>
  <si>
    <t>Строительство КТП взамен ТП-26 г. Лакинск (Собинка) 1 шт</t>
  </si>
  <si>
    <t>ЭN232702_24</t>
  </si>
  <si>
    <t>ПС 35/10 кВ г. Лакинск (Собинка) 1 шт</t>
  </si>
  <si>
    <t>ЭN232702_13</t>
  </si>
  <si>
    <t>Строительство КТП взамен ТП-64 г. Лакинск (Собинка) 1 шт</t>
  </si>
  <si>
    <t>ЭN232702_86</t>
  </si>
  <si>
    <t>Строительство КТП взамен ТП-15 (Собинка) 1 шт</t>
  </si>
  <si>
    <t>ЭN232702_87</t>
  </si>
  <si>
    <t>Строительство КТП взамен ТП-28 г.Лакинск (Собинка) 1 шт</t>
  </si>
  <si>
    <t>ЭN232702_36</t>
  </si>
  <si>
    <t>Строительство нового РП взамен РП-3 г.Лакинск (Собинка) 1 шт</t>
  </si>
  <si>
    <t>ЭN232702_37</t>
  </si>
  <si>
    <t>Строительство КТП взамен КТП-3 (Собинка) 1 шт</t>
  </si>
  <si>
    <t>ЭN232702_55</t>
  </si>
  <si>
    <t>Строительство КТП взамен КТП-15 (Собинка) 1 шт</t>
  </si>
  <si>
    <t>ЭN232702_56</t>
  </si>
  <si>
    <t>Строительство КТП взамен КТП-17 (Собинка) 1 шт</t>
  </si>
  <si>
    <t>ЭN232702_69</t>
  </si>
  <si>
    <t>Строительство КТП взамен КТП-8 (Собинка) 1 шт</t>
  </si>
  <si>
    <t>ЭN232702_25</t>
  </si>
  <si>
    <t>Строительство КТП взамен КТП-34 (Петушки) 1 шт</t>
  </si>
  <si>
    <t>ЭN232702_06</t>
  </si>
  <si>
    <t>Реконструкция ТП-49 (Петушки) 1 шт</t>
  </si>
  <si>
    <t>ЭN232702_07</t>
  </si>
  <si>
    <t>Строительство КТП взамен КТП-15 ул. Маяковского, д.15А (Петушки) 1 шт</t>
  </si>
  <si>
    <t>ЭN232702_57</t>
  </si>
  <si>
    <t>Строительство КТП взамен КТП-1 ул. Красноармейская (Петушки) 1 шт</t>
  </si>
  <si>
    <t>ЭN232702_58</t>
  </si>
  <si>
    <t>Строительство КТП взамен КТП-10 п.Городищи  (Петушки) 1 шт</t>
  </si>
  <si>
    <t>ЭN232702_59</t>
  </si>
  <si>
    <t>Строительство КТП взамен ТП-6 п.Городищи  (Петушки) 1 шт</t>
  </si>
  <si>
    <t>ЭN232702_70</t>
  </si>
  <si>
    <t>Строительство КТП взамен КТП-12 ул.Молодежная (Петушки) 1 шт</t>
  </si>
  <si>
    <t>ЭN232702_71</t>
  </si>
  <si>
    <t>Реконструкция ТП-8 п.Городищи (Петушки) 1 шт</t>
  </si>
  <si>
    <t>ЭN232702_08</t>
  </si>
  <si>
    <t>Реконструкция ТП-101  (Гусь-Хрустальный) 1 шт</t>
  </si>
  <si>
    <t>ЭN232702_38</t>
  </si>
  <si>
    <t>Реконструкция ТП-80 (Гусь-Хрустальный) 1 шт</t>
  </si>
  <si>
    <t>ЭN232702_39</t>
  </si>
  <si>
    <t>Реконструкция ТП-3 ул. Герцена, д.14а (Гусь-Хрустальный) 1 шт</t>
  </si>
  <si>
    <t>ЭN232702_09</t>
  </si>
  <si>
    <t>Реконструкция КРУН-1 фид.620 (Гусь-Хрустальный) 1 шт</t>
  </si>
  <si>
    <t>ЭN232702_78</t>
  </si>
  <si>
    <t>Строительство КТП вместо ТП-5КО ул.Фрунзе (Киржач) 1 шт</t>
  </si>
  <si>
    <t>ЭN232702_79</t>
  </si>
  <si>
    <t>Строительство КТП взамен ТП-212 (Ковров) 1 шт</t>
  </si>
  <si>
    <t>ЭN232702_10</t>
  </si>
  <si>
    <t>Строительство КТП взамен ТП-160, ТП-142 (Ковров) 1 шт</t>
  </si>
  <si>
    <t>ЭN232702_11</t>
  </si>
  <si>
    <t>Реконструкция оборудования ЦРП-1  (Ковров) 1 шт</t>
  </si>
  <si>
    <t>ЭN232702_12</t>
  </si>
  <si>
    <t>Строительство КТП взамен ТП-143, ТП-71  (Ковров) 1 шт</t>
  </si>
  <si>
    <t>ЭN232702_26</t>
  </si>
  <si>
    <t>Строительство ЦРП-4  (Ковров) 1 шт</t>
  </si>
  <si>
    <t>ЭN232708_08</t>
  </si>
  <si>
    <t>Строительство КТП в районе ул.Першутова (Ковров) 1 шт</t>
  </si>
  <si>
    <t>ЭN232702_40</t>
  </si>
  <si>
    <t>Строительство КТП взамен КТП-141 (Ковров) 1 шт</t>
  </si>
  <si>
    <t>ЭN232702_41</t>
  </si>
  <si>
    <t>Строительство КТП взамен КТП-39 (Ковров) 1 шт</t>
  </si>
  <si>
    <t>ЭN232702_42</t>
  </si>
  <si>
    <t>Строительство КТП взамен КТП-51 (Ковров) 1 шт</t>
  </si>
  <si>
    <t>ЭN232702_43</t>
  </si>
  <si>
    <t>Строительство КТП взамен ТП-214 (Ковров) 1 шт</t>
  </si>
  <si>
    <t>ЭN232702_60</t>
  </si>
  <si>
    <t>Строительство КТП взамен КТП-238 мкр. им. Чкалова (Ковров) 1 шт</t>
  </si>
  <si>
    <t>ЭN232702_61</t>
  </si>
  <si>
    <t>Строительство КТП взамен ТП-211 (Ковров) 1 шт</t>
  </si>
  <si>
    <t>ЭN232702_62</t>
  </si>
  <si>
    <t>Строительство КТП взамен ТП-113 (Ковров) 1 шт</t>
  </si>
  <si>
    <t>ЭN232702_63</t>
  </si>
  <si>
    <t>Строительство РТП взамен РП-8 (Ковров) 1 шт</t>
  </si>
  <si>
    <t>ЭN232702_72</t>
  </si>
  <si>
    <t>Строительство КТП взамен ТП-106 (Ковров) 1 шт</t>
  </si>
  <si>
    <t>ЭN232702_73</t>
  </si>
  <si>
    <t>Строительство КТП взамен ТП-37 (Ковров) 1 шт</t>
  </si>
  <si>
    <t>ЭN232702_44</t>
  </si>
  <si>
    <t>Реконструкция оборудования РП-4 (Ковров) 1 шт</t>
  </si>
  <si>
    <t>ЭN232702_111</t>
  </si>
  <si>
    <t>Реконструкция ТП-6 (Камешково) 1 шт</t>
  </si>
  <si>
    <t>ЭN232702_80</t>
  </si>
  <si>
    <t>Строительство КТП взамен ТП-13 (Камешково) 1 шт</t>
  </si>
  <si>
    <t>ЭN232702_27</t>
  </si>
  <si>
    <t>Строительство КТП взамен ТП-21 (Камешково) 1 шт</t>
  </si>
  <si>
    <t>ЭN232702_75</t>
  </si>
  <si>
    <t>Реконструкция РП-1 (Камешково) 1 шт</t>
  </si>
  <si>
    <t>ЭN232702_76</t>
  </si>
  <si>
    <t>Строительство КТП взамен ТП-32 (Гороховец) 1 шт</t>
  </si>
  <si>
    <t>ЭN232702_77</t>
  </si>
  <si>
    <t>Строительство РТП взамен РП-2 ул.Заготзерно (Вязники) 1 шт</t>
  </si>
  <si>
    <t>ЭN232702_110</t>
  </si>
  <si>
    <t>Строительство новой ТП взамен ТП-22 (Вязники) 1 шт</t>
  </si>
  <si>
    <t>ЭN232702_81</t>
  </si>
  <si>
    <t>Строительство кабельных линий напряжением 0,4 кВ взамен существующих:</t>
  </si>
  <si>
    <t>Строительство КЛ-0,4 кВ (Гусь-Хрустальный) 6,58 км</t>
  </si>
  <si>
    <t>ЭN232703_01</t>
  </si>
  <si>
    <t>Строительство кабельных линий напряжением 6-10 кВ взамен существующих:</t>
  </si>
  <si>
    <t>Реконструкция КЛ-10 кВ ф.101, ф.102 с ПС "Ундол" (Собинка) 0,26 км</t>
  </si>
  <si>
    <t>ЭN232703_02</t>
  </si>
  <si>
    <t>Реконструкция и строительство сетей в п.Городищи (Петушки) 0,6 км</t>
  </si>
  <si>
    <t>ЭN232709_26</t>
  </si>
  <si>
    <t>Реконструкция КЛ-6 кВ с РП-2 ул. Талантова на ТП-156 (Ковров) 1 км</t>
  </si>
  <si>
    <t>ЭN232704_04</t>
  </si>
  <si>
    <t>Реконструкция КЛ-6 кВ от РП-5-КТП-209-ТП-238 мкр. им. Чкалова  (Ковров) 2 км</t>
  </si>
  <si>
    <t>ЭN232709_08</t>
  </si>
  <si>
    <t>Реконструкция ВЛИ-0,4кВ от КТП-5 ф.ул.Ленина (Петушки) 1,1 км</t>
  </si>
  <si>
    <t>ЭN232705_10</t>
  </si>
  <si>
    <t>Строительство и реконструкция ВЛ-0,4/10 кВ г. Вязники и Вязниковский район 5,02 км</t>
  </si>
  <si>
    <t>ЭN232705_14</t>
  </si>
  <si>
    <t>Строительство воздушных линий напряжением 0,4 кВ взамен существующих:</t>
  </si>
  <si>
    <t>Строительство воздушных линий напряжением 6-10 кВ взамен существующих:</t>
  </si>
  <si>
    <t>Реконструкция ВЛЗ-6 кВ ПС "Стекловолокно" - РП-4 (ф.614, ф.638) (Гусь-Хрустальный) 0,48 км</t>
  </si>
  <si>
    <t>ЭN232706_02</t>
  </si>
  <si>
    <t>Реконструкция ВЛ-10 кВ от ПС "ОСВАР" до ТП Очистные сооружения  (Вязники) 3,13 км</t>
  </si>
  <si>
    <t>ЭN232706_04</t>
  </si>
  <si>
    <t>Реконструкция ВЛ-6 кВ ф.607 ПС "Мстера" (Вязники) 1,867 км</t>
  </si>
  <si>
    <t>ЭN232706_06</t>
  </si>
  <si>
    <t>Строительство воздушных линий напряжением 110 кВ взамен существующих:</t>
  </si>
  <si>
    <t>Реконструкция и строительство сетей (Радужный) 4 км</t>
  </si>
  <si>
    <t>ЭN232715</t>
  </si>
  <si>
    <t xml:space="preserve">Цифровизация сетей  (Владимир)  </t>
  </si>
  <si>
    <t>ЭN232707_01</t>
  </si>
  <si>
    <t xml:space="preserve">Цифровизация сетей  (Судогда)  </t>
  </si>
  <si>
    <t>ЭN232707_02</t>
  </si>
  <si>
    <t xml:space="preserve">Цифровизация сетей  (Петушки)  </t>
  </si>
  <si>
    <t>ЭN232707_03</t>
  </si>
  <si>
    <t xml:space="preserve">Цифровизация сетей  (Киржач)  </t>
  </si>
  <si>
    <t>ЭN232707_06</t>
  </si>
  <si>
    <t xml:space="preserve">Установка телемеханики ЦРП-1 (Ковров)  </t>
  </si>
  <si>
    <t>ЭN232707_04</t>
  </si>
  <si>
    <t xml:space="preserve">Цифровизация сетей (Ковров)  </t>
  </si>
  <si>
    <t>ЭN232707_07</t>
  </si>
  <si>
    <t xml:space="preserve">Цифровизация сетей (Камешково)  </t>
  </si>
  <si>
    <t>ЭN232707_05</t>
  </si>
  <si>
    <t>Строительство трансформаторных подстанций и распределительных пунктов:</t>
  </si>
  <si>
    <t>Строительство КТП и сетей ул. Рябиновая (Суздаль) 1 шт</t>
  </si>
  <si>
    <t>ЭN232708_10</t>
  </si>
  <si>
    <t>Строительство КТП ул. Кремлевская (Суздаль) 1 шт</t>
  </si>
  <si>
    <t>ЭN232708_12</t>
  </si>
  <si>
    <t>Строительство РП ул. Рабочий проспект (Собинка) 1 шт</t>
  </si>
  <si>
    <t>ЭN232708_01</t>
  </si>
  <si>
    <t>Строительство КТП мкр. Сокольники (Собинка) 1 шт</t>
  </si>
  <si>
    <t>ЭN232708_03</t>
  </si>
  <si>
    <t>Строительство КТП ул.Свободы (Юрьев-Польский) 1 шт</t>
  </si>
  <si>
    <t>ЭN232708_06</t>
  </si>
  <si>
    <t>Строительство КТП ул.Кирова (Петушки) 1 шт</t>
  </si>
  <si>
    <t>ЭN232708_11</t>
  </si>
  <si>
    <t>ЭN232708_02</t>
  </si>
  <si>
    <t>Строительство КТП ул.Павловского (Киржач) 1 шт</t>
  </si>
  <si>
    <t>ЭN232708_07</t>
  </si>
  <si>
    <t>Строительство новой КТП ул.Урицкого (Ковров) 1 шт</t>
  </si>
  <si>
    <t>ЭN232702_98</t>
  </si>
  <si>
    <t>Строительство нового РТП ул.Северный проезд (Ковров) 1 шт</t>
  </si>
  <si>
    <t>ЭN232708_05</t>
  </si>
  <si>
    <t>Строительство КТП ул.Б.Французова, ул.Зеленая (Камешково) 1 шт</t>
  </si>
  <si>
    <t>ЭN232702_74</t>
  </si>
  <si>
    <t>Строительство КТП и сетей в мкр.Отяевка (Кольчугино) 1 шт</t>
  </si>
  <si>
    <t>ЭN232708_16</t>
  </si>
  <si>
    <t>Строительство КТП и сетей в д. Поздняково (Вязники) 1 шт</t>
  </si>
  <si>
    <t>ЭN232708_13</t>
  </si>
  <si>
    <t>Строительство КТП д. Большевысоково (Вязники) 1 шт</t>
  </si>
  <si>
    <t>ЭN232708_14</t>
  </si>
  <si>
    <t>Строительство КТП ул. Рабочая, д. Серково (Вязники) 1 шт</t>
  </si>
  <si>
    <t>ЭN232708_04</t>
  </si>
  <si>
    <t>Строительство КТП ул. Новая, д. Серково (Вязники) 1 шт</t>
  </si>
  <si>
    <t>ЭN232708_15</t>
  </si>
  <si>
    <t>Строительство кабельных линий напряжением 6-10 кВ:</t>
  </si>
  <si>
    <t>Строительство КЛ-0,4/6/10 кВ (Владимир) 24,82 км</t>
  </si>
  <si>
    <t>ЭN232704_01</t>
  </si>
  <si>
    <t xml:space="preserve">Разработка ПСД (Владимир)  </t>
  </si>
  <si>
    <t>ЭN232709_02</t>
  </si>
  <si>
    <t>Строительство участка КЛ-6кВ фид. 695 с ПС "Районная" (Владимир) 2,46 км</t>
  </si>
  <si>
    <t>ЭN232704_21</t>
  </si>
  <si>
    <t>Строительство КЛ-6кВ ПС "Районная" (фид. 694) – ТП-58  (Владимир) 2,8 км</t>
  </si>
  <si>
    <t>ЭN232704_22</t>
  </si>
  <si>
    <t>Строительство КЛ-6кВ ПС "Районная" (фид. 673) – ТП-58 (Владимир) 1,1 км</t>
  </si>
  <si>
    <t>ЭN232704_23</t>
  </si>
  <si>
    <t>Строительство КЛ-6 кВ ПС "Западная" - РП-13 (Владимир) 1,5 км</t>
  </si>
  <si>
    <t>ЭN232704_36</t>
  </si>
  <si>
    <t>Строительство КЛ-10кВ КТП774-КТП930-КТП929-КТП933-КТП931-КТП867 (Владимир) 5 км</t>
  </si>
  <si>
    <t>ЭN232704_37</t>
  </si>
  <si>
    <t>Строительство КЛ-10 кВ ф.101, ф.102 с ПС "Ундол" (Собинка) 0,26 км</t>
  </si>
  <si>
    <t>ЭN232704_24</t>
  </si>
  <si>
    <t>Строительство КЛ-0,4/6/10 кВ (Собинка) 1,61 км</t>
  </si>
  <si>
    <t>ЭN232704_34</t>
  </si>
  <si>
    <t>Строительство КЛ-10 кВ ТП-8-ТП-7 (Собинка) 0,25 км</t>
  </si>
  <si>
    <t>ЭN232709_16</t>
  </si>
  <si>
    <t>Строительство КЛ-10 кВ ТП-7-ТП-6 (Собинка) 0,2 км</t>
  </si>
  <si>
    <t>ЭN232709_17</t>
  </si>
  <si>
    <t>Строительство КЛ-10 кВ ТП-6-ТП-42 (Собинка) 0,304 км</t>
  </si>
  <si>
    <t>ЭN232709_18</t>
  </si>
  <si>
    <t>Строительство КЛ-10 кВ ТП-1-КТП-80 (Собинка) 0,25 км</t>
  </si>
  <si>
    <t>ЭN232709_19</t>
  </si>
  <si>
    <t>Строительство КЛ-10 кВ ТП-60-ТП-55 (Собинка) 0,4 км</t>
  </si>
  <si>
    <t>ЭN232709_20</t>
  </si>
  <si>
    <t>Строительство КЛ-10 кВ ТП-55-ТП-56 (Собинка) 0,4 км</t>
  </si>
  <si>
    <t>ЭN232709_21</t>
  </si>
  <si>
    <t>Строительство КЛ-10 кВ ТП-56-ТП-42 (Собинка) 0,4 км</t>
  </si>
  <si>
    <t>ЭN232709_22</t>
  </si>
  <si>
    <t>Строительство КЛ-10кВ от ТП-24 до ТП-23, от ТП-24 до ТП-14 (Юрьев-Польский) 1,4 км</t>
  </si>
  <si>
    <t>ЭN232709_28</t>
  </si>
  <si>
    <t>Строительство КЛ-10кВ ТП-11-ТП-23 (Юрьев-Польский) 0,23 км</t>
  </si>
  <si>
    <t>ЭN232704_14</t>
  </si>
  <si>
    <t>Строительство КЛ-10кВ ТП-10-ТП-39 (Юрьев-Польский) 0,52 км</t>
  </si>
  <si>
    <t>ЭN232704_25</t>
  </si>
  <si>
    <t>Строительство КЛ-10кВ ТП-4-ТП-10 (Юрьев-Польский) 0,3 км</t>
  </si>
  <si>
    <t>ЭN232704_26</t>
  </si>
  <si>
    <t>Строительство КЛ-10кВ ТП-50-ТП-15 (Юрьев-Польский) 0,4 км</t>
  </si>
  <si>
    <t>ЭN232704_27</t>
  </si>
  <si>
    <t>Строительство КЛ-10кВ ТП-49-ТП-1 (Юрьев-Польский) 0,44 км</t>
  </si>
  <si>
    <t>ЭN232704_15</t>
  </si>
  <si>
    <t>Строительство КЛ-10кВ ТП-20-ТП-26 (Юрьев-Польский) 0,3 км</t>
  </si>
  <si>
    <t>ЭN232704_16</t>
  </si>
  <si>
    <t>Строительство КЛ-10кВ ТП-9-ТП-42 (Юрьев-Польский) 0,52 км</t>
  </si>
  <si>
    <t>ЭN232704_17</t>
  </si>
  <si>
    <t>Строительство КЛ-10кВ от оп.№5 ф.7 до КТП-34  (Петушки) 0,25 км</t>
  </si>
  <si>
    <t>ЭN232709_03</t>
  </si>
  <si>
    <t>Строительство КЛ-10кВ КТП-34-ТП-49 (Петушки) 0,86 км</t>
  </si>
  <si>
    <t>ЭN232709_04</t>
  </si>
  <si>
    <t>Строительство КЛ-10кВ ТП-8-КТП-11 п.Городищи (Петушки) 0,615 км</t>
  </si>
  <si>
    <t>ЭN232709_24</t>
  </si>
  <si>
    <t>Строительство КЛ-10кВ ЦРП ф."Поселок-2"-ТП-8 п.Городищи (Петушки) 0,747 км</t>
  </si>
  <si>
    <t>ЭN232709_25</t>
  </si>
  <si>
    <t>Строительство КЛ-6 кВ ТП-57-ТП-67 (Гусь-Хрустальный) 0,6 км</t>
  </si>
  <si>
    <t>ЭN232704_02</t>
  </si>
  <si>
    <t>Строительство КЛ-6 кВ ТП-49-ТП-101  (Гусь-Хрустальный) 1 км</t>
  </si>
  <si>
    <t>ЭN232709_12</t>
  </si>
  <si>
    <t>Строительство КЛ-6 кВ  ПС "Гусь" (ф.607) - ТП-80 (Гусь-Хрустальный) 1,6 км</t>
  </si>
  <si>
    <t>ЭN232709_13</t>
  </si>
  <si>
    <t>Строительство КЛ-6 кВ ТП-4-ТП-33 (Гусь-Хрустальный) 0,45 км</t>
  </si>
  <si>
    <t>ЭN232704_18</t>
  </si>
  <si>
    <t>Строительство КЛ-10 кВ ТП-10 -ТП-95 (Гусь-Хрустальный) 0,53 км</t>
  </si>
  <si>
    <t>ЭN232704_29</t>
  </si>
  <si>
    <t>Строительство КЛ-10 кВ РП-2 -ТП-74  (Гусь-Хрустальный) 0,58 км</t>
  </si>
  <si>
    <t>ЭN232704_30</t>
  </si>
  <si>
    <t>Строительство КЛ-10 кВ ТП-61 -ТП-35  (Гусь-Хрустальный) 0,31 км</t>
  </si>
  <si>
    <t>ЭN232704_31</t>
  </si>
  <si>
    <t>Строительство КЛ-6 кВ ТП-13-ТП-27 (Гусь-Хрустальный) 0,6 км</t>
  </si>
  <si>
    <t>ЭN232704_32</t>
  </si>
  <si>
    <t xml:space="preserve">Разработка ПСД "Строительство КЛ-10 кВ ф.1,2,3,10,11,12 ТПС Киржач" (Киржач)  </t>
  </si>
  <si>
    <t>ЭN232704_03</t>
  </si>
  <si>
    <t>Строительство КЛ-10кВ от ТП-62 до КТП ул.Павловского (Киржач) 1,65 км</t>
  </si>
  <si>
    <t>ЭN232709_27</t>
  </si>
  <si>
    <t>Строительство КЛ-10кВ ТП-5КО - ф. 1007 ПС "Октябрьская" (Киржач) 0,5 км</t>
  </si>
  <si>
    <t>ЭN232704_10</t>
  </si>
  <si>
    <t>Строительство КЛ-10 кВ ф.1,2, 11,12 ТПС "Киржач" (Киржач) 2,6 км</t>
  </si>
  <si>
    <t>ЭN232704_11</t>
  </si>
  <si>
    <t>Строительство КЛ-10 кВ ф.1,2,3,10,11,12 ТПС Киржач (Киржач) 3 км</t>
  </si>
  <si>
    <t>ЭN232704_06</t>
  </si>
  <si>
    <t>Строительство КЛ-10 кВ ф.3,10 ТПС "Киржач" (Киржач) 2,4 км</t>
  </si>
  <si>
    <t>ЭN232704_19</t>
  </si>
  <si>
    <t>Строительство КЛ-6 кВ ТП-69-ТП-211  (Ковров) 0,5 км</t>
  </si>
  <si>
    <t>ЭN232709_05</t>
  </si>
  <si>
    <t>Строительство КЛ-6 кВ ТП-235-ТП-20 (Ковров) 0,5 км</t>
  </si>
  <si>
    <t>ЭN232709_14</t>
  </si>
  <si>
    <t>Строительство КЛ-6 кВ ТП-245-ТП-39 (Ковров) 1 км</t>
  </si>
  <si>
    <t>ЭN232709_15</t>
  </si>
  <si>
    <t>Строительство КЛ-6 кВ ПС "Северная" (фид. 6176)-ТП-130  (Ковров) 1 км</t>
  </si>
  <si>
    <t>ЭN232704_12</t>
  </si>
  <si>
    <t>Строительство КЛ-6 кВ ПС "Южная" (фид. 644)-ТП-68  (Ковров) 1,5 км</t>
  </si>
  <si>
    <t>ЭN232704_20</t>
  </si>
  <si>
    <t>Строительство КЛ-6 кВ ПС "Южная" (фид. 666)-РП-8 (Ковров) 1,5 км</t>
  </si>
  <si>
    <t>ЭN232704_07</t>
  </si>
  <si>
    <t>Строительство КЛ-6 кВ РП-3 (фид.30)-ТП-106  (Ковров) 1,95 км</t>
  </si>
  <si>
    <t>ЭN232704_33</t>
  </si>
  <si>
    <t>Строительство КЛ-6 кВ ТП-100-КТП-37 (Ковров) 0,9 км</t>
  </si>
  <si>
    <t>ЭN232704_08</t>
  </si>
  <si>
    <t>Строительство КЛ-10 кВ ТП-13-ТП-49 (Камешково) 0,45 км</t>
  </si>
  <si>
    <t>ЭN232709_06</t>
  </si>
  <si>
    <t>Строительство КЛ-10 кВ от ТП-13 (Камешково) 1,3 км</t>
  </si>
  <si>
    <t>ЭN232709_09</t>
  </si>
  <si>
    <t>Строительство КЛ-10 кВ ТП-7-ТП-36 (Камешково) 0,5 км</t>
  </si>
  <si>
    <t>ЭN232709_07</t>
  </si>
  <si>
    <t>Строительство КЛ-10 кВ ТП-1А-ТП-36 (Камешково) 0,34 км</t>
  </si>
  <si>
    <t>ЭN232704_13</t>
  </si>
  <si>
    <t>Строительство КЛ-10 кВ ПС "КаМЗ"-ТП-21 (Камешково) 0,8 км</t>
  </si>
  <si>
    <t>ЭN232704_05</t>
  </si>
  <si>
    <t>Строительство КЛ-10 кВ от КТП-8а на КТП-14 (от КТП-8а до кабельного перехода и от кабельного перехода до КТП-14) (Камешково) 0,5 км</t>
  </si>
  <si>
    <t>ЭN232704_35</t>
  </si>
  <si>
    <t>Строительство КЛ-6 кВ от ПС "Кольчугино" до ЦРП-3 (Кольчугино) 8 км</t>
  </si>
  <si>
    <t>ЭN232709_10</t>
  </si>
  <si>
    <t>Строительство КЛ-0,4/6 кВ  (Кольчугино) 3,65 км</t>
  </si>
  <si>
    <t>ЭN232705_01</t>
  </si>
  <si>
    <t>Строительство КЛ-6 кВ ТП-30-ТП-32 (Гороховец) 0,24 км</t>
  </si>
  <si>
    <t>ЭN232709_23</t>
  </si>
  <si>
    <t>Строительство КЛ-0,4/6/10 кВ (Владимир, Суздаль, Судогда, Собинка, Юрьев-Польский, Петушки, Гусь-Хрустальный, Киржач, Ковров, Камешково, Кольчугино, Радужный, Гороховец, Вязники) 11,67 км</t>
  </si>
  <si>
    <t>ЭN232704_28</t>
  </si>
  <si>
    <t>Строительство воздушных линий напряжением 6-10 кВ:</t>
  </si>
  <si>
    <t>Строительство ВЛ-10 кВ до КТП мкр. Сокольники (Собинка) 1 км</t>
  </si>
  <si>
    <t>ЭN232710_01</t>
  </si>
  <si>
    <t>Строительство ВЛЗ-10 кВ ф.101, ф.102 с ПС "Ундол" (Собинка) 4,5 км</t>
  </si>
  <si>
    <t>ЭN232706_09</t>
  </si>
  <si>
    <t>Строительство ВЛЗ-10 кВ ТП-1-ТП-18 (Собинка) 1,942 км</t>
  </si>
  <si>
    <t>ЭN232706_05</t>
  </si>
  <si>
    <t>Строительство ВЛЗ-10 кВ ТП-49-ТП-14 (Собинка) 1,1 км</t>
  </si>
  <si>
    <t>ЭN232706_07</t>
  </si>
  <si>
    <t>Строительство ВЛЗ-10 кВ КТП-12-ТП-51 (Собинка) 0,8 км</t>
  </si>
  <si>
    <t>ЭN232706_08</t>
  </si>
  <si>
    <t>Строительство ВЛЗ-10кВ от ЛР№16 до КТП ул.Кирова (Петушки) 0,7 км</t>
  </si>
  <si>
    <t>ЭN232710_04</t>
  </si>
  <si>
    <t>Строительство ВЛЗ-10кВ от КТП ул.Кирова до ТП-3 (Петушки) 0,85 км</t>
  </si>
  <si>
    <t>ЭN232710_05</t>
  </si>
  <si>
    <t>Строительство ВЛЗ-6 кВ от РП-4 (ф. 602, ф. 605, ф.606) п.Гусевский  (Гусь-Хрустальный) 7,1 км</t>
  </si>
  <si>
    <t>ЭN232706_03</t>
  </si>
  <si>
    <t>Строительство ВЛЗ-6 кВ ТП-8 -ТП-45 (Гусь-Хрустальный) 0,644 км</t>
  </si>
  <si>
    <t>ЭN232706_10</t>
  </si>
  <si>
    <t>Строительство ВЛЗ-6 кВ ТП-76 -ТП-83 (Гусь-Хрустальный) 0,471 км</t>
  </si>
  <si>
    <t>ЭN232706_11</t>
  </si>
  <si>
    <t xml:space="preserve">Разработка ПСД "Строительство ВЛЗ-10кВ до КТП ул.Павловского" (Киржач)  </t>
  </si>
  <si>
    <t>ЭN232710_02</t>
  </si>
  <si>
    <t>Строительство 2ВЛЗ-10 кВ от РТП-11 до ул. Лесная (Киржач) 0,8 км</t>
  </si>
  <si>
    <t>ЭN232706_12</t>
  </si>
  <si>
    <t>Строительство 2ВЛЗ-10 кВ от ТП-27 до ТП-58 ул. Магистральная (Киржач) 1,5 км</t>
  </si>
  <si>
    <t>ЭN232706_13</t>
  </si>
  <si>
    <t>Строительство ВЛ-10 кВ от ЛР-1 ф.33 РТП-708 до КТП на ул.Б.Французова, ул.Зеленая (Камешково) 1,7 км</t>
  </si>
  <si>
    <t>ЭN232710_06</t>
  </si>
  <si>
    <t>Строительство ВЛ-10 кВ Ф-25 от ЛР-10 до ПКУ-1 (Камешково) 1 км</t>
  </si>
  <si>
    <t>ЭN232704_09</t>
  </si>
  <si>
    <t>Строительство ВЛИ-0,4 кВ п.Болотский (Судогда) 2,66 км</t>
  </si>
  <si>
    <t>ЭN232705_15</t>
  </si>
  <si>
    <t>Строительство ВЛ 10-0,4 кВ п.Андреево (Судогда) 4,68 км</t>
  </si>
  <si>
    <t>ЭN232705_16</t>
  </si>
  <si>
    <t>Строительство ВЛ 10-0,4 кВ  (Судогда) 5,32 км</t>
  </si>
  <si>
    <t>ЭN232705_17</t>
  </si>
  <si>
    <t>Строительство электрических сетей 0,4кВ от ТП-20 ул. Южная (Гороховец) 1,545 км</t>
  </si>
  <si>
    <t>ЭN232705_11</t>
  </si>
  <si>
    <t>Строительство электрических сетей 0,4кВ от ТП-37 ул. Чапаева, Фурманова (Гороховец) 0,78 км</t>
  </si>
  <si>
    <t>ЭN232705_12</t>
  </si>
  <si>
    <t>Строительство электрических сетей 0,4кВ от ТП-37 ул. Кутузова, Луговая (Гороховец) 1,56 км</t>
  </si>
  <si>
    <t>ЭN232705_13</t>
  </si>
  <si>
    <t>Строительство электрических сетей 0,4кВ  (Гороховец) 3,31 км</t>
  </si>
  <si>
    <t>ЭN232705_02</t>
  </si>
  <si>
    <t>Приобретение самосвала  1 шт</t>
  </si>
  <si>
    <t>ЭN232711_01</t>
  </si>
  <si>
    <t>Приобретение бортового автомобиля  4 шт</t>
  </si>
  <si>
    <t>ЭN232711_12</t>
  </si>
  <si>
    <t>Приобретение экскаватор-погрузчика  1 шт</t>
  </si>
  <si>
    <t>ЭN232711_03</t>
  </si>
  <si>
    <t>Приобретение грузопассажирского фургона (7мест)  23 шт</t>
  </si>
  <si>
    <t>ЭN232711_04</t>
  </si>
  <si>
    <t>Приобретение автоподъемника  12 шт</t>
  </si>
  <si>
    <t>ЭN232711_05</t>
  </si>
  <si>
    <t>Приобретение бурильно-крановой машины на базе трактора  1 шт</t>
  </si>
  <si>
    <t>ЭN232711_06</t>
  </si>
  <si>
    <t>Приобретение автомобиля УАЗ-390995  1 шт</t>
  </si>
  <si>
    <t>ЭN232711_08</t>
  </si>
  <si>
    <t>Приобретение передвижных Электролабораторий  3 шт</t>
  </si>
  <si>
    <t>ЭN232711_09</t>
  </si>
  <si>
    <t>Приобретение передвижного ДГУ  2 шт</t>
  </si>
  <si>
    <t>ЭN232711_11</t>
  </si>
  <si>
    <t>Приобретение Бортового автомобиля с крано-манипуляторной установкой  1 шт</t>
  </si>
  <si>
    <t>ЭN232711_13</t>
  </si>
  <si>
    <t>Строительство КТП и сетей п.Городищи в районе ул.1905 года (Петушки) 1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</si>
</sst>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</numFmts>
  <fonts count="32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Calibri"/>
      <family val="2"/>
      <charset val="204"/>
    </font>
    <font>
      <sz val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2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5" fillId="0" borderId="0"/>
    <xf numFmtId="0" fontId="6" fillId="0" borderId="0"/>
    <xf numFmtId="0" fontId="3" fillId="0" borderId="0"/>
    <xf numFmtId="0" fontId="5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9" applyNumberFormat="0" applyAlignment="0" applyProtection="0"/>
    <xf numFmtId="0" fontId="13" fillId="20" borderId="10" applyNumberFormat="0" applyAlignment="0" applyProtection="0"/>
    <xf numFmtId="0" fontId="14" fillId="20" borderId="9" applyNumberFormat="0" applyAlignment="0" applyProtection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14" applyNumberFormat="0" applyFill="0" applyAlignment="0" applyProtection="0"/>
    <xf numFmtId="0" fontId="19" fillId="21" borderId="15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23" fillId="0" borderId="0"/>
    <xf numFmtId="0" fontId="2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9" fillId="23" borderId="16" applyNumberFormat="0" applyFont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6" fillId="0" borderId="17" applyNumberFormat="0" applyFill="0" applyAlignment="0" applyProtection="0"/>
    <xf numFmtId="0" fontId="27" fillId="0" borderId="0"/>
    <xf numFmtId="0" fontId="28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9" fillId="4" borderId="0" applyNumberFormat="0" applyBorder="0" applyAlignment="0" applyProtection="0"/>
  </cellStyleXfs>
  <cellXfs count="35">
    <xf numFmtId="0" fontId="0" fillId="0" borderId="0" xfId="0"/>
    <xf numFmtId="0" fontId="3" fillId="0" borderId="0" xfId="0" applyFont="1"/>
    <xf numFmtId="0" fontId="4" fillId="0" borderId="0" xfId="2" applyFont="1" applyAlignment="1">
      <alignment horizontal="right" vertical="center"/>
    </xf>
    <xf numFmtId="0" fontId="8" fillId="0" borderId="0" xfId="5" applyFont="1"/>
    <xf numFmtId="0" fontId="3" fillId="0" borderId="3" xfId="0" applyFont="1" applyBorder="1" applyAlignment="1">
      <alignment horizontal="center" vertical="center" wrapText="1"/>
    </xf>
    <xf numFmtId="164" fontId="3" fillId="0" borderId="3" xfId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4" applyFont="1" applyAlignment="1">
      <alignment horizontal="center" vertical="center"/>
    </xf>
    <xf numFmtId="0" fontId="8" fillId="0" borderId="0" xfId="3" applyFont="1" applyAlignment="1">
      <alignment horizontal="center" vertical="center"/>
    </xf>
    <xf numFmtId="0" fontId="30" fillId="0" borderId="3" xfId="6" applyFont="1" applyBorder="1" applyAlignment="1">
      <alignment horizontal="center" vertical="center"/>
    </xf>
    <xf numFmtId="0" fontId="3" fillId="0" borderId="3" xfId="6" applyFont="1" applyBorder="1" applyAlignment="1">
      <alignment horizontal="center" vertical="center" wrapText="1"/>
    </xf>
    <xf numFmtId="0" fontId="8" fillId="0" borderId="0" xfId="4" applyFont="1" applyAlignment="1">
      <alignment vertical="center"/>
    </xf>
    <xf numFmtId="0" fontId="3" fillId="0" borderId="0" xfId="4" applyFont="1" applyAlignment="1">
      <alignment vertical="top"/>
    </xf>
    <xf numFmtId="49" fontId="30" fillId="0" borderId="3" xfId="6" applyNumberFormat="1" applyFont="1" applyBorder="1" applyAlignment="1">
      <alignment horizontal="center" vertical="center"/>
    </xf>
    <xf numFmtId="49" fontId="3" fillId="0" borderId="3" xfId="6" applyNumberFormat="1" applyFont="1" applyBorder="1" applyAlignment="1">
      <alignment horizontal="center" vertical="center"/>
    </xf>
    <xf numFmtId="49" fontId="3" fillId="0" borderId="3" xfId="6" applyNumberFormat="1" applyFont="1" applyBorder="1" applyAlignment="1">
      <alignment horizontal="center" vertical="center" wrapText="1"/>
    </xf>
    <xf numFmtId="164" fontId="3" fillId="0" borderId="3" xfId="1" applyFont="1" applyFill="1" applyBorder="1" applyAlignment="1">
      <alignment horizontal="center" vertical="center"/>
    </xf>
    <xf numFmtId="49" fontId="3" fillId="0" borderId="2" xfId="6" applyNumberFormat="1" applyFont="1" applyBorder="1" applyAlignment="1">
      <alignment horizontal="center" vertical="center" wrapText="1"/>
    </xf>
    <xf numFmtId="49" fontId="3" fillId="0" borderId="6" xfId="6" applyNumberFormat="1" applyFont="1" applyBorder="1" applyAlignment="1">
      <alignment horizontal="center" vertical="center" wrapText="1"/>
    </xf>
    <xf numFmtId="49" fontId="3" fillId="0" borderId="8" xfId="6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8" fillId="0" borderId="1" xfId="5" applyFont="1" applyBorder="1" applyAlignment="1">
      <alignment horizontal="center"/>
    </xf>
    <xf numFmtId="0" fontId="3" fillId="0" borderId="2" xfId="6" applyFont="1" applyBorder="1" applyAlignment="1">
      <alignment horizontal="center" vertical="center" wrapText="1"/>
    </xf>
    <xf numFmtId="0" fontId="3" fillId="0" borderId="6" xfId="6" applyFont="1" applyBorder="1" applyAlignment="1">
      <alignment horizontal="center" vertical="center" wrapText="1"/>
    </xf>
    <xf numFmtId="0" fontId="3" fillId="0" borderId="8" xfId="6" applyFont="1" applyBorder="1" applyAlignment="1">
      <alignment horizontal="center" vertical="center" wrapText="1"/>
    </xf>
    <xf numFmtId="0" fontId="3" fillId="0" borderId="3" xfId="6" applyFont="1" applyBorder="1" applyAlignment="1">
      <alignment horizontal="center" vertical="center" wrapText="1"/>
    </xf>
    <xf numFmtId="0" fontId="3" fillId="0" borderId="4" xfId="6" applyFont="1" applyBorder="1" applyAlignment="1">
      <alignment horizontal="center" vertical="center" wrapText="1"/>
    </xf>
    <xf numFmtId="0" fontId="3" fillId="0" borderId="5" xfId="6" applyFont="1" applyBorder="1" applyAlignment="1">
      <alignment horizontal="center" vertical="center" wrapText="1"/>
    </xf>
    <xf numFmtId="0" fontId="3" fillId="0" borderId="7" xfId="6" applyFont="1" applyBorder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3" applyFont="1" applyAlignment="1">
      <alignment horizontal="center" vertical="center"/>
    </xf>
    <xf numFmtId="0" fontId="3" fillId="0" borderId="0" xfId="4" applyFont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232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Заголовок 1 2" xfId="35" xr:uid="{00000000-0005-0000-0000-00001C000000}"/>
    <cellStyle name="Заголовок 2 2" xfId="36" xr:uid="{00000000-0005-0000-0000-00001D000000}"/>
    <cellStyle name="Заголовок 3 2" xfId="37" xr:uid="{00000000-0005-0000-0000-00001E000000}"/>
    <cellStyle name="Заголовок 4 2" xfId="38" xr:uid="{00000000-0005-0000-0000-00001F000000}"/>
    <cellStyle name="Итог 2" xfId="39" xr:uid="{00000000-0005-0000-0000-000020000000}"/>
    <cellStyle name="Контрольная ячейка 2" xfId="40" xr:uid="{00000000-0005-0000-0000-000021000000}"/>
    <cellStyle name="Название 2" xfId="41" xr:uid="{00000000-0005-0000-0000-000022000000}"/>
    <cellStyle name="Нейтральный 2" xfId="42" xr:uid="{00000000-0005-0000-0000-000023000000}"/>
    <cellStyle name="Обычный" xfId="0" builtinId="0"/>
    <cellStyle name="Обычный 12 2" xfId="43" xr:uid="{00000000-0005-0000-0000-000025000000}"/>
    <cellStyle name="Обычный 2" xfId="44" xr:uid="{00000000-0005-0000-0000-000026000000}"/>
    <cellStyle name="Обычный 2 26 2" xfId="45" xr:uid="{00000000-0005-0000-0000-000027000000}"/>
    <cellStyle name="Обычный 3" xfId="2" xr:uid="{00000000-0005-0000-0000-000028000000}"/>
    <cellStyle name="Обычный 3 2" xfId="46" xr:uid="{00000000-0005-0000-0000-000029000000}"/>
    <cellStyle name="Обычный 3 2 2 2" xfId="47" xr:uid="{00000000-0005-0000-0000-00002A000000}"/>
    <cellStyle name="Обычный 3 21" xfId="48" xr:uid="{00000000-0005-0000-0000-00002B000000}"/>
    <cellStyle name="Обычный 4" xfId="3" xr:uid="{00000000-0005-0000-0000-00002C000000}"/>
    <cellStyle name="Обычный 4 2" xfId="49" xr:uid="{00000000-0005-0000-0000-00002D000000}"/>
    <cellStyle name="Обычный 5" xfId="6" xr:uid="{00000000-0005-0000-0000-00002E000000}"/>
    <cellStyle name="Обычный 6" xfId="50" xr:uid="{00000000-0005-0000-0000-00002F000000}"/>
    <cellStyle name="Обычный 6 2" xfId="51" xr:uid="{00000000-0005-0000-0000-000030000000}"/>
    <cellStyle name="Обычный 6 2 2" xfId="52" xr:uid="{00000000-0005-0000-0000-000031000000}"/>
    <cellStyle name="Обычный 6 2 2 2" xfId="53" xr:uid="{00000000-0005-0000-0000-000032000000}"/>
    <cellStyle name="Обычный 6 2 2 2 2" xfId="54" xr:uid="{00000000-0005-0000-0000-000033000000}"/>
    <cellStyle name="Обычный 6 2 2 2 2 2" xfId="55" xr:uid="{00000000-0005-0000-0000-000034000000}"/>
    <cellStyle name="Обычный 6 2 2 2 2 2 2" xfId="56" xr:uid="{00000000-0005-0000-0000-000035000000}"/>
    <cellStyle name="Обычный 6 2 2 2 2 2 3" xfId="57" xr:uid="{00000000-0005-0000-0000-000036000000}"/>
    <cellStyle name="Обычный 6 2 2 2 2 3" xfId="58" xr:uid="{00000000-0005-0000-0000-000037000000}"/>
    <cellStyle name="Обычный 6 2 2 2 2 4" xfId="59" xr:uid="{00000000-0005-0000-0000-000038000000}"/>
    <cellStyle name="Обычный 6 2 2 2 3" xfId="60" xr:uid="{00000000-0005-0000-0000-000039000000}"/>
    <cellStyle name="Обычный 6 2 2 2 3 2" xfId="61" xr:uid="{00000000-0005-0000-0000-00003A000000}"/>
    <cellStyle name="Обычный 6 2 2 2 3 3" xfId="62" xr:uid="{00000000-0005-0000-0000-00003B000000}"/>
    <cellStyle name="Обычный 6 2 2 2 4" xfId="63" xr:uid="{00000000-0005-0000-0000-00003C000000}"/>
    <cellStyle name="Обычный 6 2 2 2 5" xfId="64" xr:uid="{00000000-0005-0000-0000-00003D000000}"/>
    <cellStyle name="Обычный 6 2 2 3" xfId="65" xr:uid="{00000000-0005-0000-0000-00003E000000}"/>
    <cellStyle name="Обычный 6 2 2 3 2" xfId="66" xr:uid="{00000000-0005-0000-0000-00003F000000}"/>
    <cellStyle name="Обычный 6 2 2 3 2 2" xfId="67" xr:uid="{00000000-0005-0000-0000-000040000000}"/>
    <cellStyle name="Обычный 6 2 2 3 2 3" xfId="68" xr:uid="{00000000-0005-0000-0000-000041000000}"/>
    <cellStyle name="Обычный 6 2 2 3 3" xfId="69" xr:uid="{00000000-0005-0000-0000-000042000000}"/>
    <cellStyle name="Обычный 6 2 2 3 4" xfId="70" xr:uid="{00000000-0005-0000-0000-000043000000}"/>
    <cellStyle name="Обычный 6 2 2 4" xfId="71" xr:uid="{00000000-0005-0000-0000-000044000000}"/>
    <cellStyle name="Обычный 6 2 2 4 2" xfId="72" xr:uid="{00000000-0005-0000-0000-000045000000}"/>
    <cellStyle name="Обычный 6 2 2 4 2 2" xfId="73" xr:uid="{00000000-0005-0000-0000-000046000000}"/>
    <cellStyle name="Обычный 6 2 2 4 2 3" xfId="74" xr:uid="{00000000-0005-0000-0000-000047000000}"/>
    <cellStyle name="Обычный 6 2 2 4 3" xfId="75" xr:uid="{00000000-0005-0000-0000-000048000000}"/>
    <cellStyle name="Обычный 6 2 2 4 4" xfId="76" xr:uid="{00000000-0005-0000-0000-000049000000}"/>
    <cellStyle name="Обычный 6 2 2 5" xfId="77" xr:uid="{00000000-0005-0000-0000-00004A000000}"/>
    <cellStyle name="Обычный 6 2 2 5 2" xfId="78" xr:uid="{00000000-0005-0000-0000-00004B000000}"/>
    <cellStyle name="Обычный 6 2 2 5 3" xfId="79" xr:uid="{00000000-0005-0000-0000-00004C000000}"/>
    <cellStyle name="Обычный 6 2 2 6" xfId="80" xr:uid="{00000000-0005-0000-0000-00004D000000}"/>
    <cellStyle name="Обычный 6 2 2 7" xfId="81" xr:uid="{00000000-0005-0000-0000-00004E000000}"/>
    <cellStyle name="Обычный 6 2 2 8" xfId="82" xr:uid="{00000000-0005-0000-0000-00004F000000}"/>
    <cellStyle name="Обычный 6 2 3" xfId="83" xr:uid="{00000000-0005-0000-0000-000050000000}"/>
    <cellStyle name="Обычный 6 2 3 2" xfId="84" xr:uid="{00000000-0005-0000-0000-000051000000}"/>
    <cellStyle name="Обычный 6 2 3 2 2" xfId="85" xr:uid="{00000000-0005-0000-0000-000052000000}"/>
    <cellStyle name="Обычный 6 2 3 2 2 2" xfId="86" xr:uid="{00000000-0005-0000-0000-000053000000}"/>
    <cellStyle name="Обычный 6 2 3 2 2 2 2" xfId="87" xr:uid="{00000000-0005-0000-0000-000054000000}"/>
    <cellStyle name="Обычный 6 2 3 2 2 2 3" xfId="88" xr:uid="{00000000-0005-0000-0000-000055000000}"/>
    <cellStyle name="Обычный 6 2 3 2 2 3" xfId="89" xr:uid="{00000000-0005-0000-0000-000056000000}"/>
    <cellStyle name="Обычный 6 2 3 2 2 4" xfId="90" xr:uid="{00000000-0005-0000-0000-000057000000}"/>
    <cellStyle name="Обычный 6 2 3 2 3" xfId="91" xr:uid="{00000000-0005-0000-0000-000058000000}"/>
    <cellStyle name="Обычный 6 2 3 2 3 2" xfId="92" xr:uid="{00000000-0005-0000-0000-000059000000}"/>
    <cellStyle name="Обычный 6 2 3 2 3 3" xfId="93" xr:uid="{00000000-0005-0000-0000-00005A000000}"/>
    <cellStyle name="Обычный 6 2 3 2 4" xfId="94" xr:uid="{00000000-0005-0000-0000-00005B000000}"/>
    <cellStyle name="Обычный 6 2 3 2 5" xfId="95" xr:uid="{00000000-0005-0000-0000-00005C000000}"/>
    <cellStyle name="Обычный 6 2 3 3" xfId="96" xr:uid="{00000000-0005-0000-0000-00005D000000}"/>
    <cellStyle name="Обычный 6 2 3 3 2" xfId="97" xr:uid="{00000000-0005-0000-0000-00005E000000}"/>
    <cellStyle name="Обычный 6 2 3 3 2 2" xfId="98" xr:uid="{00000000-0005-0000-0000-00005F000000}"/>
    <cellStyle name="Обычный 6 2 3 3 2 3" xfId="99" xr:uid="{00000000-0005-0000-0000-000060000000}"/>
    <cellStyle name="Обычный 6 2 3 3 3" xfId="100" xr:uid="{00000000-0005-0000-0000-000061000000}"/>
    <cellStyle name="Обычный 6 2 3 3 4" xfId="101" xr:uid="{00000000-0005-0000-0000-000062000000}"/>
    <cellStyle name="Обычный 6 2 3 4" xfId="102" xr:uid="{00000000-0005-0000-0000-000063000000}"/>
    <cellStyle name="Обычный 6 2 3 4 2" xfId="103" xr:uid="{00000000-0005-0000-0000-000064000000}"/>
    <cellStyle name="Обычный 6 2 3 4 2 2" xfId="104" xr:uid="{00000000-0005-0000-0000-000065000000}"/>
    <cellStyle name="Обычный 6 2 3 4 2 3" xfId="105" xr:uid="{00000000-0005-0000-0000-000066000000}"/>
    <cellStyle name="Обычный 6 2 3 4 3" xfId="106" xr:uid="{00000000-0005-0000-0000-000067000000}"/>
    <cellStyle name="Обычный 6 2 3 4 4" xfId="107" xr:uid="{00000000-0005-0000-0000-000068000000}"/>
    <cellStyle name="Обычный 6 2 3 5" xfId="108" xr:uid="{00000000-0005-0000-0000-000069000000}"/>
    <cellStyle name="Обычный 6 2 3 5 2" xfId="109" xr:uid="{00000000-0005-0000-0000-00006A000000}"/>
    <cellStyle name="Обычный 6 2 3 5 3" xfId="110" xr:uid="{00000000-0005-0000-0000-00006B000000}"/>
    <cellStyle name="Обычный 6 2 3 6" xfId="111" xr:uid="{00000000-0005-0000-0000-00006C000000}"/>
    <cellStyle name="Обычный 6 2 3 7" xfId="112" xr:uid="{00000000-0005-0000-0000-00006D000000}"/>
    <cellStyle name="Обычный 6 2 3 8" xfId="113" xr:uid="{00000000-0005-0000-0000-00006E000000}"/>
    <cellStyle name="Обычный 6 2 4" xfId="114" xr:uid="{00000000-0005-0000-0000-00006F000000}"/>
    <cellStyle name="Обычный 6 2 4 2" xfId="115" xr:uid="{00000000-0005-0000-0000-000070000000}"/>
    <cellStyle name="Обычный 6 2 4 2 2" xfId="116" xr:uid="{00000000-0005-0000-0000-000071000000}"/>
    <cellStyle name="Обычный 6 2 4 2 3" xfId="117" xr:uid="{00000000-0005-0000-0000-000072000000}"/>
    <cellStyle name="Обычный 6 2 4 3" xfId="118" xr:uid="{00000000-0005-0000-0000-000073000000}"/>
    <cellStyle name="Обычный 6 2 4 4" xfId="119" xr:uid="{00000000-0005-0000-0000-000074000000}"/>
    <cellStyle name="Обычный 6 2 5" xfId="120" xr:uid="{00000000-0005-0000-0000-000075000000}"/>
    <cellStyle name="Обычный 6 2 5 2" xfId="121" xr:uid="{00000000-0005-0000-0000-000076000000}"/>
    <cellStyle name="Обычный 6 2 5 2 2" xfId="122" xr:uid="{00000000-0005-0000-0000-000077000000}"/>
    <cellStyle name="Обычный 6 2 5 2 3" xfId="123" xr:uid="{00000000-0005-0000-0000-000078000000}"/>
    <cellStyle name="Обычный 6 2 5 3" xfId="124" xr:uid="{00000000-0005-0000-0000-000079000000}"/>
    <cellStyle name="Обычный 6 2 5 4" xfId="125" xr:uid="{00000000-0005-0000-0000-00007A000000}"/>
    <cellStyle name="Обычный 6 2 6" xfId="126" xr:uid="{00000000-0005-0000-0000-00007B000000}"/>
    <cellStyle name="Обычный 6 2 6 2" xfId="127" xr:uid="{00000000-0005-0000-0000-00007C000000}"/>
    <cellStyle name="Обычный 6 2 6 3" xfId="128" xr:uid="{00000000-0005-0000-0000-00007D000000}"/>
    <cellStyle name="Обычный 6 2 7" xfId="129" xr:uid="{00000000-0005-0000-0000-00007E000000}"/>
    <cellStyle name="Обычный 6 2 8" xfId="130" xr:uid="{00000000-0005-0000-0000-00007F000000}"/>
    <cellStyle name="Обычный 6 2 9" xfId="131" xr:uid="{00000000-0005-0000-0000-000080000000}"/>
    <cellStyle name="Обычный 6 3" xfId="132" xr:uid="{00000000-0005-0000-0000-000081000000}"/>
    <cellStyle name="Обычный 6 3 2" xfId="133" xr:uid="{00000000-0005-0000-0000-000082000000}"/>
    <cellStyle name="Обычный 6 3 2 2" xfId="134" xr:uid="{00000000-0005-0000-0000-000083000000}"/>
    <cellStyle name="Обычный 6 3 2 3" xfId="135" xr:uid="{00000000-0005-0000-0000-000084000000}"/>
    <cellStyle name="Обычный 6 3 3" xfId="136" xr:uid="{00000000-0005-0000-0000-000085000000}"/>
    <cellStyle name="Обычный 6 3 4" xfId="137" xr:uid="{00000000-0005-0000-0000-000086000000}"/>
    <cellStyle name="Обычный 6 4" xfId="138" xr:uid="{00000000-0005-0000-0000-000087000000}"/>
    <cellStyle name="Обычный 6 4 2" xfId="139" xr:uid="{00000000-0005-0000-0000-000088000000}"/>
    <cellStyle name="Обычный 6 4 2 2" xfId="140" xr:uid="{00000000-0005-0000-0000-000089000000}"/>
    <cellStyle name="Обычный 6 4 2 3" xfId="141" xr:uid="{00000000-0005-0000-0000-00008A000000}"/>
    <cellStyle name="Обычный 6 4 3" xfId="142" xr:uid="{00000000-0005-0000-0000-00008B000000}"/>
    <cellStyle name="Обычный 6 4 4" xfId="143" xr:uid="{00000000-0005-0000-0000-00008C000000}"/>
    <cellStyle name="Обычный 6 5" xfId="144" xr:uid="{00000000-0005-0000-0000-00008D000000}"/>
    <cellStyle name="Обычный 6 5 2" xfId="145" xr:uid="{00000000-0005-0000-0000-00008E000000}"/>
    <cellStyle name="Обычный 6 5 3" xfId="146" xr:uid="{00000000-0005-0000-0000-00008F000000}"/>
    <cellStyle name="Обычный 6 6" xfId="147" xr:uid="{00000000-0005-0000-0000-000090000000}"/>
    <cellStyle name="Обычный 6 7" xfId="148" xr:uid="{00000000-0005-0000-0000-000091000000}"/>
    <cellStyle name="Обычный 6 8" xfId="149" xr:uid="{00000000-0005-0000-0000-000092000000}"/>
    <cellStyle name="Обычный 7" xfId="4" xr:uid="{00000000-0005-0000-0000-000093000000}"/>
    <cellStyle name="Обычный 7 2" xfId="150" xr:uid="{00000000-0005-0000-0000-000094000000}"/>
    <cellStyle name="Обычный 7 2 2" xfId="151" xr:uid="{00000000-0005-0000-0000-000095000000}"/>
    <cellStyle name="Обычный 7 2 2 2" xfId="152" xr:uid="{00000000-0005-0000-0000-000096000000}"/>
    <cellStyle name="Обычный 7 2 2 2 2" xfId="153" xr:uid="{00000000-0005-0000-0000-000097000000}"/>
    <cellStyle name="Обычный 7 2 2 2 3" xfId="154" xr:uid="{00000000-0005-0000-0000-000098000000}"/>
    <cellStyle name="Обычный 7 2 2 3" xfId="155" xr:uid="{00000000-0005-0000-0000-000099000000}"/>
    <cellStyle name="Обычный 7 2 2 4" xfId="156" xr:uid="{00000000-0005-0000-0000-00009A000000}"/>
    <cellStyle name="Обычный 7 2 3" xfId="157" xr:uid="{00000000-0005-0000-0000-00009B000000}"/>
    <cellStyle name="Обычный 7 2 3 2" xfId="158" xr:uid="{00000000-0005-0000-0000-00009C000000}"/>
    <cellStyle name="Обычный 7 2 3 2 2" xfId="159" xr:uid="{00000000-0005-0000-0000-00009D000000}"/>
    <cellStyle name="Обычный 7 2 3 2 3" xfId="160" xr:uid="{00000000-0005-0000-0000-00009E000000}"/>
    <cellStyle name="Обычный 7 2 3 3" xfId="161" xr:uid="{00000000-0005-0000-0000-00009F000000}"/>
    <cellStyle name="Обычный 7 2 3 4" xfId="162" xr:uid="{00000000-0005-0000-0000-0000A0000000}"/>
    <cellStyle name="Обычный 7 2 4" xfId="163" xr:uid="{00000000-0005-0000-0000-0000A1000000}"/>
    <cellStyle name="Обычный 7 2 4 2" xfId="164" xr:uid="{00000000-0005-0000-0000-0000A2000000}"/>
    <cellStyle name="Обычный 7 2 4 3" xfId="165" xr:uid="{00000000-0005-0000-0000-0000A3000000}"/>
    <cellStyle name="Обычный 7 2 5" xfId="166" xr:uid="{00000000-0005-0000-0000-0000A4000000}"/>
    <cellStyle name="Обычный 7 2 6" xfId="167" xr:uid="{00000000-0005-0000-0000-0000A5000000}"/>
    <cellStyle name="Обычный 7 2 7" xfId="168" xr:uid="{00000000-0005-0000-0000-0000A6000000}"/>
    <cellStyle name="Обычный 8" xfId="169" xr:uid="{00000000-0005-0000-0000-0000A7000000}"/>
    <cellStyle name="Обычный 9" xfId="170" xr:uid="{00000000-0005-0000-0000-0000A8000000}"/>
    <cellStyle name="Обычный 9 2" xfId="171" xr:uid="{00000000-0005-0000-0000-0000A9000000}"/>
    <cellStyle name="Обычный 9 2 2" xfId="172" xr:uid="{00000000-0005-0000-0000-0000AA000000}"/>
    <cellStyle name="Обычный 9 2 2 2" xfId="173" xr:uid="{00000000-0005-0000-0000-0000AB000000}"/>
    <cellStyle name="Обычный 9 2 2 3" xfId="174" xr:uid="{00000000-0005-0000-0000-0000AC000000}"/>
    <cellStyle name="Обычный 9 2 2 4" xfId="175" xr:uid="{00000000-0005-0000-0000-0000AD000000}"/>
    <cellStyle name="Обычный 9 2 3" xfId="176" xr:uid="{00000000-0005-0000-0000-0000AE000000}"/>
    <cellStyle name="Обычный 9 2 4" xfId="177" xr:uid="{00000000-0005-0000-0000-0000AF000000}"/>
    <cellStyle name="Обычный 9 3" xfId="178" xr:uid="{00000000-0005-0000-0000-0000B0000000}"/>
    <cellStyle name="Обычный 9 3 2" xfId="179" xr:uid="{00000000-0005-0000-0000-0000B1000000}"/>
    <cellStyle name="Обычный 9 3 3" xfId="180" xr:uid="{00000000-0005-0000-0000-0000B2000000}"/>
    <cellStyle name="Обычный 9 3 4" xfId="181" xr:uid="{00000000-0005-0000-0000-0000B3000000}"/>
    <cellStyle name="Обычный 9 4" xfId="182" xr:uid="{00000000-0005-0000-0000-0000B4000000}"/>
    <cellStyle name="Обычный 9 5" xfId="183" xr:uid="{00000000-0005-0000-0000-0000B5000000}"/>
    <cellStyle name="Обычный_Форматы по компаниям_last" xfId="5" xr:uid="{00000000-0005-0000-0000-0000B6000000}"/>
    <cellStyle name="Плохой 2" xfId="184" xr:uid="{00000000-0005-0000-0000-0000B7000000}"/>
    <cellStyle name="Пояснение 2" xfId="185" xr:uid="{00000000-0005-0000-0000-0000B8000000}"/>
    <cellStyle name="Примечание 2" xfId="186" xr:uid="{00000000-0005-0000-0000-0000B9000000}"/>
    <cellStyle name="Процентный 2" xfId="187" xr:uid="{00000000-0005-0000-0000-0000BA000000}"/>
    <cellStyle name="Процентный 3" xfId="188" xr:uid="{00000000-0005-0000-0000-0000BB000000}"/>
    <cellStyle name="Связанная ячейка 2" xfId="189" xr:uid="{00000000-0005-0000-0000-0000BC000000}"/>
    <cellStyle name="Стиль 1" xfId="190" xr:uid="{00000000-0005-0000-0000-0000BD000000}"/>
    <cellStyle name="Текст предупреждения 2" xfId="191" xr:uid="{00000000-0005-0000-0000-0000BE000000}"/>
    <cellStyle name="Финансовый" xfId="1" builtinId="3"/>
    <cellStyle name="Финансовый 2" xfId="192" xr:uid="{00000000-0005-0000-0000-0000C0000000}"/>
    <cellStyle name="Финансовый 2 2" xfId="193" xr:uid="{00000000-0005-0000-0000-0000C1000000}"/>
    <cellStyle name="Финансовый 2 2 2" xfId="194" xr:uid="{00000000-0005-0000-0000-0000C2000000}"/>
    <cellStyle name="Финансовый 2 2 2 2" xfId="195" xr:uid="{00000000-0005-0000-0000-0000C3000000}"/>
    <cellStyle name="Финансовый 2 2 2 2 2" xfId="196" xr:uid="{00000000-0005-0000-0000-0000C4000000}"/>
    <cellStyle name="Финансовый 2 2 2 3" xfId="197" xr:uid="{00000000-0005-0000-0000-0000C5000000}"/>
    <cellStyle name="Финансовый 2 2 3" xfId="198" xr:uid="{00000000-0005-0000-0000-0000C6000000}"/>
    <cellStyle name="Финансовый 2 2 4" xfId="199" xr:uid="{00000000-0005-0000-0000-0000C7000000}"/>
    <cellStyle name="Финансовый 2 3" xfId="200" xr:uid="{00000000-0005-0000-0000-0000C8000000}"/>
    <cellStyle name="Финансовый 2 3 2" xfId="201" xr:uid="{00000000-0005-0000-0000-0000C9000000}"/>
    <cellStyle name="Финансовый 2 3 2 2" xfId="202" xr:uid="{00000000-0005-0000-0000-0000CA000000}"/>
    <cellStyle name="Финансовый 2 3 2 3" xfId="203" xr:uid="{00000000-0005-0000-0000-0000CB000000}"/>
    <cellStyle name="Финансовый 2 3 3" xfId="204" xr:uid="{00000000-0005-0000-0000-0000CC000000}"/>
    <cellStyle name="Финансовый 2 3 4" xfId="205" xr:uid="{00000000-0005-0000-0000-0000CD000000}"/>
    <cellStyle name="Финансовый 2 4" xfId="206" xr:uid="{00000000-0005-0000-0000-0000CE000000}"/>
    <cellStyle name="Финансовый 2 4 2" xfId="207" xr:uid="{00000000-0005-0000-0000-0000CF000000}"/>
    <cellStyle name="Финансовый 2 4 3" xfId="208" xr:uid="{00000000-0005-0000-0000-0000D0000000}"/>
    <cellStyle name="Финансовый 2 5" xfId="209" xr:uid="{00000000-0005-0000-0000-0000D1000000}"/>
    <cellStyle name="Финансовый 2 6" xfId="210" xr:uid="{00000000-0005-0000-0000-0000D2000000}"/>
    <cellStyle name="Финансовый 2 7" xfId="211" xr:uid="{00000000-0005-0000-0000-0000D3000000}"/>
    <cellStyle name="Финансовый 3" xfId="212" xr:uid="{00000000-0005-0000-0000-0000D4000000}"/>
    <cellStyle name="Финансовый 3 2" xfId="213" xr:uid="{00000000-0005-0000-0000-0000D5000000}"/>
    <cellStyle name="Финансовый 3 2 2" xfId="214" xr:uid="{00000000-0005-0000-0000-0000D6000000}"/>
    <cellStyle name="Финансовый 3 2 2 2" xfId="215" xr:uid="{00000000-0005-0000-0000-0000D7000000}"/>
    <cellStyle name="Финансовый 3 2 2 3" xfId="216" xr:uid="{00000000-0005-0000-0000-0000D8000000}"/>
    <cellStyle name="Финансовый 3 2 3" xfId="217" xr:uid="{00000000-0005-0000-0000-0000D9000000}"/>
    <cellStyle name="Финансовый 3 2 4" xfId="218" xr:uid="{00000000-0005-0000-0000-0000DA000000}"/>
    <cellStyle name="Финансовый 3 3" xfId="219" xr:uid="{00000000-0005-0000-0000-0000DB000000}"/>
    <cellStyle name="Финансовый 3 3 2" xfId="220" xr:uid="{00000000-0005-0000-0000-0000DC000000}"/>
    <cellStyle name="Финансовый 3 3 2 2" xfId="221" xr:uid="{00000000-0005-0000-0000-0000DD000000}"/>
    <cellStyle name="Финансовый 3 3 2 3" xfId="222" xr:uid="{00000000-0005-0000-0000-0000DE000000}"/>
    <cellStyle name="Финансовый 3 3 3" xfId="223" xr:uid="{00000000-0005-0000-0000-0000DF000000}"/>
    <cellStyle name="Финансовый 3 3 4" xfId="224" xr:uid="{00000000-0005-0000-0000-0000E0000000}"/>
    <cellStyle name="Финансовый 3 4" xfId="225" xr:uid="{00000000-0005-0000-0000-0000E1000000}"/>
    <cellStyle name="Финансовый 3 4 2" xfId="226" xr:uid="{00000000-0005-0000-0000-0000E2000000}"/>
    <cellStyle name="Финансовый 3 4 3" xfId="227" xr:uid="{00000000-0005-0000-0000-0000E3000000}"/>
    <cellStyle name="Финансовый 3 5" xfId="228" xr:uid="{00000000-0005-0000-0000-0000E4000000}"/>
    <cellStyle name="Финансовый 3 6" xfId="229" xr:uid="{00000000-0005-0000-0000-0000E5000000}"/>
    <cellStyle name="Финансовый 3 7" xfId="230" xr:uid="{00000000-0005-0000-0000-0000E6000000}"/>
    <cellStyle name="Хороший 2" xfId="231" xr:uid="{00000000-0005-0000-0000-0000E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L323"/>
  <sheetViews>
    <sheetView tabSelected="1" view="pageBreakPreview" topLeftCell="A197" zoomScale="80" zoomScaleNormal="100" zoomScaleSheetLayoutView="80" workbookViewId="0">
      <selection activeCell="B205" sqref="B205"/>
    </sheetView>
  </sheetViews>
  <sheetFormatPr defaultRowHeight="15.75" x14ac:dyDescent="0.25"/>
  <cols>
    <col min="1" max="1" width="12" style="1" customWidth="1"/>
    <col min="2" max="2" width="31.5" style="1" customWidth="1"/>
    <col min="3" max="3" width="17.625" style="1" customWidth="1"/>
    <col min="4" max="4" width="28.125" style="1" customWidth="1"/>
    <col min="5" max="6" width="29.625" style="1" customWidth="1"/>
    <col min="7" max="7" width="19.875" style="1" customWidth="1"/>
    <col min="8" max="8" width="5.75" style="1" customWidth="1"/>
    <col min="9" max="9" width="3.875" style="1" customWidth="1"/>
    <col min="10" max="10" width="4.5" style="1" customWidth="1"/>
    <col min="11" max="11" width="3.875" style="1" customWidth="1"/>
    <col min="12" max="12" width="4.375" style="1" customWidth="1"/>
    <col min="13" max="15" width="5.75" style="1" customWidth="1"/>
    <col min="16" max="16" width="6.125" style="1" customWidth="1"/>
    <col min="17" max="17" width="5.75" style="1" customWidth="1"/>
    <col min="18" max="18" width="6.5" style="1" customWidth="1"/>
    <col min="19" max="19" width="3.5" style="1" customWidth="1"/>
    <col min="20" max="20" width="5.75" style="1" customWidth="1"/>
    <col min="21" max="21" width="16.125" style="1" customWidth="1"/>
    <col min="22" max="22" width="21.25" style="1" customWidth="1"/>
    <col min="23" max="23" width="12.625" style="1" customWidth="1"/>
    <col min="24" max="24" width="22.375" style="1" customWidth="1"/>
    <col min="25" max="25" width="10.875" style="1" customWidth="1"/>
    <col min="26" max="26" width="17.375" style="1" customWidth="1"/>
    <col min="27" max="28" width="4.125" style="1" customWidth="1"/>
    <col min="29" max="29" width="3.75" style="1" customWidth="1"/>
    <col min="30" max="30" width="3.875" style="1" customWidth="1"/>
    <col min="31" max="31" width="4.5" style="1" customWidth="1"/>
    <col min="32" max="32" width="5" style="1" customWidth="1"/>
    <col min="33" max="33" width="5.5" style="1" customWidth="1"/>
    <col min="34" max="34" width="5.75" style="1" customWidth="1"/>
    <col min="35" max="35" width="5.5" style="1" customWidth="1"/>
    <col min="36" max="37" width="5" style="1" customWidth="1"/>
    <col min="38" max="38" width="12.875" style="1" customWidth="1"/>
    <col min="39" max="48" width="5" style="1" customWidth="1"/>
    <col min="49" max="16384" width="9" style="1"/>
  </cols>
  <sheetData>
    <row r="1" spans="1:38" ht="18.75" x14ac:dyDescent="0.25">
      <c r="G1" s="2" t="s">
        <v>0</v>
      </c>
    </row>
    <row r="2" spans="1:38" ht="18.75" x14ac:dyDescent="0.25">
      <c r="G2" s="2" t="s">
        <v>1</v>
      </c>
    </row>
    <row r="3" spans="1:38" ht="18.75" x14ac:dyDescent="0.25">
      <c r="G3" s="2" t="s">
        <v>111</v>
      </c>
    </row>
    <row r="4" spans="1:38" x14ac:dyDescent="0.25">
      <c r="A4" s="32" t="s">
        <v>2</v>
      </c>
      <c r="B4" s="32"/>
      <c r="C4" s="32"/>
      <c r="D4" s="32"/>
      <c r="E4" s="32"/>
      <c r="F4" s="32"/>
      <c r="G4" s="32"/>
    </row>
    <row r="6" spans="1:38" x14ac:dyDescent="0.25">
      <c r="A6" s="33" t="s">
        <v>112</v>
      </c>
      <c r="B6" s="33"/>
      <c r="C6" s="33"/>
      <c r="D6" s="33"/>
      <c r="E6" s="33"/>
      <c r="F6" s="33"/>
      <c r="G6" s="33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</row>
    <row r="7" spans="1:38" x14ac:dyDescent="0.25">
      <c r="A7" s="33"/>
      <c r="B7" s="33"/>
      <c r="C7" s="33"/>
      <c r="D7" s="33"/>
      <c r="E7" s="33"/>
      <c r="F7" s="33"/>
      <c r="G7" s="33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</row>
    <row r="8" spans="1:38" x14ac:dyDescent="0.25">
      <c r="A8" s="7"/>
      <c r="B8" s="7"/>
      <c r="C8" s="7"/>
      <c r="D8" s="7"/>
      <c r="E8" s="7"/>
      <c r="F8" s="7"/>
      <c r="G8" s="7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</row>
    <row r="9" spans="1:38" x14ac:dyDescent="0.25">
      <c r="A9" s="31" t="s">
        <v>126</v>
      </c>
      <c r="B9" s="31"/>
      <c r="C9" s="31"/>
      <c r="D9" s="31"/>
      <c r="E9" s="31"/>
      <c r="F9" s="31"/>
      <c r="G9" s="31"/>
    </row>
    <row r="10" spans="1:38" x14ac:dyDescent="0.25">
      <c r="A10" s="8"/>
      <c r="B10" s="8"/>
      <c r="C10" s="8"/>
      <c r="D10" s="8"/>
      <c r="E10" s="8"/>
      <c r="F10" s="8"/>
      <c r="G10" s="8"/>
    </row>
    <row r="11" spans="1:38" ht="16.5" customHeight="1" x14ac:dyDescent="0.25">
      <c r="A11" s="34" t="s">
        <v>3</v>
      </c>
      <c r="B11" s="34"/>
      <c r="C11" s="34"/>
      <c r="D11" s="34"/>
      <c r="E11" s="34"/>
      <c r="F11" s="34"/>
      <c r="G11" s="34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</row>
    <row r="12" spans="1:38" ht="16.5" customHeight="1" x14ac:dyDescent="0.25">
      <c r="A12" s="31" t="s">
        <v>4</v>
      </c>
      <c r="B12" s="31"/>
      <c r="C12" s="31"/>
      <c r="D12" s="31"/>
      <c r="E12" s="31"/>
      <c r="F12" s="31"/>
      <c r="G12" s="31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</row>
    <row r="13" spans="1:38" ht="18" customHeight="1" x14ac:dyDescent="0.25">
      <c r="A13" s="20" t="s">
        <v>5</v>
      </c>
      <c r="B13" s="20"/>
      <c r="C13" s="20"/>
      <c r="D13" s="20"/>
      <c r="E13" s="20"/>
      <c r="F13" s="20"/>
      <c r="G13" s="20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</row>
    <row r="14" spans="1:38" x14ac:dyDescent="0.25">
      <c r="A14" s="21"/>
      <c r="B14" s="21"/>
      <c r="C14" s="21"/>
      <c r="D14" s="21"/>
      <c r="E14" s="21"/>
      <c r="F14" s="21"/>
      <c r="G14" s="3"/>
      <c r="H14" s="3"/>
    </row>
    <row r="15" spans="1:38" ht="53.25" customHeight="1" x14ac:dyDescent="0.25">
      <c r="A15" s="22" t="s">
        <v>6</v>
      </c>
      <c r="B15" s="25" t="s">
        <v>7</v>
      </c>
      <c r="C15" s="25" t="s">
        <v>8</v>
      </c>
      <c r="D15" s="26" t="s">
        <v>9</v>
      </c>
      <c r="E15" s="27"/>
      <c r="F15" s="27"/>
      <c r="G15" s="30" t="s">
        <v>10</v>
      </c>
    </row>
    <row r="16" spans="1:38" ht="18" customHeight="1" x14ac:dyDescent="0.25">
      <c r="A16" s="23"/>
      <c r="B16" s="25"/>
      <c r="C16" s="25"/>
      <c r="D16" s="28"/>
      <c r="E16" s="29"/>
      <c r="F16" s="29"/>
      <c r="G16" s="30"/>
    </row>
    <row r="17" spans="1:7" ht="36" customHeight="1" x14ac:dyDescent="0.25">
      <c r="A17" s="23"/>
      <c r="B17" s="25"/>
      <c r="C17" s="25"/>
      <c r="D17" s="25" t="s">
        <v>11</v>
      </c>
      <c r="E17" s="25"/>
      <c r="F17" s="25"/>
      <c r="G17" s="30"/>
    </row>
    <row r="18" spans="1:7" ht="52.5" customHeight="1" x14ac:dyDescent="0.25">
      <c r="A18" s="24"/>
      <c r="B18" s="25"/>
      <c r="C18" s="25"/>
      <c r="D18" s="10" t="s">
        <v>102</v>
      </c>
      <c r="E18" s="10" t="s">
        <v>100</v>
      </c>
      <c r="F18" s="10" t="s">
        <v>101</v>
      </c>
      <c r="G18" s="30"/>
    </row>
    <row r="19" spans="1:7" x14ac:dyDescent="0.25">
      <c r="A19" s="9">
        <v>1</v>
      </c>
      <c r="B19" s="9">
        <v>2</v>
      </c>
      <c r="C19" s="9">
        <v>3</v>
      </c>
      <c r="D19" s="13" t="s">
        <v>12</v>
      </c>
      <c r="E19" s="13" t="s">
        <v>13</v>
      </c>
      <c r="F19" s="13" t="s">
        <v>103</v>
      </c>
      <c r="G19" s="13" t="s">
        <v>14</v>
      </c>
    </row>
    <row r="20" spans="1:7" x14ac:dyDescent="0.25">
      <c r="A20" s="4" t="s">
        <v>16</v>
      </c>
      <c r="B20" s="4" t="s">
        <v>98</v>
      </c>
      <c r="C20" s="4"/>
      <c r="D20" s="13"/>
      <c r="E20" s="13"/>
      <c r="F20" s="13"/>
      <c r="G20" s="13"/>
    </row>
    <row r="21" spans="1:7" ht="31.5" x14ac:dyDescent="0.25">
      <c r="A21" s="4" t="s">
        <v>17</v>
      </c>
      <c r="B21" s="4" t="s">
        <v>18</v>
      </c>
      <c r="C21" s="4" t="s">
        <v>15</v>
      </c>
      <c r="D21" s="14" t="s">
        <v>109</v>
      </c>
      <c r="E21" s="14" t="s">
        <v>109</v>
      </c>
      <c r="F21" s="14" t="s">
        <v>109</v>
      </c>
      <c r="G21" s="14" t="s">
        <v>109</v>
      </c>
    </row>
    <row r="22" spans="1:7" ht="47.25" x14ac:dyDescent="0.25">
      <c r="A22" s="4" t="s">
        <v>19</v>
      </c>
      <c r="B22" s="4" t="s">
        <v>20</v>
      </c>
      <c r="C22" s="4" t="s">
        <v>15</v>
      </c>
      <c r="D22" s="14" t="s">
        <v>109</v>
      </c>
      <c r="E22" s="14" t="s">
        <v>109</v>
      </c>
      <c r="F22" s="14" t="s">
        <v>109</v>
      </c>
      <c r="G22" s="14" t="s">
        <v>109</v>
      </c>
    </row>
    <row r="23" spans="1:7" ht="78.75" x14ac:dyDescent="0.25">
      <c r="A23" s="4" t="s">
        <v>21</v>
      </c>
      <c r="B23" s="4" t="s">
        <v>22</v>
      </c>
      <c r="C23" s="4" t="s">
        <v>15</v>
      </c>
      <c r="D23" s="14" t="s">
        <v>109</v>
      </c>
      <c r="E23" s="14" t="s">
        <v>109</v>
      </c>
      <c r="F23" s="14" t="s">
        <v>109</v>
      </c>
      <c r="G23" s="14" t="s">
        <v>109</v>
      </c>
    </row>
    <row r="24" spans="1:7" ht="78.75" x14ac:dyDescent="0.25">
      <c r="A24" s="4" t="s">
        <v>23</v>
      </c>
      <c r="B24" s="4" t="s">
        <v>24</v>
      </c>
      <c r="C24" s="4" t="s">
        <v>15</v>
      </c>
      <c r="D24" s="14" t="s">
        <v>109</v>
      </c>
      <c r="E24" s="14" t="s">
        <v>109</v>
      </c>
      <c r="F24" s="14" t="s">
        <v>109</v>
      </c>
      <c r="G24" s="14" t="s">
        <v>109</v>
      </c>
    </row>
    <row r="25" spans="1:7" ht="63" x14ac:dyDescent="0.25">
      <c r="A25" s="4" t="s">
        <v>25</v>
      </c>
      <c r="B25" s="4" t="s">
        <v>26</v>
      </c>
      <c r="C25" s="4" t="s">
        <v>15</v>
      </c>
      <c r="D25" s="14" t="s">
        <v>109</v>
      </c>
      <c r="E25" s="14" t="s">
        <v>109</v>
      </c>
      <c r="F25" s="14" t="s">
        <v>109</v>
      </c>
      <c r="G25" s="14" t="s">
        <v>109</v>
      </c>
    </row>
    <row r="26" spans="1:7" ht="47.25" x14ac:dyDescent="0.25">
      <c r="A26" s="4" t="s">
        <v>27</v>
      </c>
      <c r="B26" s="4" t="s">
        <v>28</v>
      </c>
      <c r="C26" s="4" t="s">
        <v>15</v>
      </c>
      <c r="D26" s="14" t="s">
        <v>109</v>
      </c>
      <c r="E26" s="14" t="s">
        <v>109</v>
      </c>
      <c r="F26" s="14" t="s">
        <v>109</v>
      </c>
      <c r="G26" s="14" t="s">
        <v>109</v>
      </c>
    </row>
    <row r="27" spans="1:7" ht="78.75" x14ac:dyDescent="0.25">
      <c r="A27" s="4" t="s">
        <v>29</v>
      </c>
      <c r="B27" s="4" t="s">
        <v>30</v>
      </c>
      <c r="C27" s="4" t="s">
        <v>15</v>
      </c>
      <c r="D27" s="14" t="s">
        <v>109</v>
      </c>
      <c r="E27" s="14" t="s">
        <v>109</v>
      </c>
      <c r="F27" s="14" t="s">
        <v>109</v>
      </c>
      <c r="G27" s="14" t="s">
        <v>109</v>
      </c>
    </row>
    <row r="28" spans="1:7" ht="63" x14ac:dyDescent="0.25">
      <c r="A28" s="4" t="s">
        <v>31</v>
      </c>
      <c r="B28" s="4" t="s">
        <v>32</v>
      </c>
      <c r="C28" s="4" t="s">
        <v>15</v>
      </c>
      <c r="D28" s="14" t="s">
        <v>109</v>
      </c>
      <c r="E28" s="14" t="s">
        <v>109</v>
      </c>
      <c r="F28" s="14" t="s">
        <v>109</v>
      </c>
      <c r="G28" s="14" t="s">
        <v>109</v>
      </c>
    </row>
    <row r="29" spans="1:7" ht="63" x14ac:dyDescent="0.25">
      <c r="A29" s="4" t="s">
        <v>33</v>
      </c>
      <c r="B29" s="4" t="s">
        <v>34</v>
      </c>
      <c r="C29" s="4" t="s">
        <v>15</v>
      </c>
      <c r="D29" s="14" t="s">
        <v>109</v>
      </c>
      <c r="E29" s="14" t="s">
        <v>109</v>
      </c>
      <c r="F29" s="14" t="s">
        <v>109</v>
      </c>
      <c r="G29" s="14" t="s">
        <v>109</v>
      </c>
    </row>
    <row r="30" spans="1:7" ht="47.25" x14ac:dyDescent="0.25">
      <c r="A30" s="4" t="s">
        <v>35</v>
      </c>
      <c r="B30" s="4" t="s">
        <v>36</v>
      </c>
      <c r="C30" s="4" t="s">
        <v>15</v>
      </c>
      <c r="D30" s="14" t="s">
        <v>109</v>
      </c>
      <c r="E30" s="14" t="s">
        <v>109</v>
      </c>
      <c r="F30" s="14" t="s">
        <v>109</v>
      </c>
      <c r="G30" s="14" t="s">
        <v>109</v>
      </c>
    </row>
    <row r="31" spans="1:7" ht="141.75" x14ac:dyDescent="0.25">
      <c r="A31" s="4" t="s">
        <v>35</v>
      </c>
      <c r="B31" s="4" t="s">
        <v>37</v>
      </c>
      <c r="C31" s="4" t="s">
        <v>15</v>
      </c>
      <c r="D31" s="14" t="s">
        <v>109</v>
      </c>
      <c r="E31" s="14" t="s">
        <v>109</v>
      </c>
      <c r="F31" s="14" t="s">
        <v>109</v>
      </c>
      <c r="G31" s="14" t="s">
        <v>109</v>
      </c>
    </row>
    <row r="32" spans="1:7" ht="126" x14ac:dyDescent="0.25">
      <c r="A32" s="4" t="s">
        <v>35</v>
      </c>
      <c r="B32" s="4" t="s">
        <v>38</v>
      </c>
      <c r="C32" s="4" t="s">
        <v>15</v>
      </c>
      <c r="D32" s="14" t="s">
        <v>109</v>
      </c>
      <c r="E32" s="14" t="s">
        <v>109</v>
      </c>
      <c r="F32" s="14" t="s">
        <v>109</v>
      </c>
      <c r="G32" s="14" t="s">
        <v>109</v>
      </c>
    </row>
    <row r="33" spans="1:7" ht="126" x14ac:dyDescent="0.25">
      <c r="A33" s="4" t="s">
        <v>35</v>
      </c>
      <c r="B33" s="4" t="s">
        <v>39</v>
      </c>
      <c r="C33" s="4" t="s">
        <v>15</v>
      </c>
      <c r="D33" s="14" t="s">
        <v>109</v>
      </c>
      <c r="E33" s="14" t="s">
        <v>109</v>
      </c>
      <c r="F33" s="14" t="s">
        <v>109</v>
      </c>
      <c r="G33" s="14" t="s">
        <v>109</v>
      </c>
    </row>
    <row r="34" spans="1:7" ht="47.25" x14ac:dyDescent="0.25">
      <c r="A34" s="4" t="s">
        <v>40</v>
      </c>
      <c r="B34" s="4" t="s">
        <v>36</v>
      </c>
      <c r="C34" s="4" t="s">
        <v>15</v>
      </c>
      <c r="D34" s="14" t="s">
        <v>109</v>
      </c>
      <c r="E34" s="14" t="s">
        <v>109</v>
      </c>
      <c r="F34" s="14" t="s">
        <v>109</v>
      </c>
      <c r="G34" s="14" t="s">
        <v>109</v>
      </c>
    </row>
    <row r="35" spans="1:7" ht="141.75" x14ac:dyDescent="0.25">
      <c r="A35" s="4" t="s">
        <v>40</v>
      </c>
      <c r="B35" s="4" t="s">
        <v>37</v>
      </c>
      <c r="C35" s="4" t="s">
        <v>15</v>
      </c>
      <c r="D35" s="14" t="s">
        <v>109</v>
      </c>
      <c r="E35" s="14" t="s">
        <v>109</v>
      </c>
      <c r="F35" s="14" t="s">
        <v>109</v>
      </c>
      <c r="G35" s="14" t="s">
        <v>109</v>
      </c>
    </row>
    <row r="36" spans="1:7" ht="126" x14ac:dyDescent="0.25">
      <c r="A36" s="4" t="s">
        <v>40</v>
      </c>
      <c r="B36" s="4" t="s">
        <v>38</v>
      </c>
      <c r="C36" s="4" t="s">
        <v>15</v>
      </c>
      <c r="D36" s="14" t="s">
        <v>109</v>
      </c>
      <c r="E36" s="14" t="s">
        <v>109</v>
      </c>
      <c r="F36" s="14" t="s">
        <v>109</v>
      </c>
      <c r="G36" s="14" t="s">
        <v>109</v>
      </c>
    </row>
    <row r="37" spans="1:7" ht="126" x14ac:dyDescent="0.25">
      <c r="A37" s="4" t="s">
        <v>40</v>
      </c>
      <c r="B37" s="4" t="s">
        <v>41</v>
      </c>
      <c r="C37" s="4" t="s">
        <v>15</v>
      </c>
      <c r="D37" s="14" t="s">
        <v>109</v>
      </c>
      <c r="E37" s="14" t="s">
        <v>109</v>
      </c>
      <c r="F37" s="14" t="s">
        <v>109</v>
      </c>
      <c r="G37" s="14" t="s">
        <v>109</v>
      </c>
    </row>
    <row r="38" spans="1:7" ht="110.25" x14ac:dyDescent="0.25">
      <c r="A38" s="4" t="s">
        <v>42</v>
      </c>
      <c r="B38" s="4" t="s">
        <v>43</v>
      </c>
      <c r="C38" s="4" t="s">
        <v>15</v>
      </c>
      <c r="D38" s="14" t="s">
        <v>109</v>
      </c>
      <c r="E38" s="14" t="s">
        <v>109</v>
      </c>
      <c r="F38" s="14" t="s">
        <v>109</v>
      </c>
      <c r="G38" s="14" t="s">
        <v>109</v>
      </c>
    </row>
    <row r="39" spans="1:7" ht="94.5" x14ac:dyDescent="0.25">
      <c r="A39" s="4" t="s">
        <v>44</v>
      </c>
      <c r="B39" s="4" t="s">
        <v>45</v>
      </c>
      <c r="C39" s="4" t="s">
        <v>15</v>
      </c>
      <c r="D39" s="14" t="s">
        <v>109</v>
      </c>
      <c r="E39" s="14" t="s">
        <v>109</v>
      </c>
      <c r="F39" s="14" t="s">
        <v>109</v>
      </c>
      <c r="G39" s="14" t="s">
        <v>109</v>
      </c>
    </row>
    <row r="40" spans="1:7" ht="110.25" x14ac:dyDescent="0.25">
      <c r="A40" s="4" t="s">
        <v>46</v>
      </c>
      <c r="B40" s="4" t="s">
        <v>47</v>
      </c>
      <c r="C40" s="4" t="s">
        <v>15</v>
      </c>
      <c r="D40" s="14" t="s">
        <v>109</v>
      </c>
      <c r="E40" s="14" t="s">
        <v>109</v>
      </c>
      <c r="F40" s="14" t="s">
        <v>109</v>
      </c>
      <c r="G40" s="14" t="s">
        <v>109</v>
      </c>
    </row>
    <row r="41" spans="1:7" ht="47.25" x14ac:dyDescent="0.25">
      <c r="A41" s="4" t="s">
        <v>48</v>
      </c>
      <c r="B41" s="4" t="s">
        <v>49</v>
      </c>
      <c r="C41" s="4" t="s">
        <v>15</v>
      </c>
      <c r="D41" s="14" t="s">
        <v>109</v>
      </c>
      <c r="E41" s="14" t="s">
        <v>109</v>
      </c>
      <c r="F41" s="14" t="s">
        <v>109</v>
      </c>
      <c r="G41" s="14" t="s">
        <v>109</v>
      </c>
    </row>
    <row r="42" spans="1:7" ht="78.75" x14ac:dyDescent="0.25">
      <c r="A42" s="4" t="s">
        <v>50</v>
      </c>
      <c r="B42" s="4" t="s">
        <v>51</v>
      </c>
      <c r="C42" s="4" t="s">
        <v>15</v>
      </c>
      <c r="D42" s="14" t="s">
        <v>109</v>
      </c>
      <c r="E42" s="14" t="s">
        <v>109</v>
      </c>
      <c r="F42" s="14" t="s">
        <v>109</v>
      </c>
      <c r="G42" s="14" t="s">
        <v>109</v>
      </c>
    </row>
    <row r="43" spans="1:7" ht="47.25" x14ac:dyDescent="0.25">
      <c r="A43" s="4" t="s">
        <v>52</v>
      </c>
      <c r="B43" s="4" t="s">
        <v>53</v>
      </c>
      <c r="C43" s="4" t="s">
        <v>15</v>
      </c>
      <c r="D43" s="14" t="s">
        <v>109</v>
      </c>
      <c r="E43" s="14" t="s">
        <v>109</v>
      </c>
      <c r="F43" s="14" t="s">
        <v>109</v>
      </c>
      <c r="G43" s="14" t="s">
        <v>109</v>
      </c>
    </row>
    <row r="44" spans="1:7" ht="78.75" x14ac:dyDescent="0.25">
      <c r="A44" s="4" t="s">
        <v>54</v>
      </c>
      <c r="B44" s="4" t="s">
        <v>55</v>
      </c>
      <c r="C44" s="4" t="s">
        <v>15</v>
      </c>
      <c r="D44" s="14" t="s">
        <v>109</v>
      </c>
      <c r="E44" s="14" t="s">
        <v>109</v>
      </c>
      <c r="F44" s="14" t="s">
        <v>109</v>
      </c>
      <c r="G44" s="14" t="s">
        <v>109</v>
      </c>
    </row>
    <row r="45" spans="1:7" ht="47.25" x14ac:dyDescent="0.25">
      <c r="A45" s="4" t="s">
        <v>54</v>
      </c>
      <c r="B45" s="4" t="s">
        <v>99</v>
      </c>
      <c r="C45" s="4" t="s">
        <v>15</v>
      </c>
      <c r="D45" s="4" t="s">
        <v>104</v>
      </c>
      <c r="E45" s="4" t="s">
        <v>119</v>
      </c>
      <c r="F45" s="5">
        <f>SUM(F46:F155)</f>
        <v>629934.1</v>
      </c>
      <c r="G45" s="4" t="s">
        <v>105</v>
      </c>
    </row>
    <row r="46" spans="1:7" ht="31.5" x14ac:dyDescent="0.25">
      <c r="A46" s="4" t="s">
        <v>54</v>
      </c>
      <c r="B46" s="4" t="s">
        <v>127</v>
      </c>
      <c r="C46" s="4" t="s">
        <v>128</v>
      </c>
      <c r="D46" s="4" t="s">
        <v>104</v>
      </c>
      <c r="E46" s="4" t="s">
        <v>119</v>
      </c>
      <c r="F46" s="5">
        <v>10722.2</v>
      </c>
      <c r="G46" s="4" t="s">
        <v>109</v>
      </c>
    </row>
    <row r="47" spans="1:7" ht="31.5" x14ac:dyDescent="0.25">
      <c r="A47" s="4" t="s">
        <v>54</v>
      </c>
      <c r="B47" s="4" t="s">
        <v>129</v>
      </c>
      <c r="C47" s="4" t="s">
        <v>130</v>
      </c>
      <c r="D47" s="4" t="s">
        <v>104</v>
      </c>
      <c r="E47" s="4" t="s">
        <v>119</v>
      </c>
      <c r="F47" s="5">
        <v>10722.2</v>
      </c>
      <c r="G47" s="4" t="s">
        <v>109</v>
      </c>
    </row>
    <row r="48" spans="1:7" ht="31.5" x14ac:dyDescent="0.25">
      <c r="A48" s="4" t="s">
        <v>54</v>
      </c>
      <c r="B48" s="4" t="s">
        <v>131</v>
      </c>
      <c r="C48" s="4" t="s">
        <v>132</v>
      </c>
      <c r="D48" s="4" t="s">
        <v>104</v>
      </c>
      <c r="E48" s="4" t="s">
        <v>119</v>
      </c>
      <c r="F48" s="5">
        <v>5361.1</v>
      </c>
      <c r="G48" s="4" t="s">
        <v>109</v>
      </c>
    </row>
    <row r="49" spans="1:7" ht="47.25" x14ac:dyDescent="0.25">
      <c r="A49" s="4" t="s">
        <v>54</v>
      </c>
      <c r="B49" s="4" t="s">
        <v>133</v>
      </c>
      <c r="C49" s="4" t="s">
        <v>134</v>
      </c>
      <c r="D49" s="4" t="s">
        <v>104</v>
      </c>
      <c r="E49" s="4" t="s">
        <v>119</v>
      </c>
      <c r="F49" s="5">
        <v>3201.78</v>
      </c>
      <c r="G49" s="4" t="s">
        <v>109</v>
      </c>
    </row>
    <row r="50" spans="1:7" ht="31.5" x14ac:dyDescent="0.25">
      <c r="A50" s="4" t="s">
        <v>54</v>
      </c>
      <c r="B50" s="4" t="s">
        <v>135</v>
      </c>
      <c r="C50" s="4" t="s">
        <v>136</v>
      </c>
      <c r="D50" s="4" t="s">
        <v>104</v>
      </c>
      <c r="E50" s="4" t="s">
        <v>119</v>
      </c>
      <c r="F50" s="5">
        <v>5361.1</v>
      </c>
      <c r="G50" s="4" t="s">
        <v>109</v>
      </c>
    </row>
    <row r="51" spans="1:7" ht="47.25" x14ac:dyDescent="0.25">
      <c r="A51" s="4" t="s">
        <v>54</v>
      </c>
      <c r="B51" s="4" t="s">
        <v>137</v>
      </c>
      <c r="C51" s="4" t="s">
        <v>138</v>
      </c>
      <c r="D51" s="4" t="s">
        <v>104</v>
      </c>
      <c r="E51" s="4" t="s">
        <v>119</v>
      </c>
      <c r="F51" s="5">
        <v>6403.56</v>
      </c>
      <c r="G51" s="4" t="s">
        <v>109</v>
      </c>
    </row>
    <row r="52" spans="1:7" ht="47.25" x14ac:dyDescent="0.25">
      <c r="A52" s="4" t="s">
        <v>54</v>
      </c>
      <c r="B52" s="4" t="s">
        <v>139</v>
      </c>
      <c r="C52" s="4" t="s">
        <v>140</v>
      </c>
      <c r="D52" s="4" t="s">
        <v>104</v>
      </c>
      <c r="E52" s="4" t="s">
        <v>119</v>
      </c>
      <c r="F52" s="5">
        <v>10722.2</v>
      </c>
      <c r="G52" s="4" t="s">
        <v>109</v>
      </c>
    </row>
    <row r="53" spans="1:7" ht="47.25" x14ac:dyDescent="0.25">
      <c r="A53" s="4" t="s">
        <v>54</v>
      </c>
      <c r="B53" s="4" t="s">
        <v>141</v>
      </c>
      <c r="C53" s="4" t="s">
        <v>142</v>
      </c>
      <c r="D53" s="4" t="s">
        <v>104</v>
      </c>
      <c r="E53" s="4" t="s">
        <v>119</v>
      </c>
      <c r="F53" s="5">
        <v>10564.56</v>
      </c>
      <c r="G53" s="4" t="s">
        <v>109</v>
      </c>
    </row>
    <row r="54" spans="1:7" ht="31.5" x14ac:dyDescent="0.25">
      <c r="A54" s="4" t="s">
        <v>54</v>
      </c>
      <c r="B54" s="4" t="s">
        <v>143</v>
      </c>
      <c r="C54" s="4" t="s">
        <v>144</v>
      </c>
      <c r="D54" s="4" t="s">
        <v>104</v>
      </c>
      <c r="E54" s="4" t="s">
        <v>119</v>
      </c>
      <c r="F54" s="5">
        <v>10722.2</v>
      </c>
      <c r="G54" s="4" t="s">
        <v>109</v>
      </c>
    </row>
    <row r="55" spans="1:7" ht="47.25" x14ac:dyDescent="0.25">
      <c r="A55" s="4" t="s">
        <v>54</v>
      </c>
      <c r="B55" s="4" t="s">
        <v>145</v>
      </c>
      <c r="C55" s="4" t="s">
        <v>146</v>
      </c>
      <c r="D55" s="4" t="s">
        <v>104</v>
      </c>
      <c r="E55" s="4" t="s">
        <v>119</v>
      </c>
      <c r="F55" s="5">
        <v>10722.2</v>
      </c>
      <c r="G55" s="4" t="s">
        <v>109</v>
      </c>
    </row>
    <row r="56" spans="1:7" ht="47.25" x14ac:dyDescent="0.25">
      <c r="A56" s="4" t="s">
        <v>54</v>
      </c>
      <c r="B56" s="4" t="s">
        <v>147</v>
      </c>
      <c r="C56" s="4" t="s">
        <v>148</v>
      </c>
      <c r="D56" s="4" t="s">
        <v>104</v>
      </c>
      <c r="E56" s="4" t="s">
        <v>119</v>
      </c>
      <c r="F56" s="5">
        <v>3201.78</v>
      </c>
      <c r="G56" s="4" t="s">
        <v>109</v>
      </c>
    </row>
    <row r="57" spans="1:7" ht="47.25" x14ac:dyDescent="0.25">
      <c r="A57" s="4" t="s">
        <v>54</v>
      </c>
      <c r="B57" s="4" t="s">
        <v>149</v>
      </c>
      <c r="C57" s="4" t="s">
        <v>150</v>
      </c>
      <c r="D57" s="4" t="s">
        <v>104</v>
      </c>
      <c r="E57" s="4" t="s">
        <v>119</v>
      </c>
      <c r="F57" s="5">
        <v>10722.2</v>
      </c>
      <c r="G57" s="4" t="s">
        <v>109</v>
      </c>
    </row>
    <row r="58" spans="1:7" ht="47.25" x14ac:dyDescent="0.25">
      <c r="A58" s="4" t="s">
        <v>54</v>
      </c>
      <c r="B58" s="4" t="s">
        <v>151</v>
      </c>
      <c r="C58" s="4" t="s">
        <v>152</v>
      </c>
      <c r="D58" s="4" t="s">
        <v>104</v>
      </c>
      <c r="E58" s="4" t="s">
        <v>119</v>
      </c>
      <c r="F58" s="5">
        <v>10564.56</v>
      </c>
      <c r="G58" s="4" t="s">
        <v>109</v>
      </c>
    </row>
    <row r="59" spans="1:7" ht="47.25" x14ac:dyDescent="0.25">
      <c r="A59" s="4" t="s">
        <v>54</v>
      </c>
      <c r="B59" s="4" t="s">
        <v>153</v>
      </c>
      <c r="C59" s="4" t="s">
        <v>154</v>
      </c>
      <c r="D59" s="4" t="s">
        <v>104</v>
      </c>
      <c r="E59" s="4" t="s">
        <v>119</v>
      </c>
      <c r="F59" s="5">
        <v>10722.2</v>
      </c>
      <c r="G59" s="4" t="s">
        <v>109</v>
      </c>
    </row>
    <row r="60" spans="1:7" ht="47.25" x14ac:dyDescent="0.25">
      <c r="A60" s="4" t="s">
        <v>54</v>
      </c>
      <c r="B60" s="4" t="s">
        <v>155</v>
      </c>
      <c r="C60" s="4" t="s">
        <v>156</v>
      </c>
      <c r="D60" s="4" t="s">
        <v>104</v>
      </c>
      <c r="E60" s="4" t="s">
        <v>119</v>
      </c>
      <c r="F60" s="5">
        <v>5361.1</v>
      </c>
      <c r="G60" s="4" t="s">
        <v>109</v>
      </c>
    </row>
    <row r="61" spans="1:7" ht="47.25" x14ac:dyDescent="0.25">
      <c r="A61" s="4" t="s">
        <v>54</v>
      </c>
      <c r="B61" s="4" t="s">
        <v>157</v>
      </c>
      <c r="C61" s="4" t="s">
        <v>158</v>
      </c>
      <c r="D61" s="4" t="s">
        <v>104</v>
      </c>
      <c r="E61" s="4" t="s">
        <v>119</v>
      </c>
      <c r="F61" s="5">
        <v>5361.1</v>
      </c>
      <c r="G61" s="4" t="s">
        <v>109</v>
      </c>
    </row>
    <row r="62" spans="1:7" ht="47.25" x14ac:dyDescent="0.25">
      <c r="A62" s="4" t="s">
        <v>54</v>
      </c>
      <c r="B62" s="4" t="s">
        <v>159</v>
      </c>
      <c r="C62" s="4" t="s">
        <v>160</v>
      </c>
      <c r="D62" s="4" t="s">
        <v>104</v>
      </c>
      <c r="E62" s="4" t="s">
        <v>119</v>
      </c>
      <c r="F62" s="5">
        <v>5361.1</v>
      </c>
      <c r="G62" s="4" t="s">
        <v>109</v>
      </c>
    </row>
    <row r="63" spans="1:7" ht="47.25" x14ac:dyDescent="0.25">
      <c r="A63" s="4" t="s">
        <v>54</v>
      </c>
      <c r="B63" s="4" t="s">
        <v>161</v>
      </c>
      <c r="C63" s="4" t="s">
        <v>162</v>
      </c>
      <c r="D63" s="4" t="s">
        <v>104</v>
      </c>
      <c r="E63" s="4" t="s">
        <v>119</v>
      </c>
      <c r="F63" s="5">
        <v>5361.1</v>
      </c>
      <c r="G63" s="4" t="s">
        <v>109</v>
      </c>
    </row>
    <row r="64" spans="1:7" ht="31.5" x14ac:dyDescent="0.25">
      <c r="A64" s="4" t="s">
        <v>54</v>
      </c>
      <c r="B64" s="4" t="s">
        <v>163</v>
      </c>
      <c r="C64" s="4" t="s">
        <v>164</v>
      </c>
      <c r="D64" s="4" t="s">
        <v>104</v>
      </c>
      <c r="E64" s="4" t="s">
        <v>119</v>
      </c>
      <c r="F64" s="5">
        <v>5361.1</v>
      </c>
      <c r="G64" s="4" t="s">
        <v>109</v>
      </c>
    </row>
    <row r="65" spans="1:7" ht="47.25" x14ac:dyDescent="0.25">
      <c r="A65" s="4" t="s">
        <v>54</v>
      </c>
      <c r="B65" s="4" t="s">
        <v>165</v>
      </c>
      <c r="C65" s="4" t="s">
        <v>166</v>
      </c>
      <c r="D65" s="4" t="s">
        <v>104</v>
      </c>
      <c r="E65" s="4" t="s">
        <v>119</v>
      </c>
      <c r="F65" s="5">
        <v>5361.1</v>
      </c>
      <c r="G65" s="4" t="s">
        <v>109</v>
      </c>
    </row>
    <row r="66" spans="1:7" ht="31.5" x14ac:dyDescent="0.25">
      <c r="A66" s="4" t="s">
        <v>54</v>
      </c>
      <c r="B66" s="4" t="s">
        <v>167</v>
      </c>
      <c r="C66" s="4" t="s">
        <v>168</v>
      </c>
      <c r="D66" s="4" t="s">
        <v>104</v>
      </c>
      <c r="E66" s="4" t="s">
        <v>119</v>
      </c>
      <c r="F66" s="5">
        <v>6403.56</v>
      </c>
      <c r="G66" s="4" t="s">
        <v>109</v>
      </c>
    </row>
    <row r="67" spans="1:7" ht="31.5" x14ac:dyDescent="0.25">
      <c r="A67" s="4" t="s">
        <v>54</v>
      </c>
      <c r="B67" s="4" t="s">
        <v>169</v>
      </c>
      <c r="C67" s="4" t="s">
        <v>170</v>
      </c>
      <c r="D67" s="4" t="s">
        <v>104</v>
      </c>
      <c r="E67" s="4" t="s">
        <v>119</v>
      </c>
      <c r="F67" s="5">
        <v>3201.78</v>
      </c>
      <c r="G67" s="4" t="s">
        <v>109</v>
      </c>
    </row>
    <row r="68" spans="1:7" ht="31.5" x14ac:dyDescent="0.25">
      <c r="A68" s="4" t="s">
        <v>54</v>
      </c>
      <c r="B68" s="4" t="s">
        <v>171</v>
      </c>
      <c r="C68" s="4" t="s">
        <v>172</v>
      </c>
      <c r="D68" s="4" t="s">
        <v>104</v>
      </c>
      <c r="E68" s="4" t="s">
        <v>119</v>
      </c>
      <c r="F68" s="5">
        <v>5361.1</v>
      </c>
      <c r="G68" s="4" t="s">
        <v>109</v>
      </c>
    </row>
    <row r="69" spans="1:7" ht="31.5" x14ac:dyDescent="0.25">
      <c r="A69" s="4" t="s">
        <v>54</v>
      </c>
      <c r="B69" s="4" t="s">
        <v>173</v>
      </c>
      <c r="C69" s="4" t="s">
        <v>174</v>
      </c>
      <c r="D69" s="4" t="s">
        <v>104</v>
      </c>
      <c r="E69" s="4" t="s">
        <v>119</v>
      </c>
      <c r="F69" s="5">
        <v>5361.1</v>
      </c>
      <c r="G69" s="4" t="s">
        <v>109</v>
      </c>
    </row>
    <row r="70" spans="1:7" ht="31.5" x14ac:dyDescent="0.25">
      <c r="A70" s="4" t="s">
        <v>54</v>
      </c>
      <c r="B70" s="4" t="s">
        <v>175</v>
      </c>
      <c r="C70" s="4" t="s">
        <v>176</v>
      </c>
      <c r="D70" s="4" t="s">
        <v>104</v>
      </c>
      <c r="E70" s="4" t="s">
        <v>119</v>
      </c>
      <c r="F70" s="5">
        <v>3201.78</v>
      </c>
      <c r="G70" s="4" t="s">
        <v>109</v>
      </c>
    </row>
    <row r="71" spans="1:7" ht="31.5" x14ac:dyDescent="0.25">
      <c r="A71" s="4" t="s">
        <v>54</v>
      </c>
      <c r="B71" s="4" t="s">
        <v>177</v>
      </c>
      <c r="C71" s="4" t="s">
        <v>178</v>
      </c>
      <c r="D71" s="4" t="s">
        <v>104</v>
      </c>
      <c r="E71" s="4" t="s">
        <v>119</v>
      </c>
      <c r="F71" s="5">
        <v>5361.1</v>
      </c>
      <c r="G71" s="4" t="s">
        <v>109</v>
      </c>
    </row>
    <row r="72" spans="1:7" ht="31.5" x14ac:dyDescent="0.25">
      <c r="A72" s="4" t="s">
        <v>54</v>
      </c>
      <c r="B72" s="4" t="s">
        <v>179</v>
      </c>
      <c r="C72" s="4" t="s">
        <v>180</v>
      </c>
      <c r="D72" s="4" t="s">
        <v>104</v>
      </c>
      <c r="E72" s="4" t="s">
        <v>119</v>
      </c>
      <c r="F72" s="5">
        <v>5361.1</v>
      </c>
      <c r="G72" s="4" t="s">
        <v>109</v>
      </c>
    </row>
    <row r="73" spans="1:7" ht="47.25" x14ac:dyDescent="0.25">
      <c r="A73" s="4" t="s">
        <v>54</v>
      </c>
      <c r="B73" s="4" t="s">
        <v>181</v>
      </c>
      <c r="C73" s="4" t="s">
        <v>182</v>
      </c>
      <c r="D73" s="4" t="s">
        <v>104</v>
      </c>
      <c r="E73" s="4" t="s">
        <v>119</v>
      </c>
      <c r="F73" s="5">
        <v>0</v>
      </c>
      <c r="G73" s="4" t="s">
        <v>109</v>
      </c>
    </row>
    <row r="74" spans="1:7" ht="31.5" x14ac:dyDescent="0.25">
      <c r="A74" s="4" t="s">
        <v>54</v>
      </c>
      <c r="B74" s="4" t="s">
        <v>183</v>
      </c>
      <c r="C74" s="4" t="s">
        <v>184</v>
      </c>
      <c r="D74" s="4" t="s">
        <v>104</v>
      </c>
      <c r="E74" s="4" t="s">
        <v>119</v>
      </c>
      <c r="F74" s="5">
        <v>3201.78</v>
      </c>
      <c r="G74" s="4" t="s">
        <v>109</v>
      </c>
    </row>
    <row r="75" spans="1:7" ht="31.5" x14ac:dyDescent="0.25">
      <c r="A75" s="4" t="s">
        <v>54</v>
      </c>
      <c r="B75" s="4" t="s">
        <v>185</v>
      </c>
      <c r="C75" s="4" t="s">
        <v>186</v>
      </c>
      <c r="D75" s="4" t="s">
        <v>104</v>
      </c>
      <c r="E75" s="4" t="s">
        <v>119</v>
      </c>
      <c r="F75" s="5">
        <v>10722.2</v>
      </c>
      <c r="G75" s="4" t="s">
        <v>109</v>
      </c>
    </row>
    <row r="76" spans="1:7" ht="31.5" x14ac:dyDescent="0.25">
      <c r="A76" s="4" t="s">
        <v>54</v>
      </c>
      <c r="B76" s="4" t="s">
        <v>187</v>
      </c>
      <c r="C76" s="4" t="s">
        <v>188</v>
      </c>
      <c r="D76" s="4" t="s">
        <v>104</v>
      </c>
      <c r="E76" s="4" t="s">
        <v>119</v>
      </c>
      <c r="F76" s="5">
        <v>10722.2</v>
      </c>
      <c r="G76" s="4" t="s">
        <v>109</v>
      </c>
    </row>
    <row r="77" spans="1:7" ht="47.25" x14ac:dyDescent="0.25">
      <c r="A77" s="4" t="s">
        <v>54</v>
      </c>
      <c r="B77" s="4" t="s">
        <v>189</v>
      </c>
      <c r="C77" s="4" t="s">
        <v>190</v>
      </c>
      <c r="D77" s="4" t="s">
        <v>104</v>
      </c>
      <c r="E77" s="4" t="s">
        <v>119</v>
      </c>
      <c r="F77" s="5">
        <v>5361.1</v>
      </c>
      <c r="G77" s="4" t="s">
        <v>109</v>
      </c>
    </row>
    <row r="78" spans="1:7" ht="47.25" x14ac:dyDescent="0.25">
      <c r="A78" s="4" t="s">
        <v>54</v>
      </c>
      <c r="B78" s="4" t="s">
        <v>191</v>
      </c>
      <c r="C78" s="4" t="s">
        <v>192</v>
      </c>
      <c r="D78" s="4" t="s">
        <v>104</v>
      </c>
      <c r="E78" s="4" t="s">
        <v>119</v>
      </c>
      <c r="F78" s="5">
        <v>5361.1</v>
      </c>
      <c r="G78" s="4" t="s">
        <v>109</v>
      </c>
    </row>
    <row r="79" spans="1:7" ht="47.25" x14ac:dyDescent="0.25">
      <c r="A79" s="4" t="s">
        <v>54</v>
      </c>
      <c r="B79" s="4" t="s">
        <v>193</v>
      </c>
      <c r="C79" s="4" t="s">
        <v>194</v>
      </c>
      <c r="D79" s="4" t="s">
        <v>104</v>
      </c>
      <c r="E79" s="4" t="s">
        <v>119</v>
      </c>
      <c r="F79" s="5">
        <v>10722.2</v>
      </c>
      <c r="G79" s="4" t="s">
        <v>109</v>
      </c>
    </row>
    <row r="80" spans="1:7" ht="47.25" x14ac:dyDescent="0.25">
      <c r="A80" s="4" t="s">
        <v>54</v>
      </c>
      <c r="B80" s="4" t="s">
        <v>195</v>
      </c>
      <c r="C80" s="4" t="s">
        <v>196</v>
      </c>
      <c r="D80" s="4" t="s">
        <v>104</v>
      </c>
      <c r="E80" s="4" t="s">
        <v>119</v>
      </c>
      <c r="F80" s="5">
        <v>10722.2</v>
      </c>
      <c r="G80" s="4" t="s">
        <v>109</v>
      </c>
    </row>
    <row r="81" spans="1:7" ht="47.25" x14ac:dyDescent="0.25">
      <c r="A81" s="4" t="s">
        <v>54</v>
      </c>
      <c r="B81" s="4" t="s">
        <v>197</v>
      </c>
      <c r="C81" s="4" t="s">
        <v>198</v>
      </c>
      <c r="D81" s="4" t="s">
        <v>104</v>
      </c>
      <c r="E81" s="4" t="s">
        <v>119</v>
      </c>
      <c r="F81" s="5">
        <v>10722.2</v>
      </c>
      <c r="G81" s="4" t="s">
        <v>109</v>
      </c>
    </row>
    <row r="82" spans="1:7" ht="31.5" x14ac:dyDescent="0.25">
      <c r="A82" s="4" t="s">
        <v>54</v>
      </c>
      <c r="B82" s="4" t="s">
        <v>199</v>
      </c>
      <c r="C82" s="4" t="s">
        <v>200</v>
      </c>
      <c r="D82" s="4" t="s">
        <v>104</v>
      </c>
      <c r="E82" s="4" t="s">
        <v>119</v>
      </c>
      <c r="F82" s="5">
        <v>5361.1</v>
      </c>
      <c r="G82" s="4" t="s">
        <v>109</v>
      </c>
    </row>
    <row r="83" spans="1:7" ht="47.25" x14ac:dyDescent="0.25">
      <c r="A83" s="4" t="s">
        <v>54</v>
      </c>
      <c r="B83" s="4" t="s">
        <v>201</v>
      </c>
      <c r="C83" s="4" t="s">
        <v>202</v>
      </c>
      <c r="D83" s="4" t="s">
        <v>104</v>
      </c>
      <c r="E83" s="4" t="s">
        <v>119</v>
      </c>
      <c r="F83" s="5">
        <v>10722.2</v>
      </c>
      <c r="G83" s="4" t="s">
        <v>109</v>
      </c>
    </row>
    <row r="84" spans="1:7" ht="47.25" x14ac:dyDescent="0.25">
      <c r="A84" s="4" t="s">
        <v>54</v>
      </c>
      <c r="B84" s="4" t="s">
        <v>203</v>
      </c>
      <c r="C84" s="4" t="s">
        <v>204</v>
      </c>
      <c r="D84" s="4" t="s">
        <v>104</v>
      </c>
      <c r="E84" s="4" t="s">
        <v>119</v>
      </c>
      <c r="F84" s="5">
        <v>5361.1</v>
      </c>
      <c r="G84" s="4" t="s">
        <v>109</v>
      </c>
    </row>
    <row r="85" spans="1:7" ht="31.5" x14ac:dyDescent="0.25">
      <c r="A85" s="4" t="s">
        <v>54</v>
      </c>
      <c r="B85" s="4" t="s">
        <v>205</v>
      </c>
      <c r="C85" s="4" t="s">
        <v>206</v>
      </c>
      <c r="D85" s="4" t="s">
        <v>104</v>
      </c>
      <c r="E85" s="4" t="s">
        <v>119</v>
      </c>
      <c r="F85" s="5">
        <v>3201.78</v>
      </c>
      <c r="G85" s="4" t="s">
        <v>109</v>
      </c>
    </row>
    <row r="86" spans="1:7" ht="31.5" x14ac:dyDescent="0.25">
      <c r="A86" s="4" t="s">
        <v>54</v>
      </c>
      <c r="B86" s="4" t="s">
        <v>207</v>
      </c>
      <c r="C86" s="4" t="s">
        <v>208</v>
      </c>
      <c r="D86" s="4" t="s">
        <v>104</v>
      </c>
      <c r="E86" s="4" t="s">
        <v>119</v>
      </c>
      <c r="F86" s="5">
        <v>10722.2</v>
      </c>
      <c r="G86" s="4" t="s">
        <v>109</v>
      </c>
    </row>
    <row r="87" spans="1:7" ht="31.5" x14ac:dyDescent="0.25">
      <c r="A87" s="4" t="s">
        <v>54</v>
      </c>
      <c r="B87" s="4" t="s">
        <v>209</v>
      </c>
      <c r="C87" s="4" t="s">
        <v>210</v>
      </c>
      <c r="D87" s="4" t="s">
        <v>104</v>
      </c>
      <c r="E87" s="4" t="s">
        <v>119</v>
      </c>
      <c r="F87" s="5">
        <v>10564.56</v>
      </c>
      <c r="G87" s="4" t="s">
        <v>109</v>
      </c>
    </row>
    <row r="88" spans="1:7" ht="31.5" x14ac:dyDescent="0.25">
      <c r="A88" s="4" t="s">
        <v>54</v>
      </c>
      <c r="B88" s="4" t="s">
        <v>211</v>
      </c>
      <c r="C88" s="4" t="s">
        <v>212</v>
      </c>
      <c r="D88" s="4" t="s">
        <v>104</v>
      </c>
      <c r="E88" s="4" t="s">
        <v>119</v>
      </c>
      <c r="F88" s="5">
        <v>5361.1</v>
      </c>
      <c r="G88" s="4" t="s">
        <v>109</v>
      </c>
    </row>
    <row r="89" spans="1:7" ht="31.5" x14ac:dyDescent="0.25">
      <c r="A89" s="4" t="s">
        <v>54</v>
      </c>
      <c r="B89" s="4" t="s">
        <v>213</v>
      </c>
      <c r="C89" s="4" t="s">
        <v>214</v>
      </c>
      <c r="D89" s="4" t="s">
        <v>104</v>
      </c>
      <c r="E89" s="4" t="s">
        <v>119</v>
      </c>
      <c r="F89" s="5">
        <v>0</v>
      </c>
      <c r="G89" s="4" t="s">
        <v>109</v>
      </c>
    </row>
    <row r="90" spans="1:7" ht="31.5" x14ac:dyDescent="0.25">
      <c r="A90" s="4" t="s">
        <v>54</v>
      </c>
      <c r="B90" s="4" t="s">
        <v>215</v>
      </c>
      <c r="C90" s="4" t="s">
        <v>216</v>
      </c>
      <c r="D90" s="4" t="s">
        <v>104</v>
      </c>
      <c r="E90" s="4" t="s">
        <v>119</v>
      </c>
      <c r="F90" s="5">
        <v>5361.1</v>
      </c>
      <c r="G90" s="4" t="s">
        <v>109</v>
      </c>
    </row>
    <row r="91" spans="1:7" ht="31.5" x14ac:dyDescent="0.25">
      <c r="A91" s="4" t="s">
        <v>54</v>
      </c>
      <c r="B91" s="4" t="s">
        <v>217</v>
      </c>
      <c r="C91" s="4" t="s">
        <v>218</v>
      </c>
      <c r="D91" s="4" t="s">
        <v>104</v>
      </c>
      <c r="E91" s="4" t="s">
        <v>119</v>
      </c>
      <c r="F91" s="5">
        <v>10722.2</v>
      </c>
      <c r="G91" s="4" t="s">
        <v>109</v>
      </c>
    </row>
    <row r="92" spans="1:7" ht="47.25" x14ac:dyDescent="0.25">
      <c r="A92" s="4" t="s">
        <v>54</v>
      </c>
      <c r="B92" s="4" t="s">
        <v>219</v>
      </c>
      <c r="C92" s="4" t="s">
        <v>220</v>
      </c>
      <c r="D92" s="4" t="s">
        <v>104</v>
      </c>
      <c r="E92" s="4" t="s">
        <v>119</v>
      </c>
      <c r="F92" s="5">
        <v>6403.56</v>
      </c>
      <c r="G92" s="4" t="s">
        <v>109</v>
      </c>
    </row>
    <row r="93" spans="1:7" ht="31.5" x14ac:dyDescent="0.25">
      <c r="A93" s="4" t="s">
        <v>54</v>
      </c>
      <c r="B93" s="4" t="s">
        <v>221</v>
      </c>
      <c r="C93" s="4" t="s">
        <v>222</v>
      </c>
      <c r="D93" s="4" t="s">
        <v>104</v>
      </c>
      <c r="E93" s="4" t="s">
        <v>119</v>
      </c>
      <c r="F93" s="5">
        <v>10722.2</v>
      </c>
      <c r="G93" s="4" t="s">
        <v>109</v>
      </c>
    </row>
    <row r="94" spans="1:7" ht="31.5" x14ac:dyDescent="0.25">
      <c r="A94" s="4" t="s">
        <v>54</v>
      </c>
      <c r="B94" s="4" t="s">
        <v>223</v>
      </c>
      <c r="C94" s="4" t="s">
        <v>224</v>
      </c>
      <c r="D94" s="4" t="s">
        <v>104</v>
      </c>
      <c r="E94" s="4" t="s">
        <v>119</v>
      </c>
      <c r="F94" s="5">
        <v>5361.1</v>
      </c>
      <c r="G94" s="4" t="s">
        <v>109</v>
      </c>
    </row>
    <row r="95" spans="1:7" ht="31.5" x14ac:dyDescent="0.25">
      <c r="A95" s="4" t="s">
        <v>54</v>
      </c>
      <c r="B95" s="4" t="s">
        <v>225</v>
      </c>
      <c r="C95" s="4" t="s">
        <v>226</v>
      </c>
      <c r="D95" s="4" t="s">
        <v>104</v>
      </c>
      <c r="E95" s="4" t="s">
        <v>119</v>
      </c>
      <c r="F95" s="5">
        <v>10564.56</v>
      </c>
      <c r="G95" s="4" t="s">
        <v>109</v>
      </c>
    </row>
    <row r="96" spans="1:7" ht="31.5" x14ac:dyDescent="0.25">
      <c r="A96" s="4" t="s">
        <v>54</v>
      </c>
      <c r="B96" s="4" t="s">
        <v>227</v>
      </c>
      <c r="C96" s="4" t="s">
        <v>228</v>
      </c>
      <c r="D96" s="4" t="s">
        <v>104</v>
      </c>
      <c r="E96" s="4" t="s">
        <v>119</v>
      </c>
      <c r="F96" s="5">
        <v>10722.2</v>
      </c>
      <c r="G96" s="4" t="s">
        <v>109</v>
      </c>
    </row>
    <row r="97" spans="1:7" ht="31.5" x14ac:dyDescent="0.25">
      <c r="A97" s="4" t="s">
        <v>54</v>
      </c>
      <c r="B97" s="4" t="s">
        <v>229</v>
      </c>
      <c r="C97" s="4" t="s">
        <v>230</v>
      </c>
      <c r="D97" s="4" t="s">
        <v>104</v>
      </c>
      <c r="E97" s="4" t="s">
        <v>119</v>
      </c>
      <c r="F97" s="5">
        <v>5361.1</v>
      </c>
      <c r="G97" s="4" t="s">
        <v>109</v>
      </c>
    </row>
    <row r="98" spans="1:7" ht="47.25" x14ac:dyDescent="0.25">
      <c r="A98" s="4" t="s">
        <v>54</v>
      </c>
      <c r="B98" s="4" t="s">
        <v>231</v>
      </c>
      <c r="C98" s="4" t="s">
        <v>232</v>
      </c>
      <c r="D98" s="4" t="s">
        <v>104</v>
      </c>
      <c r="E98" s="4" t="s">
        <v>119</v>
      </c>
      <c r="F98" s="5">
        <v>5361.1</v>
      </c>
      <c r="G98" s="4" t="s">
        <v>109</v>
      </c>
    </row>
    <row r="99" spans="1:7" ht="47.25" x14ac:dyDescent="0.25">
      <c r="A99" s="4" t="s">
        <v>54</v>
      </c>
      <c r="B99" s="4" t="s">
        <v>233</v>
      </c>
      <c r="C99" s="4" t="s">
        <v>234</v>
      </c>
      <c r="D99" s="4" t="s">
        <v>104</v>
      </c>
      <c r="E99" s="4" t="s">
        <v>119</v>
      </c>
      <c r="F99" s="5">
        <v>10722.2</v>
      </c>
      <c r="G99" s="4" t="s">
        <v>109</v>
      </c>
    </row>
    <row r="100" spans="1:7" ht="31.5" x14ac:dyDescent="0.25">
      <c r="A100" s="4" t="s">
        <v>54</v>
      </c>
      <c r="B100" s="4" t="s">
        <v>235</v>
      </c>
      <c r="C100" s="4" t="s">
        <v>236</v>
      </c>
      <c r="D100" s="4" t="s">
        <v>104</v>
      </c>
      <c r="E100" s="4" t="s">
        <v>119</v>
      </c>
      <c r="F100" s="5">
        <v>5361.1</v>
      </c>
      <c r="G100" s="4" t="s">
        <v>109</v>
      </c>
    </row>
    <row r="101" spans="1:7" ht="47.25" x14ac:dyDescent="0.25">
      <c r="A101" s="4" t="s">
        <v>54</v>
      </c>
      <c r="B101" s="4" t="s">
        <v>237</v>
      </c>
      <c r="C101" s="4" t="s">
        <v>238</v>
      </c>
      <c r="D101" s="4" t="s">
        <v>104</v>
      </c>
      <c r="E101" s="4" t="s">
        <v>119</v>
      </c>
      <c r="F101" s="5">
        <v>10722.2</v>
      </c>
      <c r="G101" s="4" t="s">
        <v>109</v>
      </c>
    </row>
    <row r="102" spans="1:7" ht="31.5" x14ac:dyDescent="0.25">
      <c r="A102" s="4" t="s">
        <v>54</v>
      </c>
      <c r="B102" s="4" t="s">
        <v>239</v>
      </c>
      <c r="C102" s="4" t="s">
        <v>240</v>
      </c>
      <c r="D102" s="4" t="s">
        <v>104</v>
      </c>
      <c r="E102" s="4" t="s">
        <v>119</v>
      </c>
      <c r="F102" s="5">
        <v>7831.44</v>
      </c>
      <c r="G102" s="4" t="s">
        <v>109</v>
      </c>
    </row>
    <row r="103" spans="1:7" ht="47.25" x14ac:dyDescent="0.25">
      <c r="A103" s="4" t="s">
        <v>54</v>
      </c>
      <c r="B103" s="4" t="s">
        <v>241</v>
      </c>
      <c r="C103" s="4" t="s">
        <v>242</v>
      </c>
      <c r="D103" s="4" t="s">
        <v>104</v>
      </c>
      <c r="E103" s="4" t="s">
        <v>119</v>
      </c>
      <c r="F103" s="5">
        <v>6403.56</v>
      </c>
      <c r="G103" s="4" t="s">
        <v>109</v>
      </c>
    </row>
    <row r="104" spans="1:7" ht="31.5" x14ac:dyDescent="0.25">
      <c r="A104" s="4" t="s">
        <v>54</v>
      </c>
      <c r="B104" s="4" t="s">
        <v>243</v>
      </c>
      <c r="C104" s="4" t="s">
        <v>244</v>
      </c>
      <c r="D104" s="4" t="s">
        <v>104</v>
      </c>
      <c r="E104" s="4" t="s">
        <v>119</v>
      </c>
      <c r="F104" s="5">
        <v>10564.56</v>
      </c>
      <c r="G104" s="4" t="s">
        <v>109</v>
      </c>
    </row>
    <row r="105" spans="1:7" ht="31.5" x14ac:dyDescent="0.25">
      <c r="A105" s="4" t="s">
        <v>54</v>
      </c>
      <c r="B105" s="4" t="s">
        <v>245</v>
      </c>
      <c r="C105" s="4" t="s">
        <v>246</v>
      </c>
      <c r="D105" s="4" t="s">
        <v>104</v>
      </c>
      <c r="E105" s="4" t="s">
        <v>119</v>
      </c>
      <c r="F105" s="5">
        <v>3201.78</v>
      </c>
      <c r="G105" s="4" t="s">
        <v>109</v>
      </c>
    </row>
    <row r="106" spans="1:7" ht="31.5" x14ac:dyDescent="0.25">
      <c r="A106" s="4" t="s">
        <v>54</v>
      </c>
      <c r="B106" s="4" t="s">
        <v>247</v>
      </c>
      <c r="C106" s="4" t="s">
        <v>248</v>
      </c>
      <c r="D106" s="4" t="s">
        <v>104</v>
      </c>
      <c r="E106" s="4" t="s">
        <v>119</v>
      </c>
      <c r="F106" s="5">
        <v>10722.2</v>
      </c>
      <c r="G106" s="4" t="s">
        <v>109</v>
      </c>
    </row>
    <row r="107" spans="1:7" ht="31.5" x14ac:dyDescent="0.25">
      <c r="A107" s="4" t="s">
        <v>54</v>
      </c>
      <c r="B107" s="4" t="s">
        <v>249</v>
      </c>
      <c r="C107" s="4" t="s">
        <v>250</v>
      </c>
      <c r="D107" s="4" t="s">
        <v>104</v>
      </c>
      <c r="E107" s="4" t="s">
        <v>119</v>
      </c>
      <c r="F107" s="5">
        <v>5361.1</v>
      </c>
      <c r="G107" s="4" t="s">
        <v>109</v>
      </c>
    </row>
    <row r="108" spans="1:7" ht="31.5" x14ac:dyDescent="0.25">
      <c r="A108" s="4" t="s">
        <v>54</v>
      </c>
      <c r="B108" s="4" t="s">
        <v>251</v>
      </c>
      <c r="C108" s="4" t="s">
        <v>252</v>
      </c>
      <c r="D108" s="4" t="s">
        <v>104</v>
      </c>
      <c r="E108" s="4" t="s">
        <v>119</v>
      </c>
      <c r="F108" s="5">
        <v>0</v>
      </c>
      <c r="G108" s="4" t="s">
        <v>109</v>
      </c>
    </row>
    <row r="109" spans="1:7" ht="31.5" x14ac:dyDescent="0.25">
      <c r="A109" s="4" t="s">
        <v>54</v>
      </c>
      <c r="B109" s="4" t="s">
        <v>253</v>
      </c>
      <c r="C109" s="4" t="s">
        <v>254</v>
      </c>
      <c r="D109" s="4" t="s">
        <v>104</v>
      </c>
      <c r="E109" s="4" t="s">
        <v>119</v>
      </c>
      <c r="F109" s="5">
        <v>5361.1</v>
      </c>
      <c r="G109" s="4" t="s">
        <v>109</v>
      </c>
    </row>
    <row r="110" spans="1:7" ht="31.5" x14ac:dyDescent="0.25">
      <c r="A110" s="4" t="s">
        <v>54</v>
      </c>
      <c r="B110" s="4" t="s">
        <v>255</v>
      </c>
      <c r="C110" s="4" t="s">
        <v>256</v>
      </c>
      <c r="D110" s="4" t="s">
        <v>104</v>
      </c>
      <c r="E110" s="4" t="s">
        <v>119</v>
      </c>
      <c r="F110" s="5">
        <v>0</v>
      </c>
      <c r="G110" s="4" t="s">
        <v>109</v>
      </c>
    </row>
    <row r="111" spans="1:7" ht="31.5" x14ac:dyDescent="0.25">
      <c r="A111" s="4" t="s">
        <v>54</v>
      </c>
      <c r="B111" s="4" t="s">
        <v>257</v>
      </c>
      <c r="C111" s="4" t="s">
        <v>258</v>
      </c>
      <c r="D111" s="4" t="s">
        <v>104</v>
      </c>
      <c r="E111" s="4" t="s">
        <v>119</v>
      </c>
      <c r="F111" s="5">
        <v>10722.2</v>
      </c>
      <c r="G111" s="4" t="s">
        <v>109</v>
      </c>
    </row>
    <row r="112" spans="1:7" ht="31.5" x14ac:dyDescent="0.25">
      <c r="A112" s="4" t="s">
        <v>54</v>
      </c>
      <c r="B112" s="4" t="s">
        <v>259</v>
      </c>
      <c r="C112" s="4" t="s">
        <v>260</v>
      </c>
      <c r="D112" s="4" t="s">
        <v>104</v>
      </c>
      <c r="E112" s="4" t="s">
        <v>119</v>
      </c>
      <c r="F112" s="5">
        <v>3201.78</v>
      </c>
      <c r="G112" s="4" t="s">
        <v>109</v>
      </c>
    </row>
    <row r="113" spans="1:7" ht="31.5" x14ac:dyDescent="0.25">
      <c r="A113" s="4" t="s">
        <v>54</v>
      </c>
      <c r="B113" s="4" t="s">
        <v>261</v>
      </c>
      <c r="C113" s="4" t="s">
        <v>262</v>
      </c>
      <c r="D113" s="4" t="s">
        <v>104</v>
      </c>
      <c r="E113" s="4" t="s">
        <v>119</v>
      </c>
      <c r="F113" s="5">
        <v>5361.1</v>
      </c>
      <c r="G113" s="4" t="s">
        <v>109</v>
      </c>
    </row>
    <row r="114" spans="1:7" ht="31.5" x14ac:dyDescent="0.25">
      <c r="A114" s="4" t="s">
        <v>54</v>
      </c>
      <c r="B114" s="4" t="s">
        <v>263</v>
      </c>
      <c r="C114" s="4" t="s">
        <v>264</v>
      </c>
      <c r="D114" s="4" t="s">
        <v>104</v>
      </c>
      <c r="E114" s="4" t="s">
        <v>119</v>
      </c>
      <c r="F114" s="5">
        <v>10564.56</v>
      </c>
      <c r="G114" s="4" t="s">
        <v>109</v>
      </c>
    </row>
    <row r="115" spans="1:7" ht="31.5" x14ac:dyDescent="0.25">
      <c r="A115" s="4" t="s">
        <v>54</v>
      </c>
      <c r="B115" s="4" t="s">
        <v>265</v>
      </c>
      <c r="C115" s="4" t="s">
        <v>266</v>
      </c>
      <c r="D115" s="4" t="s">
        <v>104</v>
      </c>
      <c r="E115" s="4" t="s">
        <v>119</v>
      </c>
      <c r="F115" s="5">
        <v>0</v>
      </c>
      <c r="G115" s="4" t="s">
        <v>109</v>
      </c>
    </row>
    <row r="116" spans="1:7" ht="31.5" x14ac:dyDescent="0.25">
      <c r="A116" s="4" t="s">
        <v>54</v>
      </c>
      <c r="B116" s="4" t="s">
        <v>267</v>
      </c>
      <c r="C116" s="4" t="s">
        <v>268</v>
      </c>
      <c r="D116" s="4" t="s">
        <v>104</v>
      </c>
      <c r="E116" s="4" t="s">
        <v>119</v>
      </c>
      <c r="F116" s="5">
        <v>0</v>
      </c>
      <c r="G116" s="4" t="s">
        <v>109</v>
      </c>
    </row>
    <row r="117" spans="1:7" ht="31.5" x14ac:dyDescent="0.25">
      <c r="A117" s="4" t="s">
        <v>54</v>
      </c>
      <c r="B117" s="4" t="s">
        <v>269</v>
      </c>
      <c r="C117" s="4" t="s">
        <v>270</v>
      </c>
      <c r="D117" s="4" t="s">
        <v>104</v>
      </c>
      <c r="E117" s="4" t="s">
        <v>119</v>
      </c>
      <c r="F117" s="5">
        <v>5361.1</v>
      </c>
      <c r="G117" s="4" t="s">
        <v>109</v>
      </c>
    </row>
    <row r="118" spans="1:7" ht="31.5" x14ac:dyDescent="0.25">
      <c r="A118" s="4" t="s">
        <v>54</v>
      </c>
      <c r="B118" s="4" t="s">
        <v>271</v>
      </c>
      <c r="C118" s="4" t="s">
        <v>272</v>
      </c>
      <c r="D118" s="4" t="s">
        <v>104</v>
      </c>
      <c r="E118" s="4" t="s">
        <v>119</v>
      </c>
      <c r="F118" s="5">
        <v>3201.78</v>
      </c>
      <c r="G118" s="4" t="s">
        <v>109</v>
      </c>
    </row>
    <row r="119" spans="1:7" ht="31.5" x14ac:dyDescent="0.25">
      <c r="A119" s="4" t="s">
        <v>54</v>
      </c>
      <c r="B119" s="4" t="s">
        <v>273</v>
      </c>
      <c r="C119" s="4" t="s">
        <v>274</v>
      </c>
      <c r="D119" s="4" t="s">
        <v>104</v>
      </c>
      <c r="E119" s="4" t="s">
        <v>119</v>
      </c>
      <c r="F119" s="5">
        <v>3201.78</v>
      </c>
      <c r="G119" s="4" t="s">
        <v>109</v>
      </c>
    </row>
    <row r="120" spans="1:7" ht="31.5" x14ac:dyDescent="0.25">
      <c r="A120" s="4" t="s">
        <v>54</v>
      </c>
      <c r="B120" s="4" t="s">
        <v>275</v>
      </c>
      <c r="C120" s="4" t="s">
        <v>276</v>
      </c>
      <c r="D120" s="4" t="s">
        <v>104</v>
      </c>
      <c r="E120" s="4" t="s">
        <v>119</v>
      </c>
      <c r="F120" s="5">
        <v>5282.28</v>
      </c>
      <c r="G120" s="4" t="s">
        <v>109</v>
      </c>
    </row>
    <row r="121" spans="1:7" ht="47.25" x14ac:dyDescent="0.25">
      <c r="A121" s="4" t="s">
        <v>54</v>
      </c>
      <c r="B121" s="4" t="s">
        <v>277</v>
      </c>
      <c r="C121" s="4" t="s">
        <v>278</v>
      </c>
      <c r="D121" s="4" t="s">
        <v>104</v>
      </c>
      <c r="E121" s="4" t="s">
        <v>119</v>
      </c>
      <c r="F121" s="5">
        <v>0</v>
      </c>
      <c r="G121" s="4" t="s">
        <v>109</v>
      </c>
    </row>
    <row r="122" spans="1:7" ht="47.25" x14ac:dyDescent="0.25">
      <c r="A122" s="4" t="s">
        <v>54</v>
      </c>
      <c r="B122" s="4" t="s">
        <v>279</v>
      </c>
      <c r="C122" s="4" t="s">
        <v>280</v>
      </c>
      <c r="D122" s="4" t="s">
        <v>104</v>
      </c>
      <c r="E122" s="4" t="s">
        <v>119</v>
      </c>
      <c r="F122" s="5">
        <v>5361.1</v>
      </c>
      <c r="G122" s="4" t="s">
        <v>109</v>
      </c>
    </row>
    <row r="123" spans="1:7" ht="31.5" x14ac:dyDescent="0.25">
      <c r="A123" s="4" t="s">
        <v>54</v>
      </c>
      <c r="B123" s="4" t="s">
        <v>281</v>
      </c>
      <c r="C123" s="4" t="s">
        <v>282</v>
      </c>
      <c r="D123" s="4" t="s">
        <v>104</v>
      </c>
      <c r="E123" s="4" t="s">
        <v>119</v>
      </c>
      <c r="F123" s="5">
        <v>0</v>
      </c>
      <c r="G123" s="4" t="s">
        <v>109</v>
      </c>
    </row>
    <row r="124" spans="1:7" ht="31.5" x14ac:dyDescent="0.25">
      <c r="A124" s="4" t="s">
        <v>54</v>
      </c>
      <c r="B124" s="4" t="s">
        <v>283</v>
      </c>
      <c r="C124" s="4" t="s">
        <v>284</v>
      </c>
      <c r="D124" s="4" t="s">
        <v>104</v>
      </c>
      <c r="E124" s="4" t="s">
        <v>119</v>
      </c>
      <c r="F124" s="5">
        <v>5361.1</v>
      </c>
      <c r="G124" s="4" t="s">
        <v>109</v>
      </c>
    </row>
    <row r="125" spans="1:7" ht="31.5" x14ac:dyDescent="0.25">
      <c r="A125" s="4" t="s">
        <v>54</v>
      </c>
      <c r="B125" s="4" t="s">
        <v>285</v>
      </c>
      <c r="C125" s="4" t="s">
        <v>286</v>
      </c>
      <c r="D125" s="4" t="s">
        <v>104</v>
      </c>
      <c r="E125" s="4" t="s">
        <v>119</v>
      </c>
      <c r="F125" s="5">
        <v>5361.1</v>
      </c>
      <c r="G125" s="4" t="s">
        <v>109</v>
      </c>
    </row>
    <row r="126" spans="1:7" ht="31.5" x14ac:dyDescent="0.25">
      <c r="A126" s="4" t="s">
        <v>54</v>
      </c>
      <c r="B126" s="4" t="s">
        <v>287</v>
      </c>
      <c r="C126" s="4" t="s">
        <v>288</v>
      </c>
      <c r="D126" s="4" t="s">
        <v>104</v>
      </c>
      <c r="E126" s="4" t="s">
        <v>119</v>
      </c>
      <c r="F126" s="5">
        <v>0</v>
      </c>
      <c r="G126" s="4" t="s">
        <v>109</v>
      </c>
    </row>
    <row r="127" spans="1:7" ht="31.5" x14ac:dyDescent="0.25">
      <c r="A127" s="4" t="s">
        <v>54</v>
      </c>
      <c r="B127" s="4" t="s">
        <v>289</v>
      </c>
      <c r="C127" s="4" t="s">
        <v>290</v>
      </c>
      <c r="D127" s="4" t="s">
        <v>104</v>
      </c>
      <c r="E127" s="4" t="s">
        <v>119</v>
      </c>
      <c r="F127" s="5">
        <v>0</v>
      </c>
      <c r="G127" s="4" t="s">
        <v>109</v>
      </c>
    </row>
    <row r="128" spans="1:7" ht="31.5" x14ac:dyDescent="0.25">
      <c r="A128" s="4" t="s">
        <v>54</v>
      </c>
      <c r="B128" s="4" t="s">
        <v>291</v>
      </c>
      <c r="C128" s="4" t="s">
        <v>292</v>
      </c>
      <c r="D128" s="4" t="s">
        <v>104</v>
      </c>
      <c r="E128" s="4" t="s">
        <v>119</v>
      </c>
      <c r="F128" s="5">
        <v>0</v>
      </c>
      <c r="G128" s="4" t="s">
        <v>109</v>
      </c>
    </row>
    <row r="129" spans="1:7" ht="31.5" x14ac:dyDescent="0.25">
      <c r="A129" s="4" t="s">
        <v>54</v>
      </c>
      <c r="B129" s="4" t="s">
        <v>293</v>
      </c>
      <c r="C129" s="4" t="s">
        <v>294</v>
      </c>
      <c r="D129" s="4" t="s">
        <v>104</v>
      </c>
      <c r="E129" s="4" t="s">
        <v>119</v>
      </c>
      <c r="F129" s="5">
        <v>0</v>
      </c>
      <c r="G129" s="4" t="s">
        <v>109</v>
      </c>
    </row>
    <row r="130" spans="1:7" ht="31.5" x14ac:dyDescent="0.25">
      <c r="A130" s="4" t="s">
        <v>54</v>
      </c>
      <c r="B130" s="4" t="s">
        <v>295</v>
      </c>
      <c r="C130" s="4" t="s">
        <v>296</v>
      </c>
      <c r="D130" s="4" t="s">
        <v>104</v>
      </c>
      <c r="E130" s="4" t="s">
        <v>119</v>
      </c>
      <c r="F130" s="5">
        <v>0</v>
      </c>
      <c r="G130" s="4" t="s">
        <v>109</v>
      </c>
    </row>
    <row r="131" spans="1:7" ht="31.5" x14ac:dyDescent="0.25">
      <c r="A131" s="4" t="s">
        <v>54</v>
      </c>
      <c r="B131" s="4" t="s">
        <v>297</v>
      </c>
      <c r="C131" s="4" t="s">
        <v>298</v>
      </c>
      <c r="D131" s="4" t="s">
        <v>104</v>
      </c>
      <c r="E131" s="4" t="s">
        <v>119</v>
      </c>
      <c r="F131" s="5">
        <v>10722.2</v>
      </c>
      <c r="G131" s="4" t="s">
        <v>109</v>
      </c>
    </row>
    <row r="132" spans="1:7" ht="31.5" x14ac:dyDescent="0.25">
      <c r="A132" s="4" t="s">
        <v>54</v>
      </c>
      <c r="B132" s="4" t="s">
        <v>299</v>
      </c>
      <c r="C132" s="4" t="s">
        <v>300</v>
      </c>
      <c r="D132" s="4" t="s">
        <v>104</v>
      </c>
      <c r="E132" s="4" t="s">
        <v>119</v>
      </c>
      <c r="F132" s="5">
        <v>10722.2</v>
      </c>
      <c r="G132" s="4" t="s">
        <v>109</v>
      </c>
    </row>
    <row r="133" spans="1:7" ht="31.5" x14ac:dyDescent="0.25">
      <c r="A133" s="4" t="s">
        <v>54</v>
      </c>
      <c r="B133" s="4" t="s">
        <v>301</v>
      </c>
      <c r="C133" s="4" t="s">
        <v>302</v>
      </c>
      <c r="D133" s="4" t="s">
        <v>104</v>
      </c>
      <c r="E133" s="4" t="s">
        <v>119</v>
      </c>
      <c r="F133" s="5">
        <v>10722.2</v>
      </c>
      <c r="G133" s="4" t="s">
        <v>109</v>
      </c>
    </row>
    <row r="134" spans="1:7" ht="31.5" x14ac:dyDescent="0.25">
      <c r="A134" s="4" t="s">
        <v>54</v>
      </c>
      <c r="B134" s="4" t="s">
        <v>303</v>
      </c>
      <c r="C134" s="4" t="s">
        <v>304</v>
      </c>
      <c r="D134" s="4" t="s">
        <v>104</v>
      </c>
      <c r="E134" s="4" t="s">
        <v>119</v>
      </c>
      <c r="F134" s="5">
        <v>5361.1</v>
      </c>
      <c r="G134" s="4" t="s">
        <v>109</v>
      </c>
    </row>
    <row r="135" spans="1:7" ht="31.5" x14ac:dyDescent="0.25">
      <c r="A135" s="4" t="s">
        <v>54</v>
      </c>
      <c r="B135" s="4" t="s">
        <v>305</v>
      </c>
      <c r="C135" s="4" t="s">
        <v>306</v>
      </c>
      <c r="D135" s="4" t="s">
        <v>104</v>
      </c>
      <c r="E135" s="4" t="s">
        <v>119</v>
      </c>
      <c r="F135" s="5">
        <v>10564.56</v>
      </c>
      <c r="G135" s="4" t="s">
        <v>109</v>
      </c>
    </row>
    <row r="136" spans="1:7" ht="31.5" x14ac:dyDescent="0.25">
      <c r="A136" s="4" t="s">
        <v>54</v>
      </c>
      <c r="B136" s="4" t="s">
        <v>307</v>
      </c>
      <c r="C136" s="4" t="s">
        <v>308</v>
      </c>
      <c r="D136" s="4" t="s">
        <v>104</v>
      </c>
      <c r="E136" s="4" t="s">
        <v>119</v>
      </c>
      <c r="F136" s="5">
        <v>10564.56</v>
      </c>
      <c r="G136" s="4" t="s">
        <v>109</v>
      </c>
    </row>
    <row r="137" spans="1:7" ht="31.5" x14ac:dyDescent="0.25">
      <c r="A137" s="4" t="s">
        <v>54</v>
      </c>
      <c r="B137" s="4" t="s">
        <v>309</v>
      </c>
      <c r="C137" s="4" t="s">
        <v>310</v>
      </c>
      <c r="D137" s="4" t="s">
        <v>104</v>
      </c>
      <c r="E137" s="4" t="s">
        <v>119</v>
      </c>
      <c r="F137" s="5">
        <v>5361.1</v>
      </c>
      <c r="G137" s="4" t="s">
        <v>109</v>
      </c>
    </row>
    <row r="138" spans="1:7" ht="31.5" x14ac:dyDescent="0.25">
      <c r="A138" s="4" t="s">
        <v>54</v>
      </c>
      <c r="B138" s="4" t="s">
        <v>311</v>
      </c>
      <c r="C138" s="4" t="s">
        <v>312</v>
      </c>
      <c r="D138" s="4" t="s">
        <v>104</v>
      </c>
      <c r="E138" s="4" t="s">
        <v>119</v>
      </c>
      <c r="F138" s="5">
        <v>5361.1</v>
      </c>
      <c r="G138" s="4" t="s">
        <v>109</v>
      </c>
    </row>
    <row r="139" spans="1:7" ht="31.5" x14ac:dyDescent="0.25">
      <c r="A139" s="4" t="s">
        <v>54</v>
      </c>
      <c r="B139" s="4" t="s">
        <v>313</v>
      </c>
      <c r="C139" s="4" t="s">
        <v>314</v>
      </c>
      <c r="D139" s="4" t="s">
        <v>104</v>
      </c>
      <c r="E139" s="4" t="s">
        <v>119</v>
      </c>
      <c r="F139" s="5">
        <v>3201.78</v>
      </c>
      <c r="G139" s="4" t="s">
        <v>109</v>
      </c>
    </row>
    <row r="140" spans="1:7" ht="31.5" x14ac:dyDescent="0.25">
      <c r="A140" s="4" t="s">
        <v>54</v>
      </c>
      <c r="B140" s="4" t="s">
        <v>315</v>
      </c>
      <c r="C140" s="4" t="s">
        <v>316</v>
      </c>
      <c r="D140" s="4" t="s">
        <v>104</v>
      </c>
      <c r="E140" s="4" t="s">
        <v>119</v>
      </c>
      <c r="F140" s="5">
        <v>5361.1</v>
      </c>
      <c r="G140" s="4" t="s">
        <v>109</v>
      </c>
    </row>
    <row r="141" spans="1:7" ht="31.5" x14ac:dyDescent="0.25">
      <c r="A141" s="4" t="s">
        <v>54</v>
      </c>
      <c r="B141" s="4" t="s">
        <v>317</v>
      </c>
      <c r="C141" s="4" t="s">
        <v>318</v>
      </c>
      <c r="D141" s="4" t="s">
        <v>104</v>
      </c>
      <c r="E141" s="4" t="s">
        <v>119</v>
      </c>
      <c r="F141" s="5">
        <v>0</v>
      </c>
      <c r="G141" s="4" t="s">
        <v>109</v>
      </c>
    </row>
    <row r="142" spans="1:7" ht="47.25" x14ac:dyDescent="0.25">
      <c r="A142" s="4" t="s">
        <v>54</v>
      </c>
      <c r="B142" s="4" t="s">
        <v>319</v>
      </c>
      <c r="C142" s="4" t="s">
        <v>320</v>
      </c>
      <c r="D142" s="4" t="s">
        <v>104</v>
      </c>
      <c r="E142" s="4" t="s">
        <v>119</v>
      </c>
      <c r="F142" s="5">
        <v>0</v>
      </c>
      <c r="G142" s="4" t="s">
        <v>109</v>
      </c>
    </row>
    <row r="143" spans="1:7" ht="31.5" x14ac:dyDescent="0.25">
      <c r="A143" s="4" t="s">
        <v>54</v>
      </c>
      <c r="B143" s="4" t="s">
        <v>321</v>
      </c>
      <c r="C143" s="4" t="s">
        <v>322</v>
      </c>
      <c r="D143" s="4" t="s">
        <v>104</v>
      </c>
      <c r="E143" s="4" t="s">
        <v>119</v>
      </c>
      <c r="F143" s="5">
        <v>10722.2</v>
      </c>
      <c r="G143" s="4" t="s">
        <v>109</v>
      </c>
    </row>
    <row r="144" spans="1:7" ht="31.5" x14ac:dyDescent="0.25">
      <c r="A144" s="4" t="s">
        <v>54</v>
      </c>
      <c r="B144" s="4" t="s">
        <v>323</v>
      </c>
      <c r="C144" s="4" t="s">
        <v>324</v>
      </c>
      <c r="D144" s="4" t="s">
        <v>104</v>
      </c>
      <c r="E144" s="4" t="s">
        <v>119</v>
      </c>
      <c r="F144" s="5">
        <v>0</v>
      </c>
      <c r="G144" s="4" t="s">
        <v>109</v>
      </c>
    </row>
    <row r="145" spans="1:7" ht="31.5" x14ac:dyDescent="0.25">
      <c r="A145" s="4" t="s">
        <v>54</v>
      </c>
      <c r="B145" s="4" t="s">
        <v>325</v>
      </c>
      <c r="C145" s="4" t="s">
        <v>326</v>
      </c>
      <c r="D145" s="4" t="s">
        <v>104</v>
      </c>
      <c r="E145" s="4" t="s">
        <v>119</v>
      </c>
      <c r="F145" s="5">
        <v>0</v>
      </c>
      <c r="G145" s="4" t="s">
        <v>109</v>
      </c>
    </row>
    <row r="146" spans="1:7" ht="31.5" x14ac:dyDescent="0.25">
      <c r="A146" s="4" t="s">
        <v>54</v>
      </c>
      <c r="B146" s="4" t="s">
        <v>327</v>
      </c>
      <c r="C146" s="4" t="s">
        <v>328</v>
      </c>
      <c r="D146" s="4" t="s">
        <v>104</v>
      </c>
      <c r="E146" s="4" t="s">
        <v>119</v>
      </c>
      <c r="F146" s="5">
        <v>0</v>
      </c>
      <c r="G146" s="4" t="s">
        <v>109</v>
      </c>
    </row>
    <row r="147" spans="1:7" ht="31.5" x14ac:dyDescent="0.25">
      <c r="A147" s="4" t="s">
        <v>54</v>
      </c>
      <c r="B147" s="4" t="s">
        <v>329</v>
      </c>
      <c r="C147" s="4" t="s">
        <v>330</v>
      </c>
      <c r="D147" s="4" t="s">
        <v>104</v>
      </c>
      <c r="E147" s="4" t="s">
        <v>119</v>
      </c>
      <c r="F147" s="5">
        <v>3201.78</v>
      </c>
      <c r="G147" s="4" t="s">
        <v>109</v>
      </c>
    </row>
    <row r="148" spans="1:7" ht="31.5" x14ac:dyDescent="0.25">
      <c r="A148" s="4" t="s">
        <v>54</v>
      </c>
      <c r="B148" s="4" t="s">
        <v>331</v>
      </c>
      <c r="C148" s="4" t="s">
        <v>332</v>
      </c>
      <c r="D148" s="4" t="s">
        <v>104</v>
      </c>
      <c r="E148" s="4" t="s">
        <v>119</v>
      </c>
      <c r="F148" s="5">
        <v>0</v>
      </c>
      <c r="G148" s="4" t="s">
        <v>109</v>
      </c>
    </row>
    <row r="149" spans="1:7" ht="31.5" x14ac:dyDescent="0.25">
      <c r="A149" s="4" t="s">
        <v>54</v>
      </c>
      <c r="B149" s="4" t="s">
        <v>333</v>
      </c>
      <c r="C149" s="4" t="s">
        <v>334</v>
      </c>
      <c r="D149" s="4" t="s">
        <v>104</v>
      </c>
      <c r="E149" s="4" t="s">
        <v>119</v>
      </c>
      <c r="F149" s="5">
        <v>5361.1</v>
      </c>
      <c r="G149" s="4" t="s">
        <v>109</v>
      </c>
    </row>
    <row r="150" spans="1:7" ht="31.5" x14ac:dyDescent="0.25">
      <c r="A150" s="4" t="s">
        <v>54</v>
      </c>
      <c r="B150" s="4" t="s">
        <v>335</v>
      </c>
      <c r="C150" s="4" t="s">
        <v>336</v>
      </c>
      <c r="D150" s="4" t="s">
        <v>104</v>
      </c>
      <c r="E150" s="4" t="s">
        <v>119</v>
      </c>
      <c r="F150" s="5">
        <v>3201.78</v>
      </c>
      <c r="G150" s="4" t="s">
        <v>109</v>
      </c>
    </row>
    <row r="151" spans="1:7" ht="31.5" x14ac:dyDescent="0.25">
      <c r="A151" s="4" t="s">
        <v>54</v>
      </c>
      <c r="B151" s="4" t="s">
        <v>337</v>
      </c>
      <c r="C151" s="4" t="s">
        <v>338</v>
      </c>
      <c r="D151" s="4" t="s">
        <v>104</v>
      </c>
      <c r="E151" s="4" t="s">
        <v>119</v>
      </c>
      <c r="F151" s="5">
        <v>3201.78</v>
      </c>
      <c r="G151" s="4" t="s">
        <v>109</v>
      </c>
    </row>
    <row r="152" spans="1:7" ht="31.5" x14ac:dyDescent="0.25">
      <c r="A152" s="4" t="s">
        <v>54</v>
      </c>
      <c r="B152" s="4" t="s">
        <v>339</v>
      </c>
      <c r="C152" s="4" t="s">
        <v>340</v>
      </c>
      <c r="D152" s="4" t="s">
        <v>104</v>
      </c>
      <c r="E152" s="4" t="s">
        <v>119</v>
      </c>
      <c r="F152" s="5">
        <v>0</v>
      </c>
      <c r="G152" s="4" t="s">
        <v>109</v>
      </c>
    </row>
    <row r="153" spans="1:7" ht="31.5" x14ac:dyDescent="0.25">
      <c r="A153" s="4" t="s">
        <v>54</v>
      </c>
      <c r="B153" s="4" t="s">
        <v>341</v>
      </c>
      <c r="C153" s="4" t="s">
        <v>342</v>
      </c>
      <c r="D153" s="4" t="s">
        <v>104</v>
      </c>
      <c r="E153" s="4" t="s">
        <v>119</v>
      </c>
      <c r="F153" s="5">
        <v>0</v>
      </c>
      <c r="G153" s="4" t="s">
        <v>109</v>
      </c>
    </row>
    <row r="154" spans="1:7" ht="31.5" x14ac:dyDescent="0.25">
      <c r="A154" s="4" t="s">
        <v>54</v>
      </c>
      <c r="B154" s="4" t="s">
        <v>343</v>
      </c>
      <c r="C154" s="4" t="s">
        <v>344</v>
      </c>
      <c r="D154" s="4" t="s">
        <v>104</v>
      </c>
      <c r="E154" s="4" t="s">
        <v>119</v>
      </c>
      <c r="F154" s="5">
        <v>6171.24</v>
      </c>
      <c r="G154" s="4" t="s">
        <v>109</v>
      </c>
    </row>
    <row r="155" spans="1:7" ht="31.5" x14ac:dyDescent="0.25">
      <c r="A155" s="4" t="s">
        <v>54</v>
      </c>
      <c r="B155" s="4" t="s">
        <v>345</v>
      </c>
      <c r="C155" s="4" t="s">
        <v>346</v>
      </c>
      <c r="D155" s="4" t="s">
        <v>104</v>
      </c>
      <c r="E155" s="4" t="s">
        <v>119</v>
      </c>
      <c r="F155" s="5">
        <v>5361.1</v>
      </c>
      <c r="G155" s="4" t="s">
        <v>109</v>
      </c>
    </row>
    <row r="156" spans="1:7" ht="63" x14ac:dyDescent="0.25">
      <c r="A156" s="4" t="s">
        <v>56</v>
      </c>
      <c r="B156" s="4" t="s">
        <v>57</v>
      </c>
      <c r="C156" s="4" t="s">
        <v>15</v>
      </c>
      <c r="D156" s="4" t="s">
        <v>109</v>
      </c>
      <c r="E156" s="4" t="s">
        <v>109</v>
      </c>
      <c r="F156" s="4" t="s">
        <v>109</v>
      </c>
      <c r="G156" s="4" t="s">
        <v>109</v>
      </c>
    </row>
    <row r="157" spans="1:7" ht="47.25" x14ac:dyDescent="0.25">
      <c r="A157" s="4" t="s">
        <v>58</v>
      </c>
      <c r="B157" s="4" t="s">
        <v>59</v>
      </c>
      <c r="C157" s="4" t="s">
        <v>15</v>
      </c>
      <c r="D157" s="4" t="s">
        <v>109</v>
      </c>
      <c r="E157" s="4" t="s">
        <v>109</v>
      </c>
      <c r="F157" s="4" t="s">
        <v>109</v>
      </c>
      <c r="G157" s="4" t="s">
        <v>109</v>
      </c>
    </row>
    <row r="158" spans="1:7" ht="47.25" x14ac:dyDescent="0.25">
      <c r="A158" s="5" t="s">
        <v>58</v>
      </c>
      <c r="B158" s="5" t="s">
        <v>347</v>
      </c>
      <c r="C158" s="5" t="s">
        <v>15</v>
      </c>
      <c r="D158" s="4" t="s">
        <v>104</v>
      </c>
      <c r="E158" s="4" t="s">
        <v>119</v>
      </c>
      <c r="F158" s="5">
        <f>SUM(F159)</f>
        <v>10265.625206971547</v>
      </c>
      <c r="G158" s="4" t="s">
        <v>109</v>
      </c>
    </row>
    <row r="159" spans="1:7" ht="31.5" x14ac:dyDescent="0.25">
      <c r="A159" s="5" t="s">
        <v>58</v>
      </c>
      <c r="B159" s="5" t="s">
        <v>348</v>
      </c>
      <c r="C159" s="5" t="s">
        <v>349</v>
      </c>
      <c r="D159" s="4" t="s">
        <v>104</v>
      </c>
      <c r="E159" s="4" t="s">
        <v>119</v>
      </c>
      <c r="F159" s="5">
        <v>10265.625206971547</v>
      </c>
      <c r="G159" s="4" t="s">
        <v>109</v>
      </c>
    </row>
    <row r="160" spans="1:7" ht="47.25" x14ac:dyDescent="0.25">
      <c r="A160" s="5" t="s">
        <v>58</v>
      </c>
      <c r="B160" s="5" t="s">
        <v>350</v>
      </c>
      <c r="C160" s="5" t="s">
        <v>15</v>
      </c>
      <c r="D160" s="4" t="s">
        <v>109</v>
      </c>
      <c r="E160" s="4" t="s">
        <v>109</v>
      </c>
      <c r="F160" s="4">
        <v>0</v>
      </c>
      <c r="G160" s="4" t="s">
        <v>107</v>
      </c>
    </row>
    <row r="161" spans="1:7" ht="47.25" x14ac:dyDescent="0.25">
      <c r="A161" s="5" t="s">
        <v>58</v>
      </c>
      <c r="B161" s="5" t="s">
        <v>351</v>
      </c>
      <c r="C161" s="5" t="s">
        <v>352</v>
      </c>
      <c r="D161" s="4" t="s">
        <v>109</v>
      </c>
      <c r="E161" s="4" t="s">
        <v>109</v>
      </c>
      <c r="F161" s="4">
        <v>0</v>
      </c>
      <c r="G161" s="4" t="s">
        <v>107</v>
      </c>
    </row>
    <row r="162" spans="1:7" ht="47.25" x14ac:dyDescent="0.25">
      <c r="A162" s="5" t="s">
        <v>58</v>
      </c>
      <c r="B162" s="5" t="s">
        <v>353</v>
      </c>
      <c r="C162" s="5" t="s">
        <v>354</v>
      </c>
      <c r="D162" s="4" t="s">
        <v>109</v>
      </c>
      <c r="E162" s="4" t="s">
        <v>109</v>
      </c>
      <c r="F162" s="4">
        <v>0</v>
      </c>
      <c r="G162" s="4" t="s">
        <v>107</v>
      </c>
    </row>
    <row r="163" spans="1:7" ht="47.25" x14ac:dyDescent="0.25">
      <c r="A163" s="5" t="s">
        <v>58</v>
      </c>
      <c r="B163" s="5" t="s">
        <v>355</v>
      </c>
      <c r="C163" s="5" t="s">
        <v>356</v>
      </c>
      <c r="D163" s="4" t="s">
        <v>109</v>
      </c>
      <c r="E163" s="4" t="s">
        <v>109</v>
      </c>
      <c r="F163" s="4">
        <v>0</v>
      </c>
      <c r="G163" s="4" t="s">
        <v>107</v>
      </c>
    </row>
    <row r="164" spans="1:7" ht="47.25" x14ac:dyDescent="0.25">
      <c r="A164" s="5" t="s">
        <v>58</v>
      </c>
      <c r="B164" s="5" t="s">
        <v>357</v>
      </c>
      <c r="C164" s="5" t="s">
        <v>358</v>
      </c>
      <c r="D164" s="4" t="s">
        <v>109</v>
      </c>
      <c r="E164" s="4" t="s">
        <v>109</v>
      </c>
      <c r="F164" s="4">
        <v>0</v>
      </c>
      <c r="G164" s="4" t="s">
        <v>107</v>
      </c>
    </row>
    <row r="165" spans="1:7" ht="47.25" x14ac:dyDescent="0.25">
      <c r="A165" s="4" t="s">
        <v>58</v>
      </c>
      <c r="B165" s="4" t="s">
        <v>363</v>
      </c>
      <c r="C165" s="4" t="s">
        <v>15</v>
      </c>
      <c r="D165" s="4" t="s">
        <v>104</v>
      </c>
      <c r="E165" s="4" t="s">
        <v>119</v>
      </c>
      <c r="F165" s="5">
        <f>SUM(F166:F167)</f>
        <v>6444.9297981826157</v>
      </c>
      <c r="G165" s="4" t="s">
        <v>109</v>
      </c>
    </row>
    <row r="166" spans="1:7" ht="31.5" x14ac:dyDescent="0.25">
      <c r="A166" s="4" t="s">
        <v>58</v>
      </c>
      <c r="B166" s="4" t="s">
        <v>359</v>
      </c>
      <c r="C166" s="4" t="s">
        <v>360</v>
      </c>
      <c r="D166" s="4" t="s">
        <v>109</v>
      </c>
      <c r="E166" s="4" t="s">
        <v>119</v>
      </c>
      <c r="F166" s="5">
        <v>1158.3000000000002</v>
      </c>
      <c r="G166" s="4" t="s">
        <v>109</v>
      </c>
    </row>
    <row r="167" spans="1:7" ht="47.25" x14ac:dyDescent="0.25">
      <c r="A167" s="4" t="s">
        <v>58</v>
      </c>
      <c r="B167" s="4" t="s">
        <v>361</v>
      </c>
      <c r="C167" s="4" t="s">
        <v>362</v>
      </c>
      <c r="D167" s="4" t="s">
        <v>109</v>
      </c>
      <c r="E167" s="4" t="s">
        <v>119</v>
      </c>
      <c r="F167" s="5">
        <v>5286.6297981826156</v>
      </c>
      <c r="G167" s="4" t="s">
        <v>109</v>
      </c>
    </row>
    <row r="168" spans="1:7" ht="47.25" x14ac:dyDescent="0.25">
      <c r="A168" s="4" t="s">
        <v>58</v>
      </c>
      <c r="B168" s="4" t="s">
        <v>364</v>
      </c>
      <c r="C168" s="4" t="s">
        <v>15</v>
      </c>
      <c r="D168" s="4" t="s">
        <v>109</v>
      </c>
      <c r="E168" s="4" t="s">
        <v>109</v>
      </c>
      <c r="F168" s="14" t="s">
        <v>120</v>
      </c>
      <c r="G168" s="15" t="s">
        <v>107</v>
      </c>
    </row>
    <row r="169" spans="1:7" ht="47.25" x14ac:dyDescent="0.25">
      <c r="A169" s="4" t="s">
        <v>58</v>
      </c>
      <c r="B169" s="4" t="s">
        <v>365</v>
      </c>
      <c r="C169" s="4" t="s">
        <v>366</v>
      </c>
      <c r="D169" s="4" t="s">
        <v>109</v>
      </c>
      <c r="E169" s="4" t="s">
        <v>109</v>
      </c>
      <c r="F169" s="14" t="s">
        <v>120</v>
      </c>
      <c r="G169" s="15" t="s">
        <v>107</v>
      </c>
    </row>
    <row r="170" spans="1:7" ht="47.25" x14ac:dyDescent="0.25">
      <c r="A170" s="4" t="s">
        <v>58</v>
      </c>
      <c r="B170" s="4" t="s">
        <v>367</v>
      </c>
      <c r="C170" s="4" t="s">
        <v>368</v>
      </c>
      <c r="D170" s="4" t="s">
        <v>109</v>
      </c>
      <c r="E170" s="4" t="s">
        <v>109</v>
      </c>
      <c r="F170" s="14" t="s">
        <v>120</v>
      </c>
      <c r="G170" s="15" t="s">
        <v>107</v>
      </c>
    </row>
    <row r="171" spans="1:7" ht="31.5" x14ac:dyDescent="0.25">
      <c r="A171" s="4" t="s">
        <v>58</v>
      </c>
      <c r="B171" s="4" t="s">
        <v>369</v>
      </c>
      <c r="C171" s="4" t="s">
        <v>370</v>
      </c>
      <c r="D171" s="4" t="s">
        <v>109</v>
      </c>
      <c r="E171" s="4" t="s">
        <v>109</v>
      </c>
      <c r="F171" s="14" t="s">
        <v>120</v>
      </c>
      <c r="G171" s="15" t="s">
        <v>107</v>
      </c>
    </row>
    <row r="172" spans="1:7" ht="63" x14ac:dyDescent="0.25">
      <c r="A172" s="4" t="s">
        <v>60</v>
      </c>
      <c r="B172" s="4" t="s">
        <v>61</v>
      </c>
      <c r="C172" s="4" t="s">
        <v>15</v>
      </c>
      <c r="D172" s="14" t="s">
        <v>109</v>
      </c>
      <c r="E172" s="14" t="s">
        <v>109</v>
      </c>
      <c r="F172" s="14" t="s">
        <v>109</v>
      </c>
      <c r="G172" s="14" t="s">
        <v>109</v>
      </c>
    </row>
    <row r="173" spans="1:7" ht="47.25" x14ac:dyDescent="0.25">
      <c r="A173" s="4" t="s">
        <v>60</v>
      </c>
      <c r="B173" s="4" t="s">
        <v>371</v>
      </c>
      <c r="C173" s="4" t="s">
        <v>15</v>
      </c>
      <c r="D173" s="4" t="s">
        <v>109</v>
      </c>
      <c r="E173" s="4" t="s">
        <v>109</v>
      </c>
      <c r="F173" s="14" t="s">
        <v>120</v>
      </c>
      <c r="G173" s="15" t="s">
        <v>107</v>
      </c>
    </row>
    <row r="174" spans="1:7" ht="31.5" x14ac:dyDescent="0.25">
      <c r="A174" s="4" t="s">
        <v>60</v>
      </c>
      <c r="B174" s="4" t="s">
        <v>372</v>
      </c>
      <c r="C174" s="4" t="s">
        <v>373</v>
      </c>
      <c r="D174" s="4" t="s">
        <v>109</v>
      </c>
      <c r="E174" s="4" t="s">
        <v>109</v>
      </c>
      <c r="F174" s="14" t="s">
        <v>120</v>
      </c>
      <c r="G174" s="15" t="s">
        <v>107</v>
      </c>
    </row>
    <row r="175" spans="1:7" ht="47.25" x14ac:dyDescent="0.25">
      <c r="A175" s="4" t="s">
        <v>62</v>
      </c>
      <c r="B175" s="4" t="s">
        <v>63</v>
      </c>
      <c r="C175" s="4" t="s">
        <v>15</v>
      </c>
      <c r="D175" s="14" t="s">
        <v>109</v>
      </c>
      <c r="E175" s="14" t="s">
        <v>109</v>
      </c>
      <c r="F175" s="14" t="s">
        <v>109</v>
      </c>
      <c r="G175" s="14" t="s">
        <v>109</v>
      </c>
    </row>
    <row r="176" spans="1:7" ht="47.25" x14ac:dyDescent="0.25">
      <c r="A176" s="4" t="s">
        <v>64</v>
      </c>
      <c r="B176" s="4" t="s">
        <v>65</v>
      </c>
      <c r="C176" s="4" t="s">
        <v>15</v>
      </c>
      <c r="D176" s="14" t="s">
        <v>109</v>
      </c>
      <c r="E176" s="14" t="s">
        <v>109</v>
      </c>
      <c r="F176" s="14" t="s">
        <v>109</v>
      </c>
      <c r="G176" s="14" t="s">
        <v>109</v>
      </c>
    </row>
    <row r="177" spans="1:7" ht="47.25" x14ac:dyDescent="0.25">
      <c r="A177" s="4" t="s">
        <v>66</v>
      </c>
      <c r="B177" s="4" t="s">
        <v>67</v>
      </c>
      <c r="C177" s="4" t="s">
        <v>15</v>
      </c>
      <c r="D177" s="14" t="s">
        <v>109</v>
      </c>
      <c r="E177" s="14" t="s">
        <v>109</v>
      </c>
      <c r="F177" s="14" t="s">
        <v>109</v>
      </c>
      <c r="G177" s="14" t="s">
        <v>109</v>
      </c>
    </row>
    <row r="178" spans="1:7" ht="47.25" x14ac:dyDescent="0.25">
      <c r="A178" s="4" t="s">
        <v>68</v>
      </c>
      <c r="B178" s="4" t="s">
        <v>69</v>
      </c>
      <c r="C178" s="4" t="s">
        <v>15</v>
      </c>
      <c r="D178" s="14" t="s">
        <v>109</v>
      </c>
      <c r="E178" s="14" t="s">
        <v>109</v>
      </c>
      <c r="F178" s="14" t="s">
        <v>109</v>
      </c>
      <c r="G178" s="14" t="s">
        <v>109</v>
      </c>
    </row>
    <row r="179" spans="1:7" ht="47.25" x14ac:dyDescent="0.25">
      <c r="A179" s="4" t="s">
        <v>70</v>
      </c>
      <c r="B179" s="4" t="s">
        <v>71</v>
      </c>
      <c r="C179" s="4" t="s">
        <v>15</v>
      </c>
      <c r="D179" s="14" t="s">
        <v>109</v>
      </c>
      <c r="E179" s="14" t="s">
        <v>109</v>
      </c>
      <c r="F179" s="14" t="s">
        <v>109</v>
      </c>
      <c r="G179" s="14" t="s">
        <v>109</v>
      </c>
    </row>
    <row r="180" spans="1:7" ht="63" x14ac:dyDescent="0.25">
      <c r="A180" s="4" t="s">
        <v>72</v>
      </c>
      <c r="B180" s="4" t="s">
        <v>73</v>
      </c>
      <c r="C180" s="4" t="s">
        <v>15</v>
      </c>
      <c r="D180" s="14" t="s">
        <v>109</v>
      </c>
      <c r="E180" s="14" t="s">
        <v>109</v>
      </c>
      <c r="F180" s="14" t="s">
        <v>109</v>
      </c>
      <c r="G180" s="14" t="s">
        <v>109</v>
      </c>
    </row>
    <row r="181" spans="1:7" ht="31.5" x14ac:dyDescent="0.25">
      <c r="A181" s="4" t="s">
        <v>72</v>
      </c>
      <c r="B181" s="4" t="s">
        <v>374</v>
      </c>
      <c r="C181" s="4" t="s">
        <v>375</v>
      </c>
      <c r="D181" s="14" t="s">
        <v>106</v>
      </c>
      <c r="E181" s="14" t="s">
        <v>106</v>
      </c>
      <c r="F181" s="14" t="s">
        <v>106</v>
      </c>
      <c r="G181" s="15" t="s">
        <v>108</v>
      </c>
    </row>
    <row r="182" spans="1:7" ht="31.5" x14ac:dyDescent="0.25">
      <c r="A182" s="4" t="s">
        <v>72</v>
      </c>
      <c r="B182" s="4" t="s">
        <v>376</v>
      </c>
      <c r="C182" s="4" t="s">
        <v>377</v>
      </c>
      <c r="D182" s="14" t="s">
        <v>106</v>
      </c>
      <c r="E182" s="14" t="s">
        <v>106</v>
      </c>
      <c r="F182" s="14" t="s">
        <v>106</v>
      </c>
      <c r="G182" s="15" t="s">
        <v>108</v>
      </c>
    </row>
    <row r="183" spans="1:7" ht="31.5" x14ac:dyDescent="0.25">
      <c r="A183" s="4" t="s">
        <v>72</v>
      </c>
      <c r="B183" s="4" t="s">
        <v>378</v>
      </c>
      <c r="C183" s="4" t="s">
        <v>379</v>
      </c>
      <c r="D183" s="14" t="s">
        <v>106</v>
      </c>
      <c r="E183" s="14" t="s">
        <v>106</v>
      </c>
      <c r="F183" s="14" t="s">
        <v>106</v>
      </c>
      <c r="G183" s="15" t="s">
        <v>108</v>
      </c>
    </row>
    <row r="184" spans="1:7" ht="31.5" x14ac:dyDescent="0.25">
      <c r="A184" s="4" t="s">
        <v>72</v>
      </c>
      <c r="B184" s="4" t="s">
        <v>380</v>
      </c>
      <c r="C184" s="4" t="s">
        <v>381</v>
      </c>
      <c r="D184" s="14" t="s">
        <v>106</v>
      </c>
      <c r="E184" s="14" t="s">
        <v>106</v>
      </c>
      <c r="F184" s="14" t="s">
        <v>106</v>
      </c>
      <c r="G184" s="15" t="s">
        <v>108</v>
      </c>
    </row>
    <row r="185" spans="1:7" ht="31.5" x14ac:dyDescent="0.25">
      <c r="A185" s="4" t="s">
        <v>72</v>
      </c>
      <c r="B185" s="4" t="s">
        <v>382</v>
      </c>
      <c r="C185" s="4" t="s">
        <v>383</v>
      </c>
      <c r="D185" s="14" t="s">
        <v>106</v>
      </c>
      <c r="E185" s="14" t="s">
        <v>106</v>
      </c>
      <c r="F185" s="14" t="s">
        <v>106</v>
      </c>
      <c r="G185" s="15" t="s">
        <v>108</v>
      </c>
    </row>
    <row r="186" spans="1:7" ht="31.5" x14ac:dyDescent="0.25">
      <c r="A186" s="4" t="s">
        <v>72</v>
      </c>
      <c r="B186" s="4" t="s">
        <v>384</v>
      </c>
      <c r="C186" s="4" t="s">
        <v>385</v>
      </c>
      <c r="D186" s="14" t="s">
        <v>106</v>
      </c>
      <c r="E186" s="14" t="s">
        <v>106</v>
      </c>
      <c r="F186" s="14" t="s">
        <v>106</v>
      </c>
      <c r="G186" s="15" t="s">
        <v>108</v>
      </c>
    </row>
    <row r="187" spans="1:7" ht="31.5" x14ac:dyDescent="0.25">
      <c r="A187" s="4" t="s">
        <v>72</v>
      </c>
      <c r="B187" s="4" t="s">
        <v>386</v>
      </c>
      <c r="C187" s="4" t="s">
        <v>387</v>
      </c>
      <c r="D187" s="14" t="s">
        <v>106</v>
      </c>
      <c r="E187" s="14" t="s">
        <v>106</v>
      </c>
      <c r="F187" s="14" t="s">
        <v>106</v>
      </c>
      <c r="G187" s="15" t="s">
        <v>108</v>
      </c>
    </row>
    <row r="188" spans="1:7" ht="63" x14ac:dyDescent="0.25">
      <c r="A188" s="4" t="s">
        <v>74</v>
      </c>
      <c r="B188" s="4" t="s">
        <v>75</v>
      </c>
      <c r="C188" s="4" t="s">
        <v>15</v>
      </c>
      <c r="D188" s="14" t="s">
        <v>109</v>
      </c>
      <c r="E188" s="14" t="s">
        <v>109</v>
      </c>
      <c r="F188" s="14" t="s">
        <v>109</v>
      </c>
      <c r="G188" s="14" t="s">
        <v>109</v>
      </c>
    </row>
    <row r="189" spans="1:7" ht="63" x14ac:dyDescent="0.25">
      <c r="A189" s="4" t="s">
        <v>76</v>
      </c>
      <c r="B189" s="4" t="s">
        <v>77</v>
      </c>
      <c r="C189" s="4" t="s">
        <v>15</v>
      </c>
      <c r="D189" s="14" t="s">
        <v>109</v>
      </c>
      <c r="E189" s="14" t="s">
        <v>109</v>
      </c>
      <c r="F189" s="14" t="s">
        <v>109</v>
      </c>
      <c r="G189" s="14" t="s">
        <v>109</v>
      </c>
    </row>
    <row r="190" spans="1:7" ht="63" x14ac:dyDescent="0.25">
      <c r="A190" s="4" t="s">
        <v>78</v>
      </c>
      <c r="B190" s="4" t="s">
        <v>79</v>
      </c>
      <c r="C190" s="4" t="s">
        <v>15</v>
      </c>
      <c r="D190" s="14" t="s">
        <v>109</v>
      </c>
      <c r="E190" s="14" t="s">
        <v>109</v>
      </c>
      <c r="F190" s="14" t="s">
        <v>109</v>
      </c>
      <c r="G190" s="14" t="s">
        <v>109</v>
      </c>
    </row>
    <row r="191" spans="1:7" ht="63" x14ac:dyDescent="0.25">
      <c r="A191" s="5" t="s">
        <v>80</v>
      </c>
      <c r="B191" s="5" t="s">
        <v>81</v>
      </c>
      <c r="C191" s="5" t="s">
        <v>15</v>
      </c>
      <c r="D191" s="14" t="s">
        <v>109</v>
      </c>
      <c r="E191" s="14" t="s">
        <v>109</v>
      </c>
      <c r="F191" s="14" t="s">
        <v>109</v>
      </c>
      <c r="G191" s="14" t="s">
        <v>109</v>
      </c>
    </row>
    <row r="192" spans="1:7" ht="47.25" x14ac:dyDescent="0.25">
      <c r="A192" s="5" t="s">
        <v>82</v>
      </c>
      <c r="B192" s="5" t="s">
        <v>83</v>
      </c>
      <c r="C192" s="5" t="s">
        <v>15</v>
      </c>
      <c r="D192" s="14" t="s">
        <v>109</v>
      </c>
      <c r="E192" s="14" t="s">
        <v>109</v>
      </c>
      <c r="F192" s="14" t="s">
        <v>109</v>
      </c>
      <c r="G192" s="14" t="s">
        <v>109</v>
      </c>
    </row>
    <row r="193" spans="1:7" ht="63" x14ac:dyDescent="0.25">
      <c r="A193" s="4" t="s">
        <v>84</v>
      </c>
      <c r="B193" s="4" t="s">
        <v>85</v>
      </c>
      <c r="C193" s="4" t="s">
        <v>15</v>
      </c>
      <c r="D193" s="14" t="s">
        <v>109</v>
      </c>
      <c r="E193" s="14" t="s">
        <v>109</v>
      </c>
      <c r="F193" s="14" t="s">
        <v>109</v>
      </c>
      <c r="G193" s="14" t="s">
        <v>109</v>
      </c>
    </row>
    <row r="194" spans="1:7" ht="94.5" x14ac:dyDescent="0.25">
      <c r="A194" s="4" t="s">
        <v>86</v>
      </c>
      <c r="B194" s="4" t="s">
        <v>87</v>
      </c>
      <c r="C194" s="4" t="s">
        <v>15</v>
      </c>
      <c r="D194" s="14" t="s">
        <v>109</v>
      </c>
      <c r="E194" s="14" t="s">
        <v>109</v>
      </c>
      <c r="F194" s="14" t="s">
        <v>109</v>
      </c>
      <c r="G194" s="14" t="s">
        <v>109</v>
      </c>
    </row>
    <row r="195" spans="1:7" ht="78.75" x14ac:dyDescent="0.25">
      <c r="A195" s="4" t="s">
        <v>88</v>
      </c>
      <c r="B195" s="4" t="s">
        <v>89</v>
      </c>
      <c r="C195" s="4" t="s">
        <v>15</v>
      </c>
      <c r="D195" s="14" t="s">
        <v>109</v>
      </c>
      <c r="E195" s="14" t="s">
        <v>109</v>
      </c>
      <c r="F195" s="14" t="s">
        <v>109</v>
      </c>
      <c r="G195" s="14" t="s">
        <v>109</v>
      </c>
    </row>
    <row r="196" spans="1:7" ht="78.75" x14ac:dyDescent="0.25">
      <c r="A196" s="4" t="s">
        <v>90</v>
      </c>
      <c r="B196" s="4" t="s">
        <v>91</v>
      </c>
      <c r="C196" s="4" t="s">
        <v>15</v>
      </c>
      <c r="D196" s="14" t="s">
        <v>109</v>
      </c>
      <c r="E196" s="14" t="s">
        <v>109</v>
      </c>
      <c r="F196" s="14" t="s">
        <v>109</v>
      </c>
      <c r="G196" s="14" t="s">
        <v>109</v>
      </c>
    </row>
    <row r="197" spans="1:7" ht="47.25" x14ac:dyDescent="0.25">
      <c r="A197" s="4" t="s">
        <v>92</v>
      </c>
      <c r="B197" s="4" t="s">
        <v>93</v>
      </c>
      <c r="C197" s="4" t="s">
        <v>15</v>
      </c>
      <c r="D197" s="14" t="s">
        <v>109</v>
      </c>
      <c r="E197" s="14" t="s">
        <v>109</v>
      </c>
      <c r="F197" s="14" t="s">
        <v>109</v>
      </c>
      <c r="G197" s="14" t="s">
        <v>109</v>
      </c>
    </row>
    <row r="198" spans="1:7" ht="47.25" x14ac:dyDescent="0.25">
      <c r="A198" s="4" t="s">
        <v>113</v>
      </c>
      <c r="B198" s="4" t="s">
        <v>388</v>
      </c>
      <c r="C198" s="4" t="s">
        <v>15</v>
      </c>
      <c r="D198" s="14" t="s">
        <v>109</v>
      </c>
      <c r="E198" s="14" t="s">
        <v>109</v>
      </c>
      <c r="F198" s="14" t="s">
        <v>109</v>
      </c>
      <c r="G198" s="17" t="s">
        <v>108</v>
      </c>
    </row>
    <row r="199" spans="1:7" ht="31.5" x14ac:dyDescent="0.25">
      <c r="A199" s="4" t="s">
        <v>113</v>
      </c>
      <c r="B199" s="4" t="s">
        <v>389</v>
      </c>
      <c r="C199" s="4" t="s">
        <v>390</v>
      </c>
      <c r="D199" s="14" t="s">
        <v>109</v>
      </c>
      <c r="E199" s="14" t="s">
        <v>109</v>
      </c>
      <c r="F199" s="14" t="s">
        <v>109</v>
      </c>
      <c r="G199" s="18"/>
    </row>
    <row r="200" spans="1:7" ht="31.5" x14ac:dyDescent="0.25">
      <c r="A200" s="4" t="s">
        <v>113</v>
      </c>
      <c r="B200" s="4" t="s">
        <v>391</v>
      </c>
      <c r="C200" s="4" t="s">
        <v>392</v>
      </c>
      <c r="D200" s="14" t="s">
        <v>109</v>
      </c>
      <c r="E200" s="14" t="s">
        <v>109</v>
      </c>
      <c r="F200" s="14" t="s">
        <v>109</v>
      </c>
      <c r="G200" s="18"/>
    </row>
    <row r="201" spans="1:7" ht="31.5" x14ac:dyDescent="0.25">
      <c r="A201" s="4" t="s">
        <v>113</v>
      </c>
      <c r="B201" s="4" t="s">
        <v>393</v>
      </c>
      <c r="C201" s="4" t="s">
        <v>394</v>
      </c>
      <c r="D201" s="14" t="s">
        <v>109</v>
      </c>
      <c r="E201" s="14" t="s">
        <v>109</v>
      </c>
      <c r="F201" s="14" t="s">
        <v>109</v>
      </c>
      <c r="G201" s="18"/>
    </row>
    <row r="202" spans="1:7" ht="31.5" x14ac:dyDescent="0.25">
      <c r="A202" s="4" t="s">
        <v>113</v>
      </c>
      <c r="B202" s="4" t="s">
        <v>395</v>
      </c>
      <c r="C202" s="4" t="s">
        <v>396</v>
      </c>
      <c r="D202" s="14" t="s">
        <v>109</v>
      </c>
      <c r="E202" s="14" t="s">
        <v>109</v>
      </c>
      <c r="F202" s="14" t="s">
        <v>109</v>
      </c>
      <c r="G202" s="18"/>
    </row>
    <row r="203" spans="1:7" ht="31.5" x14ac:dyDescent="0.25">
      <c r="A203" s="4" t="s">
        <v>113</v>
      </c>
      <c r="B203" s="4" t="s">
        <v>397</v>
      </c>
      <c r="C203" s="4" t="s">
        <v>398</v>
      </c>
      <c r="D203" s="14" t="s">
        <v>109</v>
      </c>
      <c r="E203" s="14" t="s">
        <v>109</v>
      </c>
      <c r="F203" s="14" t="s">
        <v>109</v>
      </c>
      <c r="G203" s="18"/>
    </row>
    <row r="204" spans="1:7" ht="31.5" x14ac:dyDescent="0.25">
      <c r="A204" s="4" t="s">
        <v>113</v>
      </c>
      <c r="B204" s="4" t="s">
        <v>399</v>
      </c>
      <c r="C204" s="4" t="s">
        <v>400</v>
      </c>
      <c r="D204" s="14" t="s">
        <v>109</v>
      </c>
      <c r="E204" s="14" t="s">
        <v>109</v>
      </c>
      <c r="F204" s="14" t="s">
        <v>109</v>
      </c>
      <c r="G204" s="18"/>
    </row>
    <row r="205" spans="1:7" ht="47.25" x14ac:dyDescent="0.25">
      <c r="A205" s="4" t="s">
        <v>113</v>
      </c>
      <c r="B205" s="4" t="s">
        <v>606</v>
      </c>
      <c r="C205" s="4" t="s">
        <v>401</v>
      </c>
      <c r="D205" s="14" t="s">
        <v>109</v>
      </c>
      <c r="E205" s="14" t="s">
        <v>109</v>
      </c>
      <c r="F205" s="14" t="s">
        <v>109</v>
      </c>
      <c r="G205" s="18"/>
    </row>
    <row r="206" spans="1:7" ht="31.5" x14ac:dyDescent="0.25">
      <c r="A206" s="4" t="s">
        <v>113</v>
      </c>
      <c r="B206" s="4" t="s">
        <v>402</v>
      </c>
      <c r="C206" s="4" t="s">
        <v>403</v>
      </c>
      <c r="D206" s="14" t="s">
        <v>109</v>
      </c>
      <c r="E206" s="14" t="s">
        <v>109</v>
      </c>
      <c r="F206" s="14" t="s">
        <v>109</v>
      </c>
      <c r="G206" s="18"/>
    </row>
    <row r="207" spans="1:7" ht="31.5" x14ac:dyDescent="0.25">
      <c r="A207" s="4" t="s">
        <v>113</v>
      </c>
      <c r="B207" s="4" t="s">
        <v>404</v>
      </c>
      <c r="C207" s="4" t="s">
        <v>405</v>
      </c>
      <c r="D207" s="14" t="s">
        <v>109</v>
      </c>
      <c r="E207" s="14" t="s">
        <v>109</v>
      </c>
      <c r="F207" s="14" t="s">
        <v>109</v>
      </c>
      <c r="G207" s="18"/>
    </row>
    <row r="208" spans="1:7" ht="31.5" x14ac:dyDescent="0.25">
      <c r="A208" s="4" t="s">
        <v>113</v>
      </c>
      <c r="B208" s="4" t="s">
        <v>406</v>
      </c>
      <c r="C208" s="4" t="s">
        <v>407</v>
      </c>
      <c r="D208" s="14" t="s">
        <v>109</v>
      </c>
      <c r="E208" s="14" t="s">
        <v>109</v>
      </c>
      <c r="F208" s="14" t="s">
        <v>109</v>
      </c>
      <c r="G208" s="18"/>
    </row>
    <row r="209" spans="1:7" ht="47.25" x14ac:dyDescent="0.25">
      <c r="A209" s="4" t="s">
        <v>113</v>
      </c>
      <c r="B209" s="4" t="s">
        <v>408</v>
      </c>
      <c r="C209" s="4" t="s">
        <v>409</v>
      </c>
      <c r="D209" s="14" t="s">
        <v>109</v>
      </c>
      <c r="E209" s="14" t="s">
        <v>109</v>
      </c>
      <c r="F209" s="14" t="s">
        <v>109</v>
      </c>
      <c r="G209" s="18"/>
    </row>
    <row r="210" spans="1:7" ht="31.5" x14ac:dyDescent="0.25">
      <c r="A210" s="4" t="s">
        <v>113</v>
      </c>
      <c r="B210" s="4" t="s">
        <v>410</v>
      </c>
      <c r="C210" s="4" t="s">
        <v>411</v>
      </c>
      <c r="D210" s="14" t="s">
        <v>109</v>
      </c>
      <c r="E210" s="14" t="s">
        <v>109</v>
      </c>
      <c r="F210" s="14" t="s">
        <v>109</v>
      </c>
      <c r="G210" s="18"/>
    </row>
    <row r="211" spans="1:7" ht="31.5" x14ac:dyDescent="0.25">
      <c r="A211" s="4" t="s">
        <v>113</v>
      </c>
      <c r="B211" s="4" t="s">
        <v>412</v>
      </c>
      <c r="C211" s="4" t="s">
        <v>413</v>
      </c>
      <c r="D211" s="14" t="s">
        <v>109</v>
      </c>
      <c r="E211" s="14" t="s">
        <v>109</v>
      </c>
      <c r="F211" s="14" t="s">
        <v>109</v>
      </c>
      <c r="G211" s="18"/>
    </row>
    <row r="212" spans="1:7" ht="31.5" x14ac:dyDescent="0.25">
      <c r="A212" s="4" t="s">
        <v>113</v>
      </c>
      <c r="B212" s="4" t="s">
        <v>414</v>
      </c>
      <c r="C212" s="4" t="s">
        <v>415</v>
      </c>
      <c r="D212" s="14" t="s">
        <v>109</v>
      </c>
      <c r="E212" s="14" t="s">
        <v>109</v>
      </c>
      <c r="F212" s="14" t="s">
        <v>109</v>
      </c>
      <c r="G212" s="18"/>
    </row>
    <row r="213" spans="1:7" ht="31.5" x14ac:dyDescent="0.25">
      <c r="A213" s="4" t="s">
        <v>113</v>
      </c>
      <c r="B213" s="4" t="s">
        <v>416</v>
      </c>
      <c r="C213" s="4" t="s">
        <v>417</v>
      </c>
      <c r="D213" s="14" t="s">
        <v>109</v>
      </c>
      <c r="E213" s="14" t="s">
        <v>109</v>
      </c>
      <c r="F213" s="14" t="s">
        <v>109</v>
      </c>
      <c r="G213" s="18"/>
    </row>
    <row r="214" spans="1:7" ht="31.5" x14ac:dyDescent="0.25">
      <c r="A214" s="4" t="s">
        <v>113</v>
      </c>
      <c r="B214" s="4" t="s">
        <v>418</v>
      </c>
      <c r="C214" s="4" t="s">
        <v>419</v>
      </c>
      <c r="D214" s="14" t="s">
        <v>109</v>
      </c>
      <c r="E214" s="14" t="s">
        <v>109</v>
      </c>
      <c r="F214" s="14" t="s">
        <v>109</v>
      </c>
      <c r="G214" s="18"/>
    </row>
    <row r="215" spans="1:7" ht="31.5" x14ac:dyDescent="0.25">
      <c r="A215" s="4" t="s">
        <v>114</v>
      </c>
      <c r="B215" s="4" t="s">
        <v>420</v>
      </c>
      <c r="C215" s="4" t="s">
        <v>15</v>
      </c>
      <c r="D215" s="14" t="s">
        <v>109</v>
      </c>
      <c r="E215" s="14" t="s">
        <v>109</v>
      </c>
      <c r="F215" s="14" t="s">
        <v>109</v>
      </c>
      <c r="G215" s="18"/>
    </row>
    <row r="216" spans="1:7" ht="31.5" x14ac:dyDescent="0.25">
      <c r="A216" s="4" t="s">
        <v>114</v>
      </c>
      <c r="B216" s="4" t="s">
        <v>421</v>
      </c>
      <c r="C216" s="4" t="s">
        <v>422</v>
      </c>
      <c r="D216" s="14" t="s">
        <v>109</v>
      </c>
      <c r="E216" s="14" t="s">
        <v>109</v>
      </c>
      <c r="F216" s="14" t="s">
        <v>109</v>
      </c>
      <c r="G216" s="18"/>
    </row>
    <row r="217" spans="1:7" x14ac:dyDescent="0.25">
      <c r="A217" s="4" t="s">
        <v>114</v>
      </c>
      <c r="B217" s="4" t="s">
        <v>423</v>
      </c>
      <c r="C217" s="4" t="s">
        <v>424</v>
      </c>
      <c r="D217" s="14" t="s">
        <v>109</v>
      </c>
      <c r="E217" s="14" t="s">
        <v>109</v>
      </c>
      <c r="F217" s="14" t="s">
        <v>109</v>
      </c>
      <c r="G217" s="18"/>
    </row>
    <row r="218" spans="1:7" ht="47.25" x14ac:dyDescent="0.25">
      <c r="A218" s="4" t="s">
        <v>114</v>
      </c>
      <c r="B218" s="4" t="s">
        <v>425</v>
      </c>
      <c r="C218" s="4" t="s">
        <v>426</v>
      </c>
      <c r="D218" s="14" t="s">
        <v>109</v>
      </c>
      <c r="E218" s="14" t="s">
        <v>109</v>
      </c>
      <c r="F218" s="14" t="s">
        <v>109</v>
      </c>
      <c r="G218" s="18"/>
    </row>
    <row r="219" spans="1:7" ht="47.25" x14ac:dyDescent="0.25">
      <c r="A219" s="4" t="s">
        <v>114</v>
      </c>
      <c r="B219" s="4" t="s">
        <v>427</v>
      </c>
      <c r="C219" s="4" t="s">
        <v>428</v>
      </c>
      <c r="D219" s="14" t="s">
        <v>109</v>
      </c>
      <c r="E219" s="14" t="s">
        <v>109</v>
      </c>
      <c r="F219" s="14" t="s">
        <v>109</v>
      </c>
      <c r="G219" s="18"/>
    </row>
    <row r="220" spans="1:7" ht="47.25" x14ac:dyDescent="0.25">
      <c r="A220" s="4" t="s">
        <v>114</v>
      </c>
      <c r="B220" s="4" t="s">
        <v>429</v>
      </c>
      <c r="C220" s="4" t="s">
        <v>430</v>
      </c>
      <c r="D220" s="14" t="s">
        <v>109</v>
      </c>
      <c r="E220" s="14" t="s">
        <v>109</v>
      </c>
      <c r="F220" s="14" t="s">
        <v>109</v>
      </c>
      <c r="G220" s="18"/>
    </row>
    <row r="221" spans="1:7" ht="47.25" x14ac:dyDescent="0.25">
      <c r="A221" s="4" t="s">
        <v>114</v>
      </c>
      <c r="B221" s="4" t="s">
        <v>431</v>
      </c>
      <c r="C221" s="4" t="s">
        <v>432</v>
      </c>
      <c r="D221" s="14" t="s">
        <v>109</v>
      </c>
      <c r="E221" s="14" t="s">
        <v>109</v>
      </c>
      <c r="F221" s="14" t="s">
        <v>109</v>
      </c>
      <c r="G221" s="18"/>
    </row>
    <row r="222" spans="1:7" ht="47.25" x14ac:dyDescent="0.25">
      <c r="A222" s="4" t="s">
        <v>114</v>
      </c>
      <c r="B222" s="4" t="s">
        <v>433</v>
      </c>
      <c r="C222" s="4" t="s">
        <v>434</v>
      </c>
      <c r="D222" s="14" t="s">
        <v>109</v>
      </c>
      <c r="E222" s="14" t="s">
        <v>109</v>
      </c>
      <c r="F222" s="14" t="s">
        <v>109</v>
      </c>
      <c r="G222" s="18"/>
    </row>
    <row r="223" spans="1:7" ht="47.25" x14ac:dyDescent="0.25">
      <c r="A223" s="4" t="s">
        <v>114</v>
      </c>
      <c r="B223" s="4" t="s">
        <v>435</v>
      </c>
      <c r="C223" s="4" t="s">
        <v>436</v>
      </c>
      <c r="D223" s="14" t="s">
        <v>109</v>
      </c>
      <c r="E223" s="14" t="s">
        <v>109</v>
      </c>
      <c r="F223" s="14" t="s">
        <v>109</v>
      </c>
      <c r="G223" s="18"/>
    </row>
    <row r="224" spans="1:7" ht="31.5" x14ac:dyDescent="0.25">
      <c r="A224" s="4" t="s">
        <v>114</v>
      </c>
      <c r="B224" s="4" t="s">
        <v>437</v>
      </c>
      <c r="C224" s="4" t="s">
        <v>438</v>
      </c>
      <c r="D224" s="14" t="s">
        <v>109</v>
      </c>
      <c r="E224" s="14" t="s">
        <v>109</v>
      </c>
      <c r="F224" s="14" t="s">
        <v>109</v>
      </c>
      <c r="G224" s="18"/>
    </row>
    <row r="225" spans="1:7" ht="31.5" x14ac:dyDescent="0.25">
      <c r="A225" s="4" t="s">
        <v>114</v>
      </c>
      <c r="B225" s="4" t="s">
        <v>439</v>
      </c>
      <c r="C225" s="4" t="s">
        <v>440</v>
      </c>
      <c r="D225" s="14" t="s">
        <v>109</v>
      </c>
      <c r="E225" s="14" t="s">
        <v>109</v>
      </c>
      <c r="F225" s="14" t="s">
        <v>109</v>
      </c>
      <c r="G225" s="18"/>
    </row>
    <row r="226" spans="1:7" ht="31.5" x14ac:dyDescent="0.25">
      <c r="A226" s="4" t="s">
        <v>114</v>
      </c>
      <c r="B226" s="4" t="s">
        <v>441</v>
      </c>
      <c r="C226" s="4" t="s">
        <v>442</v>
      </c>
      <c r="D226" s="14" t="s">
        <v>109</v>
      </c>
      <c r="E226" s="14" t="s">
        <v>109</v>
      </c>
      <c r="F226" s="14" t="s">
        <v>109</v>
      </c>
      <c r="G226" s="18"/>
    </row>
    <row r="227" spans="1:7" ht="31.5" x14ac:dyDescent="0.25">
      <c r="A227" s="4" t="s">
        <v>114</v>
      </c>
      <c r="B227" s="4" t="s">
        <v>443</v>
      </c>
      <c r="C227" s="4" t="s">
        <v>444</v>
      </c>
      <c r="D227" s="14" t="s">
        <v>109</v>
      </c>
      <c r="E227" s="14" t="s">
        <v>109</v>
      </c>
      <c r="F227" s="14" t="s">
        <v>109</v>
      </c>
      <c r="G227" s="18"/>
    </row>
    <row r="228" spans="1:7" ht="31.5" x14ac:dyDescent="0.25">
      <c r="A228" s="4" t="s">
        <v>114</v>
      </c>
      <c r="B228" s="4" t="s">
        <v>445</v>
      </c>
      <c r="C228" s="4" t="s">
        <v>446</v>
      </c>
      <c r="D228" s="14" t="s">
        <v>109</v>
      </c>
      <c r="E228" s="14" t="s">
        <v>109</v>
      </c>
      <c r="F228" s="14" t="s">
        <v>109</v>
      </c>
      <c r="G228" s="18"/>
    </row>
    <row r="229" spans="1:7" ht="31.5" x14ac:dyDescent="0.25">
      <c r="A229" s="4" t="s">
        <v>114</v>
      </c>
      <c r="B229" s="4" t="s">
        <v>447</v>
      </c>
      <c r="C229" s="4" t="s">
        <v>448</v>
      </c>
      <c r="D229" s="14" t="s">
        <v>109</v>
      </c>
      <c r="E229" s="14" t="s">
        <v>109</v>
      </c>
      <c r="F229" s="14" t="s">
        <v>109</v>
      </c>
      <c r="G229" s="18"/>
    </row>
    <row r="230" spans="1:7" ht="31.5" x14ac:dyDescent="0.25">
      <c r="A230" s="4" t="s">
        <v>114</v>
      </c>
      <c r="B230" s="4" t="s">
        <v>449</v>
      </c>
      <c r="C230" s="4" t="s">
        <v>450</v>
      </c>
      <c r="D230" s="14" t="s">
        <v>109</v>
      </c>
      <c r="E230" s="14" t="s">
        <v>109</v>
      </c>
      <c r="F230" s="14" t="s">
        <v>109</v>
      </c>
      <c r="G230" s="18"/>
    </row>
    <row r="231" spans="1:7" ht="31.5" x14ac:dyDescent="0.25">
      <c r="A231" s="4" t="s">
        <v>114</v>
      </c>
      <c r="B231" s="4" t="s">
        <v>451</v>
      </c>
      <c r="C231" s="4" t="s">
        <v>452</v>
      </c>
      <c r="D231" s="14" t="s">
        <v>109</v>
      </c>
      <c r="E231" s="14" t="s">
        <v>109</v>
      </c>
      <c r="F231" s="14" t="s">
        <v>109</v>
      </c>
      <c r="G231" s="18"/>
    </row>
    <row r="232" spans="1:7" ht="47.25" x14ac:dyDescent="0.25">
      <c r="A232" s="4" t="s">
        <v>114</v>
      </c>
      <c r="B232" s="4" t="s">
        <v>453</v>
      </c>
      <c r="C232" s="4" t="s">
        <v>454</v>
      </c>
      <c r="D232" s="14" t="s">
        <v>109</v>
      </c>
      <c r="E232" s="14" t="s">
        <v>109</v>
      </c>
      <c r="F232" s="14" t="s">
        <v>109</v>
      </c>
      <c r="G232" s="18"/>
    </row>
    <row r="233" spans="1:7" ht="31.5" x14ac:dyDescent="0.25">
      <c r="A233" s="4" t="s">
        <v>114</v>
      </c>
      <c r="B233" s="4" t="s">
        <v>455</v>
      </c>
      <c r="C233" s="4" t="s">
        <v>456</v>
      </c>
      <c r="D233" s="14" t="s">
        <v>109</v>
      </c>
      <c r="E233" s="14" t="s">
        <v>109</v>
      </c>
      <c r="F233" s="14" t="s">
        <v>109</v>
      </c>
      <c r="G233" s="18"/>
    </row>
    <row r="234" spans="1:7" ht="31.5" x14ac:dyDescent="0.25">
      <c r="A234" s="4" t="s">
        <v>114</v>
      </c>
      <c r="B234" s="4" t="s">
        <v>457</v>
      </c>
      <c r="C234" s="4" t="s">
        <v>458</v>
      </c>
      <c r="D234" s="14" t="s">
        <v>109</v>
      </c>
      <c r="E234" s="14" t="s">
        <v>109</v>
      </c>
      <c r="F234" s="14" t="s">
        <v>109</v>
      </c>
      <c r="G234" s="18"/>
    </row>
    <row r="235" spans="1:7" ht="31.5" x14ac:dyDescent="0.25">
      <c r="A235" s="4" t="s">
        <v>114</v>
      </c>
      <c r="B235" s="4" t="s">
        <v>459</v>
      </c>
      <c r="C235" s="4" t="s">
        <v>460</v>
      </c>
      <c r="D235" s="14" t="s">
        <v>109</v>
      </c>
      <c r="E235" s="14" t="s">
        <v>109</v>
      </c>
      <c r="F235" s="14" t="s">
        <v>109</v>
      </c>
      <c r="G235" s="18"/>
    </row>
    <row r="236" spans="1:7" ht="31.5" x14ac:dyDescent="0.25">
      <c r="A236" s="4" t="s">
        <v>114</v>
      </c>
      <c r="B236" s="4" t="s">
        <v>461</v>
      </c>
      <c r="C236" s="4" t="s">
        <v>462</v>
      </c>
      <c r="D236" s="14" t="s">
        <v>109</v>
      </c>
      <c r="E236" s="14" t="s">
        <v>109</v>
      </c>
      <c r="F236" s="14" t="s">
        <v>109</v>
      </c>
      <c r="G236" s="18"/>
    </row>
    <row r="237" spans="1:7" ht="31.5" x14ac:dyDescent="0.25">
      <c r="A237" s="4" t="s">
        <v>114</v>
      </c>
      <c r="B237" s="4" t="s">
        <v>463</v>
      </c>
      <c r="C237" s="4" t="s">
        <v>464</v>
      </c>
      <c r="D237" s="14" t="s">
        <v>109</v>
      </c>
      <c r="E237" s="14" t="s">
        <v>109</v>
      </c>
      <c r="F237" s="14" t="s">
        <v>109</v>
      </c>
      <c r="G237" s="18"/>
    </row>
    <row r="238" spans="1:7" ht="31.5" x14ac:dyDescent="0.25">
      <c r="A238" s="4" t="s">
        <v>114</v>
      </c>
      <c r="B238" s="4" t="s">
        <v>465</v>
      </c>
      <c r="C238" s="4" t="s">
        <v>466</v>
      </c>
      <c r="D238" s="14" t="s">
        <v>109</v>
      </c>
      <c r="E238" s="14" t="s">
        <v>109</v>
      </c>
      <c r="F238" s="14" t="s">
        <v>109</v>
      </c>
      <c r="G238" s="18"/>
    </row>
    <row r="239" spans="1:7" ht="31.5" x14ac:dyDescent="0.25">
      <c r="A239" s="4" t="s">
        <v>114</v>
      </c>
      <c r="B239" s="4" t="s">
        <v>467</v>
      </c>
      <c r="C239" s="4" t="s">
        <v>468</v>
      </c>
      <c r="D239" s="14" t="s">
        <v>109</v>
      </c>
      <c r="E239" s="14" t="s">
        <v>109</v>
      </c>
      <c r="F239" s="14" t="s">
        <v>109</v>
      </c>
      <c r="G239" s="18"/>
    </row>
    <row r="240" spans="1:7" ht="31.5" x14ac:dyDescent="0.25">
      <c r="A240" s="4" t="s">
        <v>114</v>
      </c>
      <c r="B240" s="4" t="s">
        <v>469</v>
      </c>
      <c r="C240" s="4" t="s">
        <v>470</v>
      </c>
      <c r="D240" s="14" t="s">
        <v>109</v>
      </c>
      <c r="E240" s="14" t="s">
        <v>109</v>
      </c>
      <c r="F240" s="14" t="s">
        <v>109</v>
      </c>
      <c r="G240" s="18"/>
    </row>
    <row r="241" spans="1:7" ht="31.5" x14ac:dyDescent="0.25">
      <c r="A241" s="4" t="s">
        <v>114</v>
      </c>
      <c r="B241" s="4" t="s">
        <v>471</v>
      </c>
      <c r="C241" s="4" t="s">
        <v>472</v>
      </c>
      <c r="D241" s="14" t="s">
        <v>109</v>
      </c>
      <c r="E241" s="14" t="s">
        <v>109</v>
      </c>
      <c r="F241" s="14" t="s">
        <v>109</v>
      </c>
      <c r="G241" s="18"/>
    </row>
    <row r="242" spans="1:7" ht="47.25" x14ac:dyDescent="0.25">
      <c r="A242" s="4" t="s">
        <v>114</v>
      </c>
      <c r="B242" s="4" t="s">
        <v>473</v>
      </c>
      <c r="C242" s="4" t="s">
        <v>474</v>
      </c>
      <c r="D242" s="14" t="s">
        <v>109</v>
      </c>
      <c r="E242" s="14" t="s">
        <v>109</v>
      </c>
      <c r="F242" s="14" t="s">
        <v>109</v>
      </c>
      <c r="G242" s="18"/>
    </row>
    <row r="243" spans="1:7" ht="47.25" x14ac:dyDescent="0.25">
      <c r="A243" s="4" t="s">
        <v>114</v>
      </c>
      <c r="B243" s="4" t="s">
        <v>475</v>
      </c>
      <c r="C243" s="4" t="s">
        <v>476</v>
      </c>
      <c r="D243" s="14" t="s">
        <v>109</v>
      </c>
      <c r="E243" s="14" t="s">
        <v>109</v>
      </c>
      <c r="F243" s="14" t="s">
        <v>109</v>
      </c>
      <c r="G243" s="18"/>
    </row>
    <row r="244" spans="1:7" ht="31.5" x14ac:dyDescent="0.25">
      <c r="A244" s="4" t="s">
        <v>114</v>
      </c>
      <c r="B244" s="4" t="s">
        <v>477</v>
      </c>
      <c r="C244" s="4" t="s">
        <v>478</v>
      </c>
      <c r="D244" s="14" t="s">
        <v>109</v>
      </c>
      <c r="E244" s="14" t="s">
        <v>109</v>
      </c>
      <c r="F244" s="14" t="s">
        <v>109</v>
      </c>
      <c r="G244" s="18"/>
    </row>
    <row r="245" spans="1:7" ht="31.5" x14ac:dyDescent="0.25">
      <c r="A245" s="4" t="s">
        <v>114</v>
      </c>
      <c r="B245" s="4" t="s">
        <v>479</v>
      </c>
      <c r="C245" s="4" t="s">
        <v>480</v>
      </c>
      <c r="D245" s="14" t="s">
        <v>109</v>
      </c>
      <c r="E245" s="14" t="s">
        <v>109</v>
      </c>
      <c r="F245" s="14" t="s">
        <v>109</v>
      </c>
      <c r="G245" s="18"/>
    </row>
    <row r="246" spans="1:7" ht="47.25" x14ac:dyDescent="0.25">
      <c r="A246" s="4" t="s">
        <v>114</v>
      </c>
      <c r="B246" s="4" t="s">
        <v>481</v>
      </c>
      <c r="C246" s="4" t="s">
        <v>482</v>
      </c>
      <c r="D246" s="14" t="s">
        <v>109</v>
      </c>
      <c r="E246" s="14" t="s">
        <v>109</v>
      </c>
      <c r="F246" s="14" t="s">
        <v>109</v>
      </c>
      <c r="G246" s="18"/>
    </row>
    <row r="247" spans="1:7" ht="31.5" x14ac:dyDescent="0.25">
      <c r="A247" s="4" t="s">
        <v>114</v>
      </c>
      <c r="B247" s="4" t="s">
        <v>483</v>
      </c>
      <c r="C247" s="4" t="s">
        <v>484</v>
      </c>
      <c r="D247" s="14" t="s">
        <v>109</v>
      </c>
      <c r="E247" s="14" t="s">
        <v>109</v>
      </c>
      <c r="F247" s="14" t="s">
        <v>109</v>
      </c>
      <c r="G247" s="18"/>
    </row>
    <row r="248" spans="1:7" ht="31.5" x14ac:dyDescent="0.25">
      <c r="A248" s="4" t="s">
        <v>114</v>
      </c>
      <c r="B248" s="4" t="s">
        <v>485</v>
      </c>
      <c r="C248" s="4" t="s">
        <v>486</v>
      </c>
      <c r="D248" s="14" t="s">
        <v>109</v>
      </c>
      <c r="E248" s="14" t="s">
        <v>109</v>
      </c>
      <c r="F248" s="14" t="s">
        <v>109</v>
      </c>
      <c r="G248" s="18"/>
    </row>
    <row r="249" spans="1:7" ht="47.25" x14ac:dyDescent="0.25">
      <c r="A249" s="4" t="s">
        <v>114</v>
      </c>
      <c r="B249" s="4" t="s">
        <v>487</v>
      </c>
      <c r="C249" s="4" t="s">
        <v>488</v>
      </c>
      <c r="D249" s="14" t="s">
        <v>109</v>
      </c>
      <c r="E249" s="14" t="s">
        <v>109</v>
      </c>
      <c r="F249" s="14" t="s">
        <v>109</v>
      </c>
      <c r="G249" s="18"/>
    </row>
    <row r="250" spans="1:7" ht="47.25" x14ac:dyDescent="0.25">
      <c r="A250" s="4" t="s">
        <v>114</v>
      </c>
      <c r="B250" s="4" t="s">
        <v>489</v>
      </c>
      <c r="C250" s="4" t="s">
        <v>490</v>
      </c>
      <c r="D250" s="14" t="s">
        <v>109</v>
      </c>
      <c r="E250" s="14" t="s">
        <v>109</v>
      </c>
      <c r="F250" s="14" t="s">
        <v>109</v>
      </c>
      <c r="G250" s="18"/>
    </row>
    <row r="251" spans="1:7" ht="31.5" x14ac:dyDescent="0.25">
      <c r="A251" s="4" t="s">
        <v>114</v>
      </c>
      <c r="B251" s="4" t="s">
        <v>491</v>
      </c>
      <c r="C251" s="4" t="s">
        <v>492</v>
      </c>
      <c r="D251" s="14" t="s">
        <v>109</v>
      </c>
      <c r="E251" s="14" t="s">
        <v>109</v>
      </c>
      <c r="F251" s="14" t="s">
        <v>109</v>
      </c>
      <c r="G251" s="18"/>
    </row>
    <row r="252" spans="1:7" ht="47.25" x14ac:dyDescent="0.25">
      <c r="A252" s="4" t="s">
        <v>114</v>
      </c>
      <c r="B252" s="4" t="s">
        <v>493</v>
      </c>
      <c r="C252" s="4" t="s">
        <v>494</v>
      </c>
      <c r="D252" s="14" t="s">
        <v>109</v>
      </c>
      <c r="E252" s="14" t="s">
        <v>109</v>
      </c>
      <c r="F252" s="14" t="s">
        <v>109</v>
      </c>
      <c r="G252" s="18"/>
    </row>
    <row r="253" spans="1:7" ht="47.25" x14ac:dyDescent="0.25">
      <c r="A253" s="4" t="s">
        <v>114</v>
      </c>
      <c r="B253" s="4" t="s">
        <v>495</v>
      </c>
      <c r="C253" s="4" t="s">
        <v>496</v>
      </c>
      <c r="D253" s="14" t="s">
        <v>109</v>
      </c>
      <c r="E253" s="14" t="s">
        <v>109</v>
      </c>
      <c r="F253" s="14" t="s">
        <v>109</v>
      </c>
      <c r="G253" s="18"/>
    </row>
    <row r="254" spans="1:7" ht="47.25" x14ac:dyDescent="0.25">
      <c r="A254" s="4" t="s">
        <v>114</v>
      </c>
      <c r="B254" s="4" t="s">
        <v>497</v>
      </c>
      <c r="C254" s="4" t="s">
        <v>498</v>
      </c>
      <c r="D254" s="14" t="s">
        <v>109</v>
      </c>
      <c r="E254" s="14" t="s">
        <v>109</v>
      </c>
      <c r="F254" s="14" t="s">
        <v>109</v>
      </c>
      <c r="G254" s="18"/>
    </row>
    <row r="255" spans="1:7" ht="47.25" x14ac:dyDescent="0.25">
      <c r="A255" s="4" t="s">
        <v>114</v>
      </c>
      <c r="B255" s="4" t="s">
        <v>499</v>
      </c>
      <c r="C255" s="4" t="s">
        <v>500</v>
      </c>
      <c r="D255" s="14" t="s">
        <v>109</v>
      </c>
      <c r="E255" s="14" t="s">
        <v>109</v>
      </c>
      <c r="F255" s="14" t="s">
        <v>109</v>
      </c>
      <c r="G255" s="18"/>
    </row>
    <row r="256" spans="1:7" ht="47.25" x14ac:dyDescent="0.25">
      <c r="A256" s="4" t="s">
        <v>114</v>
      </c>
      <c r="B256" s="4" t="s">
        <v>501</v>
      </c>
      <c r="C256" s="4" t="s">
        <v>502</v>
      </c>
      <c r="D256" s="14" t="s">
        <v>109</v>
      </c>
      <c r="E256" s="14" t="s">
        <v>109</v>
      </c>
      <c r="F256" s="14" t="s">
        <v>109</v>
      </c>
      <c r="G256" s="18"/>
    </row>
    <row r="257" spans="1:7" ht="31.5" x14ac:dyDescent="0.25">
      <c r="A257" s="4" t="s">
        <v>114</v>
      </c>
      <c r="B257" s="4" t="s">
        <v>503</v>
      </c>
      <c r="C257" s="4" t="s">
        <v>504</v>
      </c>
      <c r="D257" s="14" t="s">
        <v>109</v>
      </c>
      <c r="E257" s="14" t="s">
        <v>109</v>
      </c>
      <c r="F257" s="14" t="s">
        <v>109</v>
      </c>
      <c r="G257" s="18"/>
    </row>
    <row r="258" spans="1:7" ht="31.5" x14ac:dyDescent="0.25">
      <c r="A258" s="4" t="s">
        <v>114</v>
      </c>
      <c r="B258" s="4" t="s">
        <v>505</v>
      </c>
      <c r="C258" s="4" t="s">
        <v>506</v>
      </c>
      <c r="D258" s="14" t="s">
        <v>109</v>
      </c>
      <c r="E258" s="14" t="s">
        <v>109</v>
      </c>
      <c r="F258" s="14" t="s">
        <v>109</v>
      </c>
      <c r="G258" s="18"/>
    </row>
    <row r="259" spans="1:7" ht="31.5" x14ac:dyDescent="0.25">
      <c r="A259" s="4" t="s">
        <v>114</v>
      </c>
      <c r="B259" s="4" t="s">
        <v>507</v>
      </c>
      <c r="C259" s="4" t="s">
        <v>508</v>
      </c>
      <c r="D259" s="14" t="s">
        <v>109</v>
      </c>
      <c r="E259" s="14" t="s">
        <v>109</v>
      </c>
      <c r="F259" s="14" t="s">
        <v>109</v>
      </c>
      <c r="G259" s="18"/>
    </row>
    <row r="260" spans="1:7" ht="31.5" x14ac:dyDescent="0.25">
      <c r="A260" s="4" t="s">
        <v>114</v>
      </c>
      <c r="B260" s="4" t="s">
        <v>509</v>
      </c>
      <c r="C260" s="4" t="s">
        <v>510</v>
      </c>
      <c r="D260" s="14" t="s">
        <v>109</v>
      </c>
      <c r="E260" s="14" t="s">
        <v>109</v>
      </c>
      <c r="F260" s="14" t="s">
        <v>109</v>
      </c>
      <c r="G260" s="18"/>
    </row>
    <row r="261" spans="1:7" ht="47.25" x14ac:dyDescent="0.25">
      <c r="A261" s="4" t="s">
        <v>114</v>
      </c>
      <c r="B261" s="4" t="s">
        <v>511</v>
      </c>
      <c r="C261" s="4" t="s">
        <v>512</v>
      </c>
      <c r="D261" s="14" t="s">
        <v>109</v>
      </c>
      <c r="E261" s="14" t="s">
        <v>109</v>
      </c>
      <c r="F261" s="14" t="s">
        <v>109</v>
      </c>
      <c r="G261" s="18"/>
    </row>
    <row r="262" spans="1:7" ht="47.25" x14ac:dyDescent="0.25">
      <c r="A262" s="4" t="s">
        <v>114</v>
      </c>
      <c r="B262" s="4" t="s">
        <v>513</v>
      </c>
      <c r="C262" s="4" t="s">
        <v>514</v>
      </c>
      <c r="D262" s="14" t="s">
        <v>109</v>
      </c>
      <c r="E262" s="14" t="s">
        <v>109</v>
      </c>
      <c r="F262" s="14" t="s">
        <v>109</v>
      </c>
      <c r="G262" s="18"/>
    </row>
    <row r="263" spans="1:7" ht="47.25" x14ac:dyDescent="0.25">
      <c r="A263" s="4" t="s">
        <v>114</v>
      </c>
      <c r="B263" s="4" t="s">
        <v>515</v>
      </c>
      <c r="C263" s="4" t="s">
        <v>516</v>
      </c>
      <c r="D263" s="14" t="s">
        <v>109</v>
      </c>
      <c r="E263" s="14" t="s">
        <v>109</v>
      </c>
      <c r="F263" s="14" t="s">
        <v>109</v>
      </c>
      <c r="G263" s="18"/>
    </row>
    <row r="264" spans="1:7" ht="31.5" x14ac:dyDescent="0.25">
      <c r="A264" s="4" t="s">
        <v>114</v>
      </c>
      <c r="B264" s="4" t="s">
        <v>517</v>
      </c>
      <c r="C264" s="4" t="s">
        <v>518</v>
      </c>
      <c r="D264" s="14" t="s">
        <v>109</v>
      </c>
      <c r="E264" s="14" t="s">
        <v>109</v>
      </c>
      <c r="F264" s="14" t="s">
        <v>109</v>
      </c>
      <c r="G264" s="18"/>
    </row>
    <row r="265" spans="1:7" ht="31.5" x14ac:dyDescent="0.25">
      <c r="A265" s="4" t="s">
        <v>114</v>
      </c>
      <c r="B265" s="4" t="s">
        <v>519</v>
      </c>
      <c r="C265" s="4" t="s">
        <v>520</v>
      </c>
      <c r="D265" s="14" t="s">
        <v>109</v>
      </c>
      <c r="E265" s="14" t="s">
        <v>109</v>
      </c>
      <c r="F265" s="14" t="s">
        <v>109</v>
      </c>
      <c r="G265" s="18"/>
    </row>
    <row r="266" spans="1:7" ht="31.5" x14ac:dyDescent="0.25">
      <c r="A266" s="4" t="s">
        <v>114</v>
      </c>
      <c r="B266" s="4" t="s">
        <v>521</v>
      </c>
      <c r="C266" s="4" t="s">
        <v>522</v>
      </c>
      <c r="D266" s="14" t="s">
        <v>109</v>
      </c>
      <c r="E266" s="14" t="s">
        <v>109</v>
      </c>
      <c r="F266" s="14" t="s">
        <v>109</v>
      </c>
      <c r="G266" s="18"/>
    </row>
    <row r="267" spans="1:7" ht="31.5" x14ac:dyDescent="0.25">
      <c r="A267" s="4" t="s">
        <v>114</v>
      </c>
      <c r="B267" s="4" t="s">
        <v>523</v>
      </c>
      <c r="C267" s="4" t="s">
        <v>524</v>
      </c>
      <c r="D267" s="14" t="s">
        <v>109</v>
      </c>
      <c r="E267" s="14" t="s">
        <v>109</v>
      </c>
      <c r="F267" s="14" t="s">
        <v>109</v>
      </c>
      <c r="G267" s="18"/>
    </row>
    <row r="268" spans="1:7" ht="31.5" x14ac:dyDescent="0.25">
      <c r="A268" s="4" t="s">
        <v>114</v>
      </c>
      <c r="B268" s="4" t="s">
        <v>525</v>
      </c>
      <c r="C268" s="4" t="s">
        <v>526</v>
      </c>
      <c r="D268" s="14" t="s">
        <v>109</v>
      </c>
      <c r="E268" s="14" t="s">
        <v>109</v>
      </c>
      <c r="F268" s="14" t="s">
        <v>109</v>
      </c>
      <c r="G268" s="18"/>
    </row>
    <row r="269" spans="1:7" ht="31.5" x14ac:dyDescent="0.25">
      <c r="A269" s="4" t="s">
        <v>114</v>
      </c>
      <c r="B269" s="4" t="s">
        <v>527</v>
      </c>
      <c r="C269" s="4" t="s">
        <v>528</v>
      </c>
      <c r="D269" s="14" t="s">
        <v>109</v>
      </c>
      <c r="E269" s="14" t="s">
        <v>109</v>
      </c>
      <c r="F269" s="14" t="s">
        <v>109</v>
      </c>
      <c r="G269" s="18"/>
    </row>
    <row r="270" spans="1:7" ht="31.5" x14ac:dyDescent="0.25">
      <c r="A270" s="4" t="s">
        <v>114</v>
      </c>
      <c r="B270" s="4" t="s">
        <v>529</v>
      </c>
      <c r="C270" s="4" t="s">
        <v>530</v>
      </c>
      <c r="D270" s="14" t="s">
        <v>109</v>
      </c>
      <c r="E270" s="14" t="s">
        <v>109</v>
      </c>
      <c r="F270" s="14" t="s">
        <v>109</v>
      </c>
      <c r="G270" s="18"/>
    </row>
    <row r="271" spans="1:7" ht="78.75" x14ac:dyDescent="0.25">
      <c r="A271" s="4" t="s">
        <v>114</v>
      </c>
      <c r="B271" s="4" t="s">
        <v>531</v>
      </c>
      <c r="C271" s="4" t="s">
        <v>532</v>
      </c>
      <c r="D271" s="14" t="s">
        <v>109</v>
      </c>
      <c r="E271" s="14" t="s">
        <v>109</v>
      </c>
      <c r="F271" s="14" t="s">
        <v>109</v>
      </c>
      <c r="G271" s="18"/>
    </row>
    <row r="272" spans="1:7" ht="47.25" x14ac:dyDescent="0.25">
      <c r="A272" s="4" t="s">
        <v>114</v>
      </c>
      <c r="B272" s="4" t="s">
        <v>533</v>
      </c>
      <c r="C272" s="4" t="s">
        <v>534</v>
      </c>
      <c r="D272" s="14" t="s">
        <v>109</v>
      </c>
      <c r="E272" s="14" t="s">
        <v>109</v>
      </c>
      <c r="F272" s="14" t="s">
        <v>109</v>
      </c>
      <c r="G272" s="18"/>
    </row>
    <row r="273" spans="1:7" ht="31.5" x14ac:dyDescent="0.25">
      <c r="A273" s="4" t="s">
        <v>114</v>
      </c>
      <c r="B273" s="4" t="s">
        <v>535</v>
      </c>
      <c r="C273" s="4" t="s">
        <v>536</v>
      </c>
      <c r="D273" s="14" t="s">
        <v>109</v>
      </c>
      <c r="E273" s="14" t="s">
        <v>109</v>
      </c>
      <c r="F273" s="14" t="s">
        <v>109</v>
      </c>
      <c r="G273" s="18"/>
    </row>
    <row r="274" spans="1:7" ht="31.5" x14ac:dyDescent="0.25">
      <c r="A274" s="4" t="s">
        <v>114</v>
      </c>
      <c r="B274" s="4" t="s">
        <v>537</v>
      </c>
      <c r="C274" s="4" t="s">
        <v>538</v>
      </c>
      <c r="D274" s="14" t="s">
        <v>109</v>
      </c>
      <c r="E274" s="14" t="s">
        <v>109</v>
      </c>
      <c r="F274" s="14" t="s">
        <v>109</v>
      </c>
      <c r="G274" s="18"/>
    </row>
    <row r="275" spans="1:7" ht="110.25" x14ac:dyDescent="0.25">
      <c r="A275" s="4" t="s">
        <v>114</v>
      </c>
      <c r="B275" s="4" t="s">
        <v>539</v>
      </c>
      <c r="C275" s="4" t="s">
        <v>540</v>
      </c>
      <c r="D275" s="14" t="s">
        <v>109</v>
      </c>
      <c r="E275" s="14" t="s">
        <v>109</v>
      </c>
      <c r="F275" s="14" t="s">
        <v>109</v>
      </c>
      <c r="G275" s="18"/>
    </row>
    <row r="276" spans="1:7" ht="31.5" x14ac:dyDescent="0.25">
      <c r="A276" s="4" t="s">
        <v>115</v>
      </c>
      <c r="B276" s="4" t="s">
        <v>541</v>
      </c>
      <c r="C276" s="4" t="s">
        <v>15</v>
      </c>
      <c r="D276" s="14" t="s">
        <v>109</v>
      </c>
      <c r="E276" s="14" t="s">
        <v>109</v>
      </c>
      <c r="F276" s="14" t="s">
        <v>109</v>
      </c>
      <c r="G276" s="18"/>
    </row>
    <row r="277" spans="1:7" ht="31.5" x14ac:dyDescent="0.25">
      <c r="A277" s="4" t="s">
        <v>115</v>
      </c>
      <c r="B277" s="4" t="s">
        <v>542</v>
      </c>
      <c r="C277" s="4" t="s">
        <v>543</v>
      </c>
      <c r="D277" s="14" t="s">
        <v>109</v>
      </c>
      <c r="E277" s="14" t="s">
        <v>109</v>
      </c>
      <c r="F277" s="14" t="s">
        <v>109</v>
      </c>
      <c r="G277" s="18"/>
    </row>
    <row r="278" spans="1:7" ht="47.25" x14ac:dyDescent="0.25">
      <c r="A278" s="4" t="s">
        <v>115</v>
      </c>
      <c r="B278" s="4" t="s">
        <v>544</v>
      </c>
      <c r="C278" s="4" t="s">
        <v>545</v>
      </c>
      <c r="D278" s="14" t="s">
        <v>109</v>
      </c>
      <c r="E278" s="14" t="s">
        <v>109</v>
      </c>
      <c r="F278" s="14" t="s">
        <v>109</v>
      </c>
      <c r="G278" s="18"/>
    </row>
    <row r="279" spans="1:7" ht="31.5" x14ac:dyDescent="0.25">
      <c r="A279" s="4" t="s">
        <v>115</v>
      </c>
      <c r="B279" s="4" t="s">
        <v>546</v>
      </c>
      <c r="C279" s="4" t="s">
        <v>547</v>
      </c>
      <c r="D279" s="14" t="s">
        <v>109</v>
      </c>
      <c r="E279" s="14" t="s">
        <v>109</v>
      </c>
      <c r="F279" s="14" t="s">
        <v>109</v>
      </c>
      <c r="G279" s="18"/>
    </row>
    <row r="280" spans="1:7" ht="31.5" x14ac:dyDescent="0.25">
      <c r="A280" s="4" t="s">
        <v>115</v>
      </c>
      <c r="B280" s="4" t="s">
        <v>548</v>
      </c>
      <c r="C280" s="4" t="s">
        <v>549</v>
      </c>
      <c r="D280" s="14" t="s">
        <v>109</v>
      </c>
      <c r="E280" s="14" t="s">
        <v>109</v>
      </c>
      <c r="F280" s="14" t="s">
        <v>109</v>
      </c>
      <c r="G280" s="18"/>
    </row>
    <row r="281" spans="1:7" ht="31.5" x14ac:dyDescent="0.25">
      <c r="A281" s="4" t="s">
        <v>115</v>
      </c>
      <c r="B281" s="4" t="s">
        <v>550</v>
      </c>
      <c r="C281" s="4" t="s">
        <v>551</v>
      </c>
      <c r="D281" s="14" t="s">
        <v>109</v>
      </c>
      <c r="E281" s="14" t="s">
        <v>109</v>
      </c>
      <c r="F281" s="14" t="s">
        <v>109</v>
      </c>
      <c r="G281" s="18"/>
    </row>
    <row r="282" spans="1:7" ht="47.25" x14ac:dyDescent="0.25">
      <c r="A282" s="4" t="s">
        <v>115</v>
      </c>
      <c r="B282" s="4" t="s">
        <v>552</v>
      </c>
      <c r="C282" s="4" t="s">
        <v>553</v>
      </c>
      <c r="D282" s="14" t="s">
        <v>109</v>
      </c>
      <c r="E282" s="14" t="s">
        <v>109</v>
      </c>
      <c r="F282" s="14" t="s">
        <v>109</v>
      </c>
      <c r="G282" s="18"/>
    </row>
    <row r="283" spans="1:7" ht="47.25" x14ac:dyDescent="0.25">
      <c r="A283" s="4" t="s">
        <v>115</v>
      </c>
      <c r="B283" s="4" t="s">
        <v>554</v>
      </c>
      <c r="C283" s="4" t="s">
        <v>555</v>
      </c>
      <c r="D283" s="14" t="s">
        <v>109</v>
      </c>
      <c r="E283" s="14" t="s">
        <v>109</v>
      </c>
      <c r="F283" s="14" t="s">
        <v>109</v>
      </c>
      <c r="G283" s="18"/>
    </row>
    <row r="284" spans="1:7" ht="47.25" x14ac:dyDescent="0.25">
      <c r="A284" s="4" t="s">
        <v>115</v>
      </c>
      <c r="B284" s="4" t="s">
        <v>556</v>
      </c>
      <c r="C284" s="4" t="s">
        <v>557</v>
      </c>
      <c r="D284" s="14" t="s">
        <v>109</v>
      </c>
      <c r="E284" s="14" t="s">
        <v>109</v>
      </c>
      <c r="F284" s="14" t="s">
        <v>109</v>
      </c>
      <c r="G284" s="18"/>
    </row>
    <row r="285" spans="1:7" ht="31.5" x14ac:dyDescent="0.25">
      <c r="A285" s="4" t="s">
        <v>115</v>
      </c>
      <c r="B285" s="4" t="s">
        <v>558</v>
      </c>
      <c r="C285" s="4" t="s">
        <v>559</v>
      </c>
      <c r="D285" s="14" t="s">
        <v>109</v>
      </c>
      <c r="E285" s="14" t="s">
        <v>109</v>
      </c>
      <c r="F285" s="14" t="s">
        <v>109</v>
      </c>
      <c r="G285" s="18"/>
    </row>
    <row r="286" spans="1:7" ht="47.25" x14ac:dyDescent="0.25">
      <c r="A286" s="4" t="s">
        <v>115</v>
      </c>
      <c r="B286" s="4" t="s">
        <v>560</v>
      </c>
      <c r="C286" s="4" t="s">
        <v>561</v>
      </c>
      <c r="D286" s="14" t="s">
        <v>109</v>
      </c>
      <c r="E286" s="14" t="s">
        <v>109</v>
      </c>
      <c r="F286" s="14" t="s">
        <v>109</v>
      </c>
      <c r="G286" s="18"/>
    </row>
    <row r="287" spans="1:7" ht="47.25" x14ac:dyDescent="0.25">
      <c r="A287" s="4" t="s">
        <v>115</v>
      </c>
      <c r="B287" s="4" t="s">
        <v>562</v>
      </c>
      <c r="C287" s="4" t="s">
        <v>563</v>
      </c>
      <c r="D287" s="14" t="s">
        <v>109</v>
      </c>
      <c r="E287" s="14" t="s">
        <v>109</v>
      </c>
      <c r="F287" s="14" t="s">
        <v>109</v>
      </c>
      <c r="G287" s="18"/>
    </row>
    <row r="288" spans="1:7" ht="31.5" x14ac:dyDescent="0.25">
      <c r="A288" s="4" t="s">
        <v>115</v>
      </c>
      <c r="B288" s="4" t="s">
        <v>564</v>
      </c>
      <c r="C288" s="4" t="s">
        <v>565</v>
      </c>
      <c r="D288" s="14" t="s">
        <v>109</v>
      </c>
      <c r="E288" s="14" t="s">
        <v>109</v>
      </c>
      <c r="F288" s="14" t="s">
        <v>109</v>
      </c>
      <c r="G288" s="18"/>
    </row>
    <row r="289" spans="1:7" ht="47.25" x14ac:dyDescent="0.25">
      <c r="A289" s="4" t="s">
        <v>115</v>
      </c>
      <c r="B289" s="4" t="s">
        <v>566</v>
      </c>
      <c r="C289" s="4" t="s">
        <v>567</v>
      </c>
      <c r="D289" s="14" t="s">
        <v>109</v>
      </c>
      <c r="E289" s="14" t="s">
        <v>109</v>
      </c>
      <c r="F289" s="14" t="s">
        <v>109</v>
      </c>
      <c r="G289" s="18"/>
    </row>
    <row r="290" spans="1:7" ht="63" x14ac:dyDescent="0.25">
      <c r="A290" s="4" t="s">
        <v>115</v>
      </c>
      <c r="B290" s="4" t="s">
        <v>568</v>
      </c>
      <c r="C290" s="4" t="s">
        <v>569</v>
      </c>
      <c r="D290" s="14" t="s">
        <v>109</v>
      </c>
      <c r="E290" s="14" t="s">
        <v>109</v>
      </c>
      <c r="F290" s="14" t="s">
        <v>109</v>
      </c>
      <c r="G290" s="18"/>
    </row>
    <row r="291" spans="1:7" ht="31.5" x14ac:dyDescent="0.25">
      <c r="A291" s="4" t="s">
        <v>115</v>
      </c>
      <c r="B291" s="4" t="s">
        <v>570</v>
      </c>
      <c r="C291" s="4" t="s">
        <v>571</v>
      </c>
      <c r="D291" s="14" t="s">
        <v>109</v>
      </c>
      <c r="E291" s="14" t="s">
        <v>109</v>
      </c>
      <c r="F291" s="14" t="s">
        <v>109</v>
      </c>
      <c r="G291" s="18"/>
    </row>
    <row r="292" spans="1:7" ht="31.5" x14ac:dyDescent="0.25">
      <c r="A292" s="4" t="s">
        <v>122</v>
      </c>
      <c r="B292" s="4" t="s">
        <v>123</v>
      </c>
      <c r="C292" s="4" t="s">
        <v>15</v>
      </c>
      <c r="D292" s="14" t="s">
        <v>109</v>
      </c>
      <c r="E292" s="4" t="s">
        <v>119</v>
      </c>
      <c r="F292" s="16">
        <f>SUM(F293:F299)</f>
        <v>16821.406624383195</v>
      </c>
      <c r="G292" s="18"/>
    </row>
    <row r="293" spans="1:7" ht="31.5" x14ac:dyDescent="0.25">
      <c r="A293" s="4" t="s">
        <v>122</v>
      </c>
      <c r="B293" s="4" t="s">
        <v>572</v>
      </c>
      <c r="C293" s="4" t="s">
        <v>573</v>
      </c>
      <c r="D293" s="14" t="s">
        <v>109</v>
      </c>
      <c r="E293" s="4" t="s">
        <v>119</v>
      </c>
      <c r="F293" s="16">
        <v>2800.98</v>
      </c>
      <c r="G293" s="18"/>
    </row>
    <row r="294" spans="1:7" ht="31.5" x14ac:dyDescent="0.25">
      <c r="A294" s="4" t="s">
        <v>122</v>
      </c>
      <c r="B294" s="4" t="s">
        <v>574</v>
      </c>
      <c r="C294" s="4" t="s">
        <v>575</v>
      </c>
      <c r="D294" s="14" t="s">
        <v>109</v>
      </c>
      <c r="E294" s="4" t="s">
        <v>119</v>
      </c>
      <c r="F294" s="16">
        <v>4928.9361702127662</v>
      </c>
      <c r="G294" s="18"/>
    </row>
    <row r="295" spans="1:7" ht="31.5" x14ac:dyDescent="0.25">
      <c r="A295" s="4" t="s">
        <v>122</v>
      </c>
      <c r="B295" s="4" t="s">
        <v>576</v>
      </c>
      <c r="C295" s="4" t="s">
        <v>577</v>
      </c>
      <c r="D295" s="14" t="s">
        <v>109</v>
      </c>
      <c r="E295" s="4" t="s">
        <v>119</v>
      </c>
      <c r="F295" s="16">
        <v>5601.96</v>
      </c>
      <c r="G295" s="18"/>
    </row>
    <row r="296" spans="1:7" ht="47.25" x14ac:dyDescent="0.25">
      <c r="A296" s="4" t="s">
        <v>122</v>
      </c>
      <c r="B296" s="4" t="s">
        <v>578</v>
      </c>
      <c r="C296" s="4" t="s">
        <v>579</v>
      </c>
      <c r="D296" s="14" t="s">
        <v>109</v>
      </c>
      <c r="E296" s="4" t="s">
        <v>119</v>
      </c>
      <c r="F296" s="16">
        <v>0</v>
      </c>
      <c r="G296" s="18"/>
    </row>
    <row r="297" spans="1:7" ht="47.25" x14ac:dyDescent="0.25">
      <c r="A297" s="4" t="s">
        <v>122</v>
      </c>
      <c r="B297" s="4" t="s">
        <v>580</v>
      </c>
      <c r="C297" s="4" t="s">
        <v>581</v>
      </c>
      <c r="D297" s="14" t="s">
        <v>109</v>
      </c>
      <c r="E297" s="4" t="s">
        <v>119</v>
      </c>
      <c r="F297" s="16">
        <v>0</v>
      </c>
      <c r="G297" s="18"/>
    </row>
    <row r="298" spans="1:7" ht="47.25" x14ac:dyDescent="0.25">
      <c r="A298" s="4" t="s">
        <v>122</v>
      </c>
      <c r="B298" s="4" t="s">
        <v>582</v>
      </c>
      <c r="C298" s="4" t="s">
        <v>583</v>
      </c>
      <c r="D298" s="14" t="s">
        <v>109</v>
      </c>
      <c r="E298" s="4" t="s">
        <v>119</v>
      </c>
      <c r="F298" s="16">
        <v>0</v>
      </c>
      <c r="G298" s="18"/>
    </row>
    <row r="299" spans="1:7" ht="31.5" x14ac:dyDescent="0.25">
      <c r="A299" s="4" t="s">
        <v>122</v>
      </c>
      <c r="B299" s="4" t="s">
        <v>584</v>
      </c>
      <c r="C299" s="4" t="s">
        <v>585</v>
      </c>
      <c r="D299" s="14" t="s">
        <v>109</v>
      </c>
      <c r="E299" s="4" t="s">
        <v>119</v>
      </c>
      <c r="F299" s="16">
        <v>3489.5304541704286</v>
      </c>
      <c r="G299" s="19"/>
    </row>
    <row r="300" spans="1:7" ht="63" x14ac:dyDescent="0.25">
      <c r="A300" s="4" t="s">
        <v>94</v>
      </c>
      <c r="B300" s="4" t="s">
        <v>95</v>
      </c>
      <c r="C300" s="4" t="s">
        <v>15</v>
      </c>
      <c r="D300" s="14" t="s">
        <v>109</v>
      </c>
      <c r="E300" s="14" t="s">
        <v>109</v>
      </c>
      <c r="F300" s="14" t="s">
        <v>109</v>
      </c>
      <c r="G300" s="14" t="s">
        <v>109</v>
      </c>
    </row>
    <row r="301" spans="1:7" ht="31.5" x14ac:dyDescent="0.25">
      <c r="A301" s="4" t="s">
        <v>96</v>
      </c>
      <c r="B301" s="4" t="s">
        <v>97</v>
      </c>
      <c r="C301" s="4" t="s">
        <v>15</v>
      </c>
      <c r="D301" s="14" t="s">
        <v>109</v>
      </c>
      <c r="E301" s="14" t="s">
        <v>109</v>
      </c>
      <c r="F301" s="14" t="s">
        <v>109</v>
      </c>
      <c r="G301" s="14" t="s">
        <v>109</v>
      </c>
    </row>
    <row r="302" spans="1:7" ht="31.5" x14ac:dyDescent="0.25">
      <c r="A302" s="4" t="s">
        <v>96</v>
      </c>
      <c r="B302" s="4" t="s">
        <v>110</v>
      </c>
      <c r="C302" s="4" t="s">
        <v>15</v>
      </c>
      <c r="D302" s="14" t="s">
        <v>109</v>
      </c>
      <c r="E302" s="14" t="s">
        <v>109</v>
      </c>
      <c r="F302" s="14" t="s">
        <v>109</v>
      </c>
      <c r="G302" s="14" t="s">
        <v>109</v>
      </c>
    </row>
    <row r="303" spans="1:7" x14ac:dyDescent="0.25">
      <c r="A303" s="4" t="s">
        <v>96</v>
      </c>
      <c r="B303" s="4" t="s">
        <v>586</v>
      </c>
      <c r="C303" s="4" t="s">
        <v>587</v>
      </c>
      <c r="D303" s="14" t="s">
        <v>109</v>
      </c>
      <c r="E303" s="14" t="s">
        <v>109</v>
      </c>
      <c r="F303" s="14" t="s">
        <v>109</v>
      </c>
      <c r="G303" s="14" t="s">
        <v>109</v>
      </c>
    </row>
    <row r="304" spans="1:7" ht="31.5" x14ac:dyDescent="0.25">
      <c r="A304" s="4" t="s">
        <v>96</v>
      </c>
      <c r="B304" s="4" t="s">
        <v>588</v>
      </c>
      <c r="C304" s="4" t="s">
        <v>589</v>
      </c>
      <c r="D304" s="14" t="s">
        <v>109</v>
      </c>
      <c r="E304" s="14" t="s">
        <v>109</v>
      </c>
      <c r="F304" s="14" t="s">
        <v>109</v>
      </c>
      <c r="G304" s="14" t="s">
        <v>109</v>
      </c>
    </row>
    <row r="305" spans="1:7" ht="31.5" x14ac:dyDescent="0.25">
      <c r="A305" s="4" t="s">
        <v>96</v>
      </c>
      <c r="B305" s="4" t="s">
        <v>590</v>
      </c>
      <c r="C305" s="4" t="s">
        <v>591</v>
      </c>
      <c r="D305" s="14" t="s">
        <v>109</v>
      </c>
      <c r="E305" s="14" t="s">
        <v>109</v>
      </c>
      <c r="F305" s="14" t="s">
        <v>109</v>
      </c>
      <c r="G305" s="14" t="s">
        <v>109</v>
      </c>
    </row>
    <row r="306" spans="1:7" ht="31.5" x14ac:dyDescent="0.25">
      <c r="A306" s="4" t="s">
        <v>96</v>
      </c>
      <c r="B306" s="4" t="s">
        <v>592</v>
      </c>
      <c r="C306" s="4" t="s">
        <v>593</v>
      </c>
      <c r="D306" s="14" t="s">
        <v>109</v>
      </c>
      <c r="E306" s="14" t="s">
        <v>109</v>
      </c>
      <c r="F306" s="14" t="s">
        <v>109</v>
      </c>
      <c r="G306" s="14" t="s">
        <v>109</v>
      </c>
    </row>
    <row r="307" spans="1:7" ht="31.5" x14ac:dyDescent="0.25">
      <c r="A307" s="4" t="s">
        <v>96</v>
      </c>
      <c r="B307" s="4" t="s">
        <v>594</v>
      </c>
      <c r="C307" s="4" t="s">
        <v>595</v>
      </c>
      <c r="D307" s="14" t="s">
        <v>109</v>
      </c>
      <c r="E307" s="14" t="s">
        <v>109</v>
      </c>
      <c r="F307" s="14" t="s">
        <v>109</v>
      </c>
      <c r="G307" s="14" t="s">
        <v>109</v>
      </c>
    </row>
    <row r="308" spans="1:7" ht="31.5" x14ac:dyDescent="0.25">
      <c r="A308" s="4" t="s">
        <v>96</v>
      </c>
      <c r="B308" s="4" t="s">
        <v>596</v>
      </c>
      <c r="C308" s="4" t="s">
        <v>597</v>
      </c>
      <c r="D308" s="14" t="s">
        <v>109</v>
      </c>
      <c r="E308" s="14" t="s">
        <v>109</v>
      </c>
      <c r="F308" s="14" t="s">
        <v>109</v>
      </c>
      <c r="G308" s="14" t="s">
        <v>109</v>
      </c>
    </row>
    <row r="309" spans="1:7" ht="31.5" x14ac:dyDescent="0.25">
      <c r="A309" s="4" t="s">
        <v>96</v>
      </c>
      <c r="B309" s="4" t="s">
        <v>598</v>
      </c>
      <c r="C309" s="4" t="s">
        <v>599</v>
      </c>
      <c r="D309" s="14" t="s">
        <v>109</v>
      </c>
      <c r="E309" s="14" t="s">
        <v>109</v>
      </c>
      <c r="F309" s="14" t="s">
        <v>109</v>
      </c>
      <c r="G309" s="14" t="s">
        <v>109</v>
      </c>
    </row>
    <row r="310" spans="1:7" ht="31.5" x14ac:dyDescent="0.25">
      <c r="A310" s="4" t="s">
        <v>96</v>
      </c>
      <c r="B310" s="4" t="s">
        <v>600</v>
      </c>
      <c r="C310" s="4" t="s">
        <v>601</v>
      </c>
      <c r="D310" s="14" t="s">
        <v>109</v>
      </c>
      <c r="E310" s="14" t="s">
        <v>109</v>
      </c>
      <c r="F310" s="14" t="s">
        <v>109</v>
      </c>
      <c r="G310" s="14" t="s">
        <v>109</v>
      </c>
    </row>
    <row r="311" spans="1:7" ht="31.5" x14ac:dyDescent="0.25">
      <c r="A311" s="4" t="s">
        <v>96</v>
      </c>
      <c r="B311" s="4" t="s">
        <v>602</v>
      </c>
      <c r="C311" s="4" t="s">
        <v>603</v>
      </c>
      <c r="D311" s="14" t="s">
        <v>109</v>
      </c>
      <c r="E311" s="14" t="s">
        <v>109</v>
      </c>
      <c r="F311" s="14" t="s">
        <v>109</v>
      </c>
      <c r="G311" s="14" t="s">
        <v>109</v>
      </c>
    </row>
    <row r="312" spans="1:7" ht="47.25" x14ac:dyDescent="0.25">
      <c r="A312" s="4" t="s">
        <v>96</v>
      </c>
      <c r="B312" s="4" t="s">
        <v>604</v>
      </c>
      <c r="C312" s="4" t="s">
        <v>605</v>
      </c>
      <c r="D312" s="14" t="s">
        <v>109</v>
      </c>
      <c r="E312" s="14" t="s">
        <v>109</v>
      </c>
      <c r="F312" s="14" t="s">
        <v>109</v>
      </c>
      <c r="G312" s="14" t="s">
        <v>109</v>
      </c>
    </row>
    <row r="313" spans="1:7" ht="31.5" x14ac:dyDescent="0.25">
      <c r="A313" s="4" t="s">
        <v>96</v>
      </c>
      <c r="B313" s="4" t="s">
        <v>121</v>
      </c>
      <c r="C313" s="4" t="s">
        <v>116</v>
      </c>
      <c r="D313" s="14" t="s">
        <v>109</v>
      </c>
      <c r="E313" s="14" t="s">
        <v>109</v>
      </c>
      <c r="F313" s="14" t="s">
        <v>109</v>
      </c>
      <c r="G313" s="14" t="s">
        <v>109</v>
      </c>
    </row>
    <row r="314" spans="1:7" ht="31.5" x14ac:dyDescent="0.25">
      <c r="A314" s="4" t="s">
        <v>96</v>
      </c>
      <c r="B314" s="4" t="s">
        <v>124</v>
      </c>
      <c r="C314" s="4" t="s">
        <v>125</v>
      </c>
      <c r="D314" s="14" t="s">
        <v>109</v>
      </c>
      <c r="E314" s="14" t="s">
        <v>109</v>
      </c>
      <c r="F314" s="14" t="s">
        <v>109</v>
      </c>
      <c r="G314" s="14" t="s">
        <v>109</v>
      </c>
    </row>
    <row r="315" spans="1:7" ht="31.5" x14ac:dyDescent="0.25">
      <c r="A315" s="4" t="s">
        <v>96</v>
      </c>
      <c r="B315" s="4" t="s">
        <v>117</v>
      </c>
      <c r="C315" s="4" t="s">
        <v>118</v>
      </c>
      <c r="D315" s="14" t="s">
        <v>109</v>
      </c>
      <c r="E315" s="14" t="s">
        <v>109</v>
      </c>
      <c r="F315" s="14" t="s">
        <v>109</v>
      </c>
      <c r="G315" s="14" t="s">
        <v>109</v>
      </c>
    </row>
    <row r="323" ht="13.5" customHeight="1" x14ac:dyDescent="0.25"/>
  </sheetData>
  <mergeCells count="15">
    <mergeCell ref="A12:G12"/>
    <mergeCell ref="A4:G4"/>
    <mergeCell ref="A6:G6"/>
    <mergeCell ref="A7:G7"/>
    <mergeCell ref="A9:G9"/>
    <mergeCell ref="A11:G11"/>
    <mergeCell ref="G198:G299"/>
    <mergeCell ref="A13:G13"/>
    <mergeCell ref="A14:F14"/>
    <mergeCell ref="A15:A18"/>
    <mergeCell ref="B15:B18"/>
    <mergeCell ref="C15:C18"/>
    <mergeCell ref="D15:F16"/>
    <mergeCell ref="G15:G18"/>
    <mergeCell ref="D17:F17"/>
  </mergeCells>
  <phoneticPr fontId="31" type="noConversion"/>
  <printOptions horizontalCentered="1"/>
  <pageMargins left="0.70866141732283472" right="0.70866141732283472" top="0.74803149606299213" bottom="0.74803149606299213" header="0.31496062992125984" footer="0.31496062992125984"/>
  <pageSetup paperSize="8" scale="73" fitToHeight="3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9</vt:lpstr>
      <vt:lpstr>'9'!Заголовки_для_печати</vt:lpstr>
      <vt:lpstr>'9'!Область_печати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Тарасова Ж.Н.</cp:lastModifiedBy>
  <cp:lastPrinted>2025-08-01T07:38:02Z</cp:lastPrinted>
  <dcterms:created xsi:type="dcterms:W3CDTF">2016-12-15T06:52:37Z</dcterms:created>
  <dcterms:modified xsi:type="dcterms:W3CDTF">2025-09-29T06:15:55Z</dcterms:modified>
</cp:coreProperties>
</file>