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5AA8608E-8B53-4890-A2FC-47CEC4AA8FF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'5'!$A$1:$AL$156</definedName>
  </definedNames>
  <calcPr calcId="191029"/>
</workbook>
</file>

<file path=xl/calcChain.xml><?xml version="1.0" encoding="utf-8"?>
<calcChain xmlns="http://schemas.openxmlformats.org/spreadsheetml/2006/main">
  <c r="AE149" i="1" l="1"/>
  <c r="AD149" i="1"/>
  <c r="AC149" i="1"/>
  <c r="AB149" i="1"/>
  <c r="AA149" i="1"/>
  <c r="Z149" i="1"/>
  <c r="AL155" i="1"/>
  <c r="AK155" i="1"/>
  <c r="AJ155" i="1"/>
  <c r="AI155" i="1"/>
  <c r="AH155" i="1"/>
  <c r="AG155" i="1"/>
  <c r="AF155" i="1"/>
  <c r="AE144" i="1"/>
  <c r="AD144" i="1"/>
  <c r="AC144" i="1"/>
  <c r="AB144" i="1"/>
  <c r="AA144" i="1"/>
  <c r="Z144" i="1"/>
  <c r="AE138" i="1"/>
  <c r="AD138" i="1"/>
  <c r="AC138" i="1"/>
  <c r="AB138" i="1"/>
  <c r="AA138" i="1"/>
  <c r="Z13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F138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02" i="1"/>
  <c r="AK102" i="1"/>
  <c r="AJ102" i="1"/>
  <c r="AI102" i="1"/>
  <c r="AH102" i="1"/>
  <c r="AG102" i="1"/>
  <c r="AF102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118" i="1" l="1"/>
  <c r="AK118" i="1"/>
  <c r="AJ118" i="1"/>
  <c r="AI118" i="1"/>
  <c r="AH118" i="1"/>
  <c r="AG118" i="1"/>
  <c r="AF118" i="1"/>
  <c r="AL90" i="1"/>
  <c r="AK90" i="1"/>
  <c r="AJ90" i="1"/>
  <c r="AI90" i="1"/>
  <c r="AH90" i="1"/>
  <c r="AG90" i="1"/>
  <c r="AF90" i="1"/>
  <c r="AF89" i="1"/>
  <c r="AE89" i="1"/>
  <c r="AL89" i="1" s="1"/>
  <c r="AD89" i="1"/>
  <c r="AK89" i="1" s="1"/>
  <c r="AC89" i="1"/>
  <c r="AJ89" i="1" s="1"/>
  <c r="AB89" i="1"/>
  <c r="AI89" i="1" s="1"/>
  <c r="AA89" i="1"/>
  <c r="AH89" i="1" s="1"/>
  <c r="Z89" i="1"/>
  <c r="AG89" i="1" s="1"/>
  <c r="AL70" i="1"/>
  <c r="AK70" i="1"/>
  <c r="AJ70" i="1"/>
  <c r="AI70" i="1"/>
  <c r="AH70" i="1"/>
  <c r="AG70" i="1"/>
  <c r="AF70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4" i="1"/>
  <c r="AK54" i="1"/>
  <c r="AJ54" i="1"/>
  <c r="AI54" i="1"/>
  <c r="AH54" i="1"/>
  <c r="AG54" i="1"/>
  <c r="AF54" i="1"/>
  <c r="AL55" i="1"/>
  <c r="AK55" i="1"/>
  <c r="AJ55" i="1"/>
  <c r="AI55" i="1"/>
  <c r="AH55" i="1"/>
  <c r="AG55" i="1"/>
  <c r="AF55" i="1"/>
  <c r="AE93" i="1"/>
  <c r="AD93" i="1"/>
  <c r="AK93" i="1" s="1"/>
  <c r="AC93" i="1"/>
  <c r="AJ93" i="1" s="1"/>
  <c r="AB93" i="1"/>
  <c r="AI93" i="1" s="1"/>
  <c r="AA93" i="1"/>
  <c r="AH93" i="1" s="1"/>
  <c r="Z93" i="1"/>
  <c r="AG93" i="1" s="1"/>
  <c r="AL94" i="1"/>
  <c r="AK94" i="1"/>
  <c r="AJ94" i="1"/>
  <c r="AI94" i="1"/>
  <c r="AH94" i="1"/>
  <c r="AG94" i="1"/>
  <c r="AF94" i="1"/>
  <c r="AL81" i="1"/>
  <c r="AK81" i="1"/>
  <c r="AJ81" i="1"/>
  <c r="AI81" i="1"/>
  <c r="AH81" i="1"/>
  <c r="AG81" i="1"/>
  <c r="AF81" i="1"/>
  <c r="AL152" i="1"/>
  <c r="AK152" i="1"/>
  <c r="AJ152" i="1"/>
  <c r="AI152" i="1"/>
  <c r="AH152" i="1"/>
  <c r="AG152" i="1"/>
  <c r="AF152" i="1"/>
  <c r="AL72" i="1"/>
  <c r="AK72" i="1"/>
  <c r="AJ72" i="1"/>
  <c r="AI72" i="1"/>
  <c r="AH72" i="1"/>
  <c r="AG72" i="1"/>
  <c r="AF72" i="1"/>
  <c r="AE29" i="1"/>
  <c r="AD29" i="1"/>
  <c r="AC29" i="1"/>
  <c r="AC28" i="1" s="1"/>
  <c r="AB29" i="1"/>
  <c r="AA29" i="1"/>
  <c r="AG31" i="1"/>
  <c r="AE52" i="1"/>
  <c r="AE51" i="1" s="1"/>
  <c r="AD52" i="1"/>
  <c r="AD51" i="1" s="1"/>
  <c r="AC52" i="1"/>
  <c r="AC51" i="1" s="1"/>
  <c r="AB52" i="1"/>
  <c r="AB51" i="1" s="1"/>
  <c r="AA52" i="1"/>
  <c r="AA51" i="1" s="1"/>
  <c r="Z52" i="1"/>
  <c r="Z51" i="1" s="1"/>
  <c r="Z49" i="1" s="1"/>
  <c r="AE85" i="1"/>
  <c r="AL85" i="1" s="1"/>
  <c r="AD85" i="1"/>
  <c r="AC85" i="1"/>
  <c r="AJ85" i="1" s="1"/>
  <c r="AB85" i="1"/>
  <c r="AI85" i="1" s="1"/>
  <c r="AA85" i="1"/>
  <c r="AH85" i="1" s="1"/>
  <c r="Z85" i="1"/>
  <c r="AE87" i="1"/>
  <c r="AL87" i="1" s="1"/>
  <c r="AD87" i="1"/>
  <c r="AK87" i="1" s="1"/>
  <c r="AC87" i="1"/>
  <c r="AJ87" i="1" s="1"/>
  <c r="AB87" i="1"/>
  <c r="AI87" i="1" s="1"/>
  <c r="AA87" i="1"/>
  <c r="AH87" i="1" s="1"/>
  <c r="Z87" i="1"/>
  <c r="AG87" i="1" s="1"/>
  <c r="AE91" i="1"/>
  <c r="AL91" i="1" s="1"/>
  <c r="AD91" i="1"/>
  <c r="AK91" i="1" s="1"/>
  <c r="AC91" i="1"/>
  <c r="AJ91" i="1" s="1"/>
  <c r="AB91" i="1"/>
  <c r="AI91" i="1" s="1"/>
  <c r="AA91" i="1"/>
  <c r="AH91" i="1" s="1"/>
  <c r="Z91" i="1"/>
  <c r="AG91" i="1" s="1"/>
  <c r="AE100" i="1"/>
  <c r="AE95" i="1" s="1"/>
  <c r="AL95" i="1" s="1"/>
  <c r="AD100" i="1"/>
  <c r="AK100" i="1" s="1"/>
  <c r="AC100" i="1"/>
  <c r="AC95" i="1" s="1"/>
  <c r="AJ95" i="1" s="1"/>
  <c r="AB100" i="1"/>
  <c r="AB95" i="1" s="1"/>
  <c r="AI95" i="1" s="1"/>
  <c r="AA100" i="1"/>
  <c r="AH100" i="1" s="1"/>
  <c r="Z100" i="1"/>
  <c r="AG100" i="1" s="1"/>
  <c r="AE114" i="1"/>
  <c r="AL114" i="1" s="1"/>
  <c r="AD114" i="1"/>
  <c r="AK114" i="1" s="1"/>
  <c r="AC114" i="1"/>
  <c r="AJ114" i="1" s="1"/>
  <c r="AB114" i="1"/>
  <c r="AI114" i="1" s="1"/>
  <c r="AA114" i="1"/>
  <c r="AH114" i="1" s="1"/>
  <c r="Z114" i="1"/>
  <c r="AG114" i="1" s="1"/>
  <c r="AE116" i="1"/>
  <c r="AD116" i="1"/>
  <c r="AC116" i="1"/>
  <c r="AB116" i="1"/>
  <c r="AA116" i="1"/>
  <c r="Z116" i="1"/>
  <c r="AE150" i="1"/>
  <c r="AD150" i="1"/>
  <c r="AC150" i="1"/>
  <c r="AB150" i="1"/>
  <c r="AA150" i="1"/>
  <c r="Z150" i="1"/>
  <c r="AG150" i="1" s="1"/>
  <c r="AF93" i="1"/>
  <c r="AF95" i="1"/>
  <c r="AF96" i="1"/>
  <c r="AF97" i="1"/>
  <c r="AF98" i="1"/>
  <c r="AF99" i="1"/>
  <c r="AF100" i="1"/>
  <c r="AF101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37" i="1"/>
  <c r="AF148" i="1"/>
  <c r="AF149" i="1"/>
  <c r="AF150" i="1"/>
  <c r="AF151" i="1"/>
  <c r="AF153" i="1"/>
  <c r="AF154" i="1"/>
  <c r="AF156" i="1"/>
  <c r="AL156" i="1"/>
  <c r="AK156" i="1"/>
  <c r="AJ156" i="1"/>
  <c r="AI156" i="1"/>
  <c r="AH156" i="1"/>
  <c r="AG156" i="1"/>
  <c r="AL154" i="1"/>
  <c r="AK154" i="1"/>
  <c r="AJ154" i="1"/>
  <c r="AI154" i="1"/>
  <c r="AH154" i="1"/>
  <c r="AG154" i="1"/>
  <c r="AL153" i="1"/>
  <c r="AK153" i="1"/>
  <c r="AJ153" i="1"/>
  <c r="AI153" i="1"/>
  <c r="AH153" i="1"/>
  <c r="AG153" i="1"/>
  <c r="AL151" i="1"/>
  <c r="AK151" i="1"/>
  <c r="AJ151" i="1"/>
  <c r="AI151" i="1"/>
  <c r="AH151" i="1"/>
  <c r="AG151" i="1"/>
  <c r="AL148" i="1"/>
  <c r="AK148" i="1"/>
  <c r="AJ148" i="1"/>
  <c r="AI148" i="1"/>
  <c r="AH148" i="1"/>
  <c r="AG148" i="1"/>
  <c r="AL137" i="1"/>
  <c r="AK137" i="1"/>
  <c r="AJ137" i="1"/>
  <c r="AI137" i="1"/>
  <c r="AH137" i="1"/>
  <c r="AG137" i="1"/>
  <c r="AL117" i="1"/>
  <c r="AK117" i="1"/>
  <c r="AJ117" i="1"/>
  <c r="AI117" i="1"/>
  <c r="AH117" i="1"/>
  <c r="AG117" i="1"/>
  <c r="AL115" i="1"/>
  <c r="AK115" i="1"/>
  <c r="AJ115" i="1"/>
  <c r="AI115" i="1"/>
  <c r="AH115" i="1"/>
  <c r="AG115" i="1"/>
  <c r="AL112" i="1"/>
  <c r="AK112" i="1"/>
  <c r="AJ112" i="1"/>
  <c r="AI112" i="1"/>
  <c r="AH112" i="1"/>
  <c r="AG112" i="1"/>
  <c r="AL111" i="1"/>
  <c r="AK111" i="1"/>
  <c r="AJ111" i="1"/>
  <c r="AI111" i="1"/>
  <c r="AH111" i="1"/>
  <c r="AG111" i="1"/>
  <c r="AL110" i="1"/>
  <c r="AK110" i="1"/>
  <c r="AJ110" i="1"/>
  <c r="AI110" i="1"/>
  <c r="AH110" i="1"/>
  <c r="AG110" i="1"/>
  <c r="AL109" i="1"/>
  <c r="AK109" i="1"/>
  <c r="AJ109" i="1"/>
  <c r="AI109" i="1"/>
  <c r="AH109" i="1"/>
  <c r="AG109" i="1"/>
  <c r="AL108" i="1"/>
  <c r="AK108" i="1"/>
  <c r="AJ108" i="1"/>
  <c r="AI108" i="1"/>
  <c r="AH108" i="1"/>
  <c r="AG108" i="1"/>
  <c r="AL107" i="1"/>
  <c r="AK107" i="1"/>
  <c r="AJ107" i="1"/>
  <c r="AI107" i="1"/>
  <c r="AH107" i="1"/>
  <c r="AG107" i="1"/>
  <c r="AL106" i="1"/>
  <c r="AK106" i="1"/>
  <c r="AJ106" i="1"/>
  <c r="AI106" i="1"/>
  <c r="AH106" i="1"/>
  <c r="AG106" i="1"/>
  <c r="AL105" i="1"/>
  <c r="AK105" i="1"/>
  <c r="AJ105" i="1"/>
  <c r="AI105" i="1"/>
  <c r="AH105" i="1"/>
  <c r="AG105" i="1"/>
  <c r="AL104" i="1"/>
  <c r="AK104" i="1"/>
  <c r="AJ104" i="1"/>
  <c r="AI104" i="1"/>
  <c r="AH104" i="1"/>
  <c r="AG104" i="1"/>
  <c r="AL103" i="1"/>
  <c r="AK103" i="1"/>
  <c r="AJ103" i="1"/>
  <c r="AI103" i="1"/>
  <c r="AH103" i="1"/>
  <c r="AG103" i="1"/>
  <c r="AL101" i="1"/>
  <c r="AK101" i="1"/>
  <c r="AJ101" i="1"/>
  <c r="AI101" i="1"/>
  <c r="AH101" i="1"/>
  <c r="AG101" i="1"/>
  <c r="AL99" i="1"/>
  <c r="AK99" i="1"/>
  <c r="AJ99" i="1"/>
  <c r="AI99" i="1"/>
  <c r="AH99" i="1"/>
  <c r="AG99" i="1"/>
  <c r="AL98" i="1"/>
  <c r="AK98" i="1"/>
  <c r="AJ98" i="1"/>
  <c r="AI98" i="1"/>
  <c r="AH98" i="1"/>
  <c r="AG98" i="1"/>
  <c r="AL97" i="1"/>
  <c r="AK97" i="1"/>
  <c r="AJ97" i="1"/>
  <c r="AI97" i="1"/>
  <c r="AH97" i="1"/>
  <c r="AG97" i="1"/>
  <c r="AL96" i="1"/>
  <c r="AK96" i="1"/>
  <c r="AJ96" i="1"/>
  <c r="AI96" i="1"/>
  <c r="AH96" i="1"/>
  <c r="AG96" i="1"/>
  <c r="AL93" i="1"/>
  <c r="AL92" i="1"/>
  <c r="AK92" i="1"/>
  <c r="AJ92" i="1"/>
  <c r="AI92" i="1"/>
  <c r="AH92" i="1"/>
  <c r="AG92" i="1"/>
  <c r="AL88" i="1"/>
  <c r="AK88" i="1"/>
  <c r="AJ88" i="1"/>
  <c r="AI88" i="1"/>
  <c r="AH88" i="1"/>
  <c r="AG88" i="1"/>
  <c r="AL86" i="1"/>
  <c r="AK86" i="1"/>
  <c r="AJ86" i="1"/>
  <c r="AI86" i="1"/>
  <c r="AH86" i="1"/>
  <c r="AG86" i="1"/>
  <c r="AL82" i="1"/>
  <c r="AK82" i="1"/>
  <c r="AJ82" i="1"/>
  <c r="AI82" i="1"/>
  <c r="AH82" i="1"/>
  <c r="AG82" i="1"/>
  <c r="AL78" i="1"/>
  <c r="AK78" i="1"/>
  <c r="AJ78" i="1"/>
  <c r="AI78" i="1"/>
  <c r="AH78" i="1"/>
  <c r="AG78" i="1"/>
  <c r="AL77" i="1"/>
  <c r="AK77" i="1"/>
  <c r="AJ77" i="1"/>
  <c r="AI77" i="1"/>
  <c r="AH77" i="1"/>
  <c r="AG77" i="1"/>
  <c r="AL76" i="1"/>
  <c r="AK76" i="1"/>
  <c r="AJ76" i="1"/>
  <c r="AI76" i="1"/>
  <c r="AH76" i="1"/>
  <c r="AG76" i="1"/>
  <c r="AL75" i="1"/>
  <c r="AK75" i="1"/>
  <c r="AJ75" i="1"/>
  <c r="AI75" i="1"/>
  <c r="AH75" i="1"/>
  <c r="AG75" i="1"/>
  <c r="AL74" i="1"/>
  <c r="AK74" i="1"/>
  <c r="AJ74" i="1"/>
  <c r="AI74" i="1"/>
  <c r="AH74" i="1"/>
  <c r="AG74" i="1"/>
  <c r="AL73" i="1"/>
  <c r="AK73" i="1"/>
  <c r="AJ73" i="1"/>
  <c r="AI73" i="1"/>
  <c r="AH73" i="1"/>
  <c r="AG73" i="1"/>
  <c r="AL71" i="1"/>
  <c r="AK71" i="1"/>
  <c r="AJ71" i="1"/>
  <c r="AI71" i="1"/>
  <c r="AH71" i="1"/>
  <c r="AG71" i="1"/>
  <c r="AL69" i="1"/>
  <c r="AK69" i="1"/>
  <c r="AJ69" i="1"/>
  <c r="AI69" i="1"/>
  <c r="AH69" i="1"/>
  <c r="AG69" i="1"/>
  <c r="AL68" i="1"/>
  <c r="AK68" i="1"/>
  <c r="AJ68" i="1"/>
  <c r="AI68" i="1"/>
  <c r="AH68" i="1"/>
  <c r="AG68" i="1"/>
  <c r="AL67" i="1"/>
  <c r="AK67" i="1"/>
  <c r="AJ67" i="1"/>
  <c r="AI67" i="1"/>
  <c r="AH67" i="1"/>
  <c r="AG67" i="1"/>
  <c r="AL66" i="1"/>
  <c r="AK66" i="1"/>
  <c r="AJ66" i="1"/>
  <c r="AI66" i="1"/>
  <c r="AH66" i="1"/>
  <c r="AG66" i="1"/>
  <c r="AL53" i="1"/>
  <c r="AK53" i="1"/>
  <c r="AJ53" i="1"/>
  <c r="AI53" i="1"/>
  <c r="AH53" i="1"/>
  <c r="AG53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0" i="1"/>
  <c r="AK30" i="1"/>
  <c r="AJ30" i="1"/>
  <c r="AI30" i="1"/>
  <c r="AH30" i="1"/>
  <c r="AG30" i="1"/>
  <c r="AL27" i="1"/>
  <c r="AK27" i="1"/>
  <c r="AJ27" i="1"/>
  <c r="AI27" i="1"/>
  <c r="AH27" i="1"/>
  <c r="AG27" i="1"/>
  <c r="AL25" i="1"/>
  <c r="AK25" i="1"/>
  <c r="AJ25" i="1"/>
  <c r="AI25" i="1"/>
  <c r="AH25" i="1"/>
  <c r="AG25" i="1"/>
  <c r="AH116" i="1" l="1"/>
  <c r="AA113" i="1"/>
  <c r="AI116" i="1"/>
  <c r="AB113" i="1"/>
  <c r="AB24" i="1" s="1"/>
  <c r="AI24" i="1" s="1"/>
  <c r="AG116" i="1"/>
  <c r="Z113" i="1"/>
  <c r="AJ116" i="1"/>
  <c r="AC113" i="1"/>
  <c r="AC24" i="1" s="1"/>
  <c r="AJ24" i="1" s="1"/>
  <c r="AK116" i="1"/>
  <c r="AD113" i="1"/>
  <c r="AL116" i="1"/>
  <c r="AE113" i="1"/>
  <c r="AL113" i="1" s="1"/>
  <c r="AL144" i="1"/>
  <c r="AK144" i="1"/>
  <c r="AH138" i="1"/>
  <c r="AH144" i="1"/>
  <c r="AD84" i="1"/>
  <c r="AE84" i="1"/>
  <c r="AA84" i="1"/>
  <c r="AB84" i="1"/>
  <c r="AC84" i="1"/>
  <c r="Z84" i="1"/>
  <c r="AG52" i="1"/>
  <c r="AI144" i="1"/>
  <c r="AJ144" i="1"/>
  <c r="AH31" i="1"/>
  <c r="AL100" i="1"/>
  <c r="AJ31" i="1"/>
  <c r="AI150" i="1"/>
  <c r="AH113" i="1"/>
  <c r="AD24" i="1"/>
  <c r="AK24" i="1" s="1"/>
  <c r="AJ100" i="1"/>
  <c r="AG85" i="1"/>
  <c r="AK31" i="1"/>
  <c r="AI52" i="1"/>
  <c r="AI31" i="1"/>
  <c r="AJ52" i="1"/>
  <c r="AL31" i="1"/>
  <c r="AK52" i="1"/>
  <c r="AH150" i="1"/>
  <c r="AJ150" i="1"/>
  <c r="AA26" i="1"/>
  <c r="AH149" i="1"/>
  <c r="AL52" i="1"/>
  <c r="AD95" i="1"/>
  <c r="AK95" i="1" s="1"/>
  <c r="AI100" i="1"/>
  <c r="AG49" i="1"/>
  <c r="AH29" i="1"/>
  <c r="AA28" i="1"/>
  <c r="AB28" i="1"/>
  <c r="AI29" i="1"/>
  <c r="AB49" i="1"/>
  <c r="AI51" i="1"/>
  <c r="AD28" i="1"/>
  <c r="AK29" i="1"/>
  <c r="AC49" i="1"/>
  <c r="AJ51" i="1"/>
  <c r="AD49" i="1"/>
  <c r="AK51" i="1"/>
  <c r="AE28" i="1"/>
  <c r="AL29" i="1"/>
  <c r="AK149" i="1"/>
  <c r="AD26" i="1"/>
  <c r="AC21" i="1"/>
  <c r="AJ21" i="1" s="1"/>
  <c r="AJ28" i="1"/>
  <c r="AJ29" i="1"/>
  <c r="AG51" i="1"/>
  <c r="AK85" i="1"/>
  <c r="AK150" i="1"/>
  <c r="AA95" i="1"/>
  <c r="AH95" i="1" s="1"/>
  <c r="Z29" i="1"/>
  <c r="AE26" i="1"/>
  <c r="AL149" i="1"/>
  <c r="AL150" i="1"/>
  <c r="Z95" i="1"/>
  <c r="AG95" i="1" s="1"/>
  <c r="AL51" i="1"/>
  <c r="AE49" i="1"/>
  <c r="AH52" i="1"/>
  <c r="AA49" i="1"/>
  <c r="AH51" i="1"/>
  <c r="AG138" i="1" l="1"/>
  <c r="AG144" i="1"/>
  <c r="AI149" i="1"/>
  <c r="AK138" i="1"/>
  <c r="AL138" i="1"/>
  <c r="AJ149" i="1"/>
  <c r="AJ138" i="1"/>
  <c r="AB26" i="1"/>
  <c r="AI138" i="1"/>
  <c r="Z83" i="1"/>
  <c r="Z48" i="1" s="1"/>
  <c r="Z22" i="1" s="1"/>
  <c r="AG84" i="1"/>
  <c r="AC26" i="1"/>
  <c r="AB83" i="1"/>
  <c r="AI83" i="1" s="1"/>
  <c r="AH84" i="1"/>
  <c r="AA83" i="1"/>
  <c r="AH83" i="1" s="1"/>
  <c r="AK84" i="1"/>
  <c r="AD83" i="1"/>
  <c r="AK83" i="1" s="1"/>
  <c r="AE83" i="1"/>
  <c r="AE48" i="1" s="1"/>
  <c r="AJ84" i="1"/>
  <c r="AC83" i="1"/>
  <c r="AJ83" i="1" s="1"/>
  <c r="AI84" i="1"/>
  <c r="AK113" i="1"/>
  <c r="AA24" i="1"/>
  <c r="AH24" i="1" s="1"/>
  <c r="AJ113" i="1"/>
  <c r="AI113" i="1"/>
  <c r="AL84" i="1"/>
  <c r="AD21" i="1"/>
  <c r="AK21" i="1" s="1"/>
  <c r="AK28" i="1"/>
  <c r="AB21" i="1"/>
  <c r="AI21" i="1" s="1"/>
  <c r="AI28" i="1"/>
  <c r="AH28" i="1"/>
  <c r="AA21" i="1"/>
  <c r="AH21" i="1" s="1"/>
  <c r="AK49" i="1"/>
  <c r="AI49" i="1"/>
  <c r="AE24" i="1"/>
  <c r="AL24" i="1" s="1"/>
  <c r="AE21" i="1"/>
  <c r="AL21" i="1" s="1"/>
  <c r="AL28" i="1"/>
  <c r="AJ49" i="1"/>
  <c r="AG29" i="1"/>
  <c r="Z28" i="1"/>
  <c r="AG149" i="1"/>
  <c r="Z26" i="1"/>
  <c r="AG113" i="1"/>
  <c r="Z24" i="1"/>
  <c r="AG24" i="1" s="1"/>
  <c r="AL49" i="1"/>
  <c r="AH49" i="1"/>
  <c r="AB48" i="1" l="1"/>
  <c r="AI48" i="1" s="1"/>
  <c r="AG83" i="1"/>
  <c r="AL83" i="1"/>
  <c r="AD48" i="1"/>
  <c r="AK48" i="1" s="1"/>
  <c r="AA48" i="1"/>
  <c r="AA22" i="1" s="1"/>
  <c r="AG48" i="1"/>
  <c r="AC48" i="1"/>
  <c r="AB22" i="1"/>
  <c r="AG28" i="1"/>
  <c r="Z21" i="1"/>
  <c r="AE22" i="1"/>
  <c r="AL48" i="1"/>
  <c r="AG21" i="1" l="1"/>
  <c r="Z20" i="1"/>
  <c r="AD22" i="1"/>
  <c r="AL26" i="1"/>
  <c r="AG26" i="1"/>
  <c r="AK26" i="1"/>
  <c r="AH48" i="1"/>
  <c r="AI26" i="1"/>
  <c r="AH26" i="1"/>
  <c r="AJ26" i="1"/>
  <c r="AJ48" i="1"/>
  <c r="AC22" i="1"/>
  <c r="AF92" i="1"/>
  <c r="AF91" i="1"/>
  <c r="AF87" i="1"/>
  <c r="AF86" i="1"/>
  <c r="AF85" i="1"/>
  <c r="AF84" i="1"/>
  <c r="AF83" i="1"/>
  <c r="AF82" i="1"/>
  <c r="AF78" i="1"/>
  <c r="AF77" i="1"/>
  <c r="AF76" i="1"/>
  <c r="AF75" i="1"/>
  <c r="AF74" i="1"/>
  <c r="AF73" i="1"/>
  <c r="AF71" i="1"/>
  <c r="AF69" i="1"/>
  <c r="AF68" i="1"/>
  <c r="AF67" i="1"/>
  <c r="AF66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AA20" i="1" l="1"/>
  <c r="AD20" i="1"/>
  <c r="AC20" i="1"/>
  <c r="AB20" i="1"/>
  <c r="AF52" i="1"/>
  <c r="AF53" i="1"/>
  <c r="AF48" i="1"/>
  <c r="AF50" i="1"/>
  <c r="AF88" i="1"/>
  <c r="H23" i="1"/>
  <c r="AJ23" i="1" s="1"/>
  <c r="J23" i="1"/>
  <c r="AL23" i="1" s="1"/>
  <c r="E23" i="1"/>
  <c r="AG23" i="1" s="1"/>
  <c r="D23" i="1"/>
  <c r="AF23" i="1" s="1"/>
  <c r="G23" i="1"/>
  <c r="AI23" i="1" s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I23" i="1"/>
  <c r="AK23" i="1" s="1"/>
  <c r="F23" i="1"/>
  <c r="AH23" i="1" s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G20" i="1" l="1"/>
  <c r="AI20" i="1"/>
  <c r="AK22" i="1"/>
  <c r="H20" i="1"/>
  <c r="AJ20" i="1" s="1"/>
  <c r="AJ22" i="1"/>
  <c r="AI22" i="1"/>
  <c r="AG22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<sst xmlns="http://schemas.openxmlformats.org/spreadsheetml/2006/main" count="506" uniqueCount="320">
  <si>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</si>
  <si>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</si>
  <si>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</si>
  <si>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</si>
  <si>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</si>
  <si>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</si>
  <si>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</si>
  <si>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</si>
  <si>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</si>
  <si>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</si>
  <si>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</si>
  <si>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</si>
  <si>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</si>
  <si>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</si>
  <si>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</si>
  <si>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</si>
  <si>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</si>
  <si>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</si>
  <si>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</si>
  <si>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</si>
  <si>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</si>
  <si>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</si>
  <si>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</si>
  <si>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</si>
  <si>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</si>
  <si>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</si>
  <si>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</si>
  <si>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</si>
  <si>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</si>
  <si>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</si>
  <si>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</si>
  <si>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</si>
  <si>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</si>
  <si>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</si>
  <si>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</si>
  <si>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</si>
  <si>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</si>
  <si>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</si>
  <si>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</si>
  <si>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</si>
  <si>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</si>
  <si>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</si>
  <si>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</si>
  <si>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</si>
  <si>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</si>
  <si>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</si>
  <si>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</si>
  <si>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</si>
  <si>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</si>
  <si>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</si>
  <si>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</si>
  <si>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</si>
  <si>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</si>
  <si>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</si>
  <si>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</si>
  <si>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</si>
  <si>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</si>
  <si>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</si>
  <si>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</si>
  <si>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</si>
  <si>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</si>
  <si>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</si>
  <si>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</si>
  <si>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</si>
  <si>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</si>
  <si>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</si>
  <si>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</si>
  <si>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</si>
  <si>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</si>
  <si>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</si>
  <si>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</si>
  <si>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</si>
  <si>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</si>
  <si>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</si>
  <si>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</si>
  <si>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</si>
  <si>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</si>
  <si>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</si>
  <si>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</si>
  <si>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</si>
  <si>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</si>
  <si>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</si>
  <si>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</si>
  <si>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</si>
  <si>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</si>
  <si>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</si>
  <si>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</si>
  <si>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</si>
  <si>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</si>
  <si>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</si>
  <si>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</si>
  <si>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</si>
  <si>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</si>
  <si>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</si>
  <si>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</si>
  <si>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</si>
  <si>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</si>
  <si>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</si>
  <si>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</si>
  <si>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</si>
  <si>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</si>
  <si>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</si>
  <si>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</si>
  <si>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</si>
  <si>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</si>
  <si>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</si>
  <si>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</si>
  <si>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</si>
  <si>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</si>
  <si>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</si>
  <si>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</si>
  <si>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</si>
  <si>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</si>
  <si>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</si>
  <si>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</si>
  <si>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</si>
  <si>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</si>
  <si>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</si>
  <si>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</si>
  <si>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</si>
  <si>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</si>
  <si>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</si>
  <si>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</si>
  <si>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</si>
  <si>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</si>
  <si>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</si>
  <si>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</si>
  <si>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</si>
  <si>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</si>
  <si>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</si>
  <si>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</si>
  <si>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</si>
  <si>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</si>
  <si>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</si>
  <si>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</si>
  <si>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</si>
  <si>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</si>
  <si>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</si>
  <si>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</si>
  <si>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</si>
  <si>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</si>
  <si>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</si>
  <si>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</si>
  <si>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</si>
  <si>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</si>
  <si>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</si>
  <si>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</si>
  <si>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</si>
  <si>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</si>
  <si>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</si>
  <si>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</si>
  <si>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</si>
  <si>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</si>
  <si>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</si>
  <si>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</si>
  <si>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</si>
  <si>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</si>
  <si>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</si>
  <si>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</si>
  <si>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</si>
  <si>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</si>
  <si>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</si>
  <si>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</si>
  <si>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</si>
  <si>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</si>
  <si>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</si>
  <si>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</si>
  <si>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</si>
  <si>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1.4.2</t>
  </si>
  <si>
    <t>ЭN232712</t>
  </si>
  <si>
    <t>Реконструкция производственных баз</t>
  </si>
  <si>
    <t>ЭN232714</t>
  </si>
  <si>
    <t>Строительство КЛ-6 кВ от ПС "Кольчугино" до ЦРП-3 (Кольчугино) 8 км</t>
  </si>
  <si>
    <t>ЭN232709_10</t>
  </si>
  <si>
    <t>ЭN232711_05</t>
  </si>
  <si>
    <t xml:space="preserve"> на 2027 год 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</si>
  <si>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</si>
  <si>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</si>
  <si>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</si>
  <si>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</si>
  <si>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</si>
  <si>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</si>
  <si>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</si>
  <si>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</si>
  <si>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</si>
  <si>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</si>
  <si>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</si>
  <si>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</si>
  <si>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</si>
  <si>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</si>
  <si>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</si>
  <si>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Строительство КТП взамен ТП-106 (Ковров) 1 шт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</si>
  <si>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</si>
  <si>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</si>
  <si>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</si>
  <si>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</si>
  <si>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</si>
  <si>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</si>
  <si>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</si>
  <si>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</si>
  <si>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</si>
  <si>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</si>
  <si>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</si>
  <si>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</si>
  <si>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</si>
  <si>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</si>
  <si>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</si>
  <si>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</si>
  <si>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</si>
  <si>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</si>
  <si>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</si>
  <si>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</si>
  <si>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</si>
  <si>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</si>
  <si>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</si>
  <si>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</si>
  <si>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</si>
  <si>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</si>
  <si>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</si>
  <si>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</si>
  <si>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</si>
  <si>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</si>
  <si>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</si>
  <si>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</si>
  <si>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</si>
  <si>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</si>
  <si>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</si>
  <si>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</si>
  <si>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</si>
  <si>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</si>
  <si>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</si>
  <si>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</si>
  <si>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</si>
  <si>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</si>
  <si>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КЛ-6 кВ ТП-30-ТП-32 (Гороховец) 0,24 км</t>
  </si>
  <si>
    <t>ЭN232709_23</t>
  </si>
  <si>
    <t>ЭN232711_04</t>
  </si>
  <si>
    <t>ЭN232711_09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</si>
  <si>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</si>
  <si>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</si>
  <si>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</si>
  <si>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</si>
  <si>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ВЛ-10 кВ от ПС "ОСВАР" до ТП Очистные сооружения  (Вязники) 3,13 км</t>
  </si>
  <si>
    <t>ЭN232706_04</t>
  </si>
  <si>
    <t>Реконструкция и строительство сетей (Радужный) 4 км</t>
  </si>
  <si>
    <t>ЭN232715</t>
  </si>
  <si>
    <t>Приобретение ОС свыше 100 т.р. (производственного назначения)</t>
  </si>
  <si>
    <t>Строительство КТП взамен ТП-143, ТП-71  (Ковров) 1 шт</t>
  </si>
  <si>
    <t>ЭN232702_26</t>
  </si>
  <si>
    <t>ЭN232702_34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</si>
  <si>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</si>
  <si>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</si>
  <si>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</si>
  <si>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</si>
  <si>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</si>
  <si>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</si>
  <si>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</si>
  <si>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</si>
  <si>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</si>
  <si>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</si>
  <si>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</si>
  <si>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</si>
  <si>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</si>
  <si>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</si>
  <si>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</si>
  <si>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</si>
  <si>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</si>
  <si>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ЭN232704_01</t>
  </si>
  <si>
    <t>Строительство КЛ-10кВ КТП774-КТП930-КТП929-КТП933-КТП931-КТП867 (Владимир) 5 км</t>
  </si>
  <si>
    <t>ЭN232704_37</t>
  </si>
  <si>
    <t>Строительство воздушных линий напряжением 0,4 кВ взамен существующих</t>
  </si>
  <si>
    <t>ЭN232705_14</t>
  </si>
  <si>
    <t>ЭN232705_16</t>
  </si>
  <si>
    <t>ЭN232705_17</t>
  </si>
  <si>
    <t>Реконструкция КЛ-6 кВ от РП-5-КТП-209-ТП-238 мкр. им. Чкалова  (Ковров) 2 км</t>
  </si>
  <si>
    <t>ЭN232709_08</t>
  </si>
  <si>
    <t>Приобретение грузопассажирского фургона (7мест)  18 шт</t>
  </si>
  <si>
    <t>Приобретение автоподъемника  12 шт</t>
  </si>
  <si>
    <t>Приобретение передвижных Электролабораторий  3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</si>
  <si>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</si>
  <si>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</si>
  <si>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ТП-123 ул. Березина, д.3-б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</si>
  <si>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</si>
  <si>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</si>
  <si>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</si>
  <si>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</si>
  <si>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</si>
  <si>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</si>
  <si>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</si>
  <si>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</si>
  <si>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</si>
  <si>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</si>
  <si>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</si>
  <si>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</si>
  <si>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</si>
  <si>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ЭN232702_81</t>
  </si>
  <si>
    <t>Строительство КЛ-0,4 кВ (Гусь-Хрустальный) 6,58 км</t>
  </si>
  <si>
    <t>Строительство и реконструкция ВЛ-0,4/10 кВ г. Вязники и Вязниковский район 5,02 км</t>
  </si>
  <si>
    <t xml:space="preserve">Цифровизация сетей (Ковров)  </t>
  </si>
  <si>
    <t>ЭN232707_07</t>
  </si>
  <si>
    <t>Строительство КЛ-0,4/6/10 кВ (Владимир) 24,82 км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</si>
  <si>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</si>
  <si>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</si>
  <si>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</si>
  <si>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</si>
  <si>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КЛ-6 кВ ТП-100-КТП-37 (Ковров) 0,9 км</t>
  </si>
  <si>
    <t>ЭN232704_08</t>
  </si>
  <si>
    <t>Строительство КЛ-0,4/6 кВ  (Кольчугино) 3,65 км</t>
  </si>
  <si>
    <t>ЭN232705_01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</si>
  <si>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</si>
  <si>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1.4.3</t>
  </si>
  <si>
    <t>1.4.4</t>
  </si>
  <si>
    <t>Строительство воздушных линий напряжением 6-10 кВ</t>
  </si>
  <si>
    <t>Строительство воздушных линий напряжением 0,4 кВ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</si>
  <si>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</si>
  <si>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</si>
  <si>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</si>
  <si>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ЭN232705_02</t>
  </si>
  <si>
    <t>Приобретение программного обеспечения</t>
  </si>
  <si>
    <t>ЭN232701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</si>
</sst>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5" applyFont="1"/>
    <xf numFmtId="0" fontId="7" fillId="0" borderId="1" xfId="5" applyFont="1" applyBorder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4" applyFont="1" applyAlignment="1">
      <alignment horizontal="center" vertical="top"/>
    </xf>
    <xf numFmtId="0" fontId="29" fillId="0" borderId="0" xfId="4" applyFont="1" applyAlignment="1">
      <alignment horizontal="center"/>
    </xf>
    <xf numFmtId="164" fontId="0" fillId="0" borderId="3" xfId="1" applyFont="1" applyFill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29" fillId="0" borderId="0" xfId="4" applyFont="1" applyAlignment="1">
      <alignment vertical="center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2" fontId="0" fillId="0" borderId="3" xfId="6" applyNumberFormat="1" applyFont="1" applyBorder="1" applyAlignment="1">
      <alignment horizontal="center" vertical="center"/>
    </xf>
    <xf numFmtId="0" fontId="0" fillId="0" borderId="3" xfId="6" applyFont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1" fontId="30" fillId="0" borderId="3" xfId="6" applyNumberFormat="1" applyFont="1" applyBorder="1" applyAlignment="1">
      <alignment horizontal="center" vertical="center" textRotation="90" wrapText="1"/>
    </xf>
    <xf numFmtId="168" fontId="0" fillId="0" borderId="0" xfId="0" applyNumberFormat="1"/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158"/>
  <sheetViews>
    <sheetView tabSelected="1" view="pageBreakPreview" zoomScale="70" zoomScaleNormal="100" zoomScaleSheetLayoutView="70" workbookViewId="0">
      <selection activeCell="AA20" sqref="AA20"/>
    </sheetView>
  </sheetViews>
  <sheetFormatPr defaultRowHeight="15.75" x14ac:dyDescent="0.25"/>
  <cols>
    <col min="1" max="1" width="11.625" customWidth="1"/>
    <col min="2" max="2" width="31.5" customWidth="1"/>
    <col min="3" max="3" width="15.2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9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9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3.5" customWidth="1"/>
    <col min="40" max="40" width="5.75" customWidth="1"/>
    <col min="41" max="41" width="16.125" customWidth="1"/>
    <col min="42" max="42" width="21.25" customWidth="1"/>
    <col min="43" max="43" width="12.625" customWidth="1"/>
    <col min="44" max="44" width="22.375" customWidth="1"/>
    <col min="45" max="45" width="10.875" customWidth="1"/>
    <col min="46" max="46" width="17.375" customWidth="1"/>
    <col min="47" max="48" width="4.125" customWidth="1"/>
    <col min="49" max="49" width="3.75" customWidth="1"/>
    <col min="50" max="50" width="3.875" customWidth="1"/>
    <col min="51" max="51" width="4.5" customWidth="1"/>
    <col min="52" max="52" width="5" customWidth="1"/>
    <col min="53" max="53" width="5.5" customWidth="1"/>
    <col min="54" max="54" width="5.75" customWidth="1"/>
    <col min="55" max="55" width="5.5" customWidth="1"/>
    <col min="56" max="57" width="5" customWidth="1"/>
    <col min="58" max="58" width="12.875" customWidth="1"/>
    <col min="59" max="68" width="5" customWidth="1"/>
  </cols>
  <sheetData>
    <row r="1" spans="1:67" ht="18.75" x14ac:dyDescent="0.25">
      <c r="AL1" s="22" t="s">
        <v>0</v>
      </c>
    </row>
    <row r="2" spans="1:67" ht="18.75" x14ac:dyDescent="0.25">
      <c r="AL2" s="22" t="s">
        <v>1</v>
      </c>
    </row>
    <row r="3" spans="1:67" ht="18.75" x14ac:dyDescent="0.25">
      <c r="AL3" s="22" t="s">
        <v>160</v>
      </c>
    </row>
    <row r="4" spans="1:67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1" t="s">
        <v>175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67" ht="18.75" x14ac:dyDescent="0.25">
      <c r="A7" s="42" t="s">
        <v>159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x14ac:dyDescent="0.25">
      <c r="A10" s="44" t="s">
        <v>279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67" ht="18.75" x14ac:dyDescent="0.25">
      <c r="A12" s="39" t="s">
        <v>280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"/>
      <c r="AN14" s="3"/>
      <c r="AO14" s="3"/>
      <c r="AP14" s="3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67" ht="19.5" customHeight="1" x14ac:dyDescent="0.25">
      <c r="A15" s="34" t="s">
        <v>3</v>
      </c>
      <c r="B15" s="37" t="s">
        <v>4</v>
      </c>
      <c r="C15" s="37" t="s">
        <v>5</v>
      </c>
      <c r="D15" s="38" t="s">
        <v>52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67" ht="43.5" customHeight="1" x14ac:dyDescent="0.25">
      <c r="A16" s="35"/>
      <c r="B16" s="37"/>
      <c r="C16" s="37"/>
      <c r="D16" s="38" t="s">
        <v>6</v>
      </c>
      <c r="E16" s="38"/>
      <c r="F16" s="38"/>
      <c r="G16" s="38"/>
      <c r="H16" s="38"/>
      <c r="I16" s="38"/>
      <c r="J16" s="38"/>
      <c r="K16" s="38" t="s">
        <v>7</v>
      </c>
      <c r="L16" s="38"/>
      <c r="M16" s="38"/>
      <c r="N16" s="38"/>
      <c r="O16" s="38"/>
      <c r="P16" s="38"/>
      <c r="Q16" s="38"/>
      <c r="R16" s="38" t="s">
        <v>8</v>
      </c>
      <c r="S16" s="38"/>
      <c r="T16" s="38"/>
      <c r="U16" s="38"/>
      <c r="V16" s="38"/>
      <c r="W16" s="38"/>
      <c r="X16" s="38"/>
      <c r="Y16" s="38" t="s">
        <v>9</v>
      </c>
      <c r="Z16" s="38"/>
      <c r="AA16" s="38"/>
      <c r="AB16" s="38"/>
      <c r="AC16" s="38"/>
      <c r="AD16" s="38"/>
      <c r="AE16" s="38"/>
      <c r="AF16" s="37" t="s">
        <v>150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1" t="s">
        <v>10</v>
      </c>
      <c r="E17" s="38" t="s">
        <v>11</v>
      </c>
      <c r="F17" s="38"/>
      <c r="G17" s="38"/>
      <c r="H17" s="38"/>
      <c r="I17" s="38"/>
      <c r="J17" s="38"/>
      <c r="K17" s="11" t="s">
        <v>10</v>
      </c>
      <c r="L17" s="37" t="s">
        <v>11</v>
      </c>
      <c r="M17" s="37"/>
      <c r="N17" s="37"/>
      <c r="O17" s="37"/>
      <c r="P17" s="37"/>
      <c r="Q17" s="37"/>
      <c r="R17" s="11" t="s">
        <v>10</v>
      </c>
      <c r="S17" s="37" t="s">
        <v>11</v>
      </c>
      <c r="T17" s="37"/>
      <c r="U17" s="37"/>
      <c r="V17" s="37"/>
      <c r="W17" s="37"/>
      <c r="X17" s="37"/>
      <c r="Y17" s="11" t="s">
        <v>10</v>
      </c>
      <c r="Z17" s="37" t="s">
        <v>11</v>
      </c>
      <c r="AA17" s="37"/>
      <c r="AB17" s="37"/>
      <c r="AC17" s="37"/>
      <c r="AD17" s="37"/>
      <c r="AE17" s="37"/>
      <c r="AF17" s="11" t="s">
        <v>10</v>
      </c>
      <c r="AG17" s="37" t="s">
        <v>11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17" t="s">
        <v>12</v>
      </c>
      <c r="E18" s="17" t="s">
        <v>12</v>
      </c>
      <c r="F18" s="18" t="s">
        <v>13</v>
      </c>
      <c r="G18" s="18" t="s">
        <v>14</v>
      </c>
      <c r="H18" s="18" t="s">
        <v>15</v>
      </c>
      <c r="I18" s="18" t="s">
        <v>16</v>
      </c>
      <c r="J18" s="23" t="s">
        <v>161</v>
      </c>
      <c r="K18" s="17" t="s">
        <v>12</v>
      </c>
      <c r="L18" s="17" t="s">
        <v>12</v>
      </c>
      <c r="M18" s="18" t="s">
        <v>13</v>
      </c>
      <c r="N18" s="18" t="s">
        <v>14</v>
      </c>
      <c r="O18" s="18" t="s">
        <v>15</v>
      </c>
      <c r="P18" s="18" t="s">
        <v>16</v>
      </c>
      <c r="Q18" s="23" t="s">
        <v>161</v>
      </c>
      <c r="R18" s="17" t="s">
        <v>12</v>
      </c>
      <c r="S18" s="17" t="s">
        <v>12</v>
      </c>
      <c r="T18" s="18" t="s">
        <v>13</v>
      </c>
      <c r="U18" s="18" t="s">
        <v>14</v>
      </c>
      <c r="V18" s="18" t="s">
        <v>15</v>
      </c>
      <c r="W18" s="18" t="s">
        <v>16</v>
      </c>
      <c r="X18" s="23" t="s">
        <v>161</v>
      </c>
      <c r="Y18" s="17" t="s">
        <v>12</v>
      </c>
      <c r="Z18" s="17" t="s">
        <v>12</v>
      </c>
      <c r="AA18" s="18" t="s">
        <v>13</v>
      </c>
      <c r="AB18" s="18" t="s">
        <v>14</v>
      </c>
      <c r="AC18" s="18" t="s">
        <v>15</v>
      </c>
      <c r="AD18" s="18" t="s">
        <v>16</v>
      </c>
      <c r="AE18" s="23" t="s">
        <v>161</v>
      </c>
      <c r="AF18" s="17" t="s">
        <v>12</v>
      </c>
      <c r="AG18" s="17" t="s">
        <v>12</v>
      </c>
      <c r="AH18" s="18" t="s">
        <v>13</v>
      </c>
      <c r="AI18" s="18" t="s">
        <v>14</v>
      </c>
      <c r="AJ18" s="18" t="s">
        <v>15</v>
      </c>
      <c r="AK18" s="18" t="s">
        <v>16</v>
      </c>
      <c r="AL18" s="23" t="s">
        <v>161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17</v>
      </c>
      <c r="E19" s="19" t="s">
        <v>18</v>
      </c>
      <c r="F19" s="19" t="s">
        <v>19</v>
      </c>
      <c r="G19" s="19" t="s">
        <v>20</v>
      </c>
      <c r="H19" s="19" t="s">
        <v>21</v>
      </c>
      <c r="I19" s="19" t="s">
        <v>22</v>
      </c>
      <c r="J19" s="19" t="s">
        <v>23</v>
      </c>
      <c r="K19" s="19" t="s">
        <v>24</v>
      </c>
      <c r="L19" s="19" t="s">
        <v>25</v>
      </c>
      <c r="M19" s="19" t="s">
        <v>26</v>
      </c>
      <c r="N19" s="19" t="s">
        <v>27</v>
      </c>
      <c r="O19" s="19" t="s">
        <v>28</v>
      </c>
      <c r="P19" s="19" t="s">
        <v>29</v>
      </c>
      <c r="Q19" s="19" t="s">
        <v>30</v>
      </c>
      <c r="R19" s="19" t="s">
        <v>31</v>
      </c>
      <c r="S19" s="19" t="s">
        <v>32</v>
      </c>
      <c r="T19" s="19" t="s">
        <v>33</v>
      </c>
      <c r="U19" s="19" t="s">
        <v>34</v>
      </c>
      <c r="V19" s="19" t="s">
        <v>35</v>
      </c>
      <c r="W19" s="19" t="s">
        <v>36</v>
      </c>
      <c r="X19" s="19" t="s">
        <v>37</v>
      </c>
      <c r="Y19" s="19" t="s">
        <v>38</v>
      </c>
      <c r="Z19" s="19" t="s">
        <v>39</v>
      </c>
      <c r="AA19" s="19" t="s">
        <v>40</v>
      </c>
      <c r="AB19" s="19" t="s">
        <v>41</v>
      </c>
      <c r="AC19" s="19" t="s">
        <v>42</v>
      </c>
      <c r="AD19" s="19" t="s">
        <v>43</v>
      </c>
      <c r="AE19" s="19" t="s">
        <v>44</v>
      </c>
      <c r="AF19" s="19" t="s">
        <v>45</v>
      </c>
      <c r="AG19" s="19" t="s">
        <v>46</v>
      </c>
      <c r="AH19" s="19" t="s">
        <v>47</v>
      </c>
      <c r="AI19" s="19" t="s">
        <v>48</v>
      </c>
      <c r="AJ19" s="19" t="s">
        <v>49</v>
      </c>
      <c r="AK19" s="19" t="s">
        <v>50</v>
      </c>
      <c r="AL19" s="19" t="s">
        <v>51</v>
      </c>
    </row>
    <row r="20" spans="1:38" s="6" customFormat="1" ht="31.5" x14ac:dyDescent="0.25">
      <c r="A20" s="5" t="s">
        <v>53</v>
      </c>
      <c r="B20" s="5" t="s">
        <v>54</v>
      </c>
      <c r="C20" s="5"/>
      <c r="D20" s="25">
        <f t="shared" ref="D20:X20" si="0">SUM(D21:D26)</f>
        <v>0</v>
      </c>
      <c r="E20" s="25">
        <f t="shared" si="0"/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>SUM(Y21:Y26)</f>
        <v>0</v>
      </c>
      <c r="Z20" s="28">
        <f>SUM(Z21:Z26)</f>
        <v>722.32120418187992</v>
      </c>
      <c r="AA20" s="28">
        <f t="shared" ref="AA20:AD20" si="1">SUM(AA21:AA26)</f>
        <v>15.505000000000003</v>
      </c>
      <c r="AB20" s="28">
        <f t="shared" si="1"/>
        <v>0</v>
      </c>
      <c r="AC20" s="28">
        <f t="shared" si="1"/>
        <v>39.283906590727113</v>
      </c>
      <c r="AD20" s="25">
        <f t="shared" si="1"/>
        <v>0</v>
      </c>
      <c r="AE20" s="25">
        <v>0</v>
      </c>
      <c r="AF20" s="25">
        <f>D20+K20+R20+Y20</f>
        <v>0</v>
      </c>
      <c r="AG20" s="28">
        <f>E20+L20+S20+Z20</f>
        <v>722.32120418187992</v>
      </c>
      <c r="AH20" s="28">
        <f t="shared" ref="AH20:AK20" si="2">F20+M20+T20+AA20</f>
        <v>15.505000000000003</v>
      </c>
      <c r="AI20" s="28">
        <f t="shared" si="2"/>
        <v>0</v>
      </c>
      <c r="AJ20" s="28">
        <f t="shared" si="2"/>
        <v>39.283906590727113</v>
      </c>
      <c r="AK20" s="25">
        <f t="shared" si="2"/>
        <v>0</v>
      </c>
      <c r="AL20" s="25">
        <f>J20+Q20+X20+AE20</f>
        <v>0</v>
      </c>
    </row>
    <row r="21" spans="1:38" ht="31.5" x14ac:dyDescent="0.25">
      <c r="A21" s="7" t="s">
        <v>55</v>
      </c>
      <c r="B21" s="7" t="s">
        <v>56</v>
      </c>
      <c r="C21" s="7" t="s">
        <v>57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0">
        <f>Z28</f>
        <v>0</v>
      </c>
      <c r="AA21" s="20">
        <f t="shared" ref="AA21:AE21" si="3">AA28</f>
        <v>0</v>
      </c>
      <c r="AB21" s="20">
        <f t="shared" si="3"/>
        <v>0</v>
      </c>
      <c r="AC21" s="20">
        <f t="shared" si="3"/>
        <v>0</v>
      </c>
      <c r="AD21" s="21">
        <f t="shared" si="3"/>
        <v>0</v>
      </c>
      <c r="AE21" s="26">
        <f t="shared" si="3"/>
        <v>0</v>
      </c>
      <c r="AF21" s="30">
        <f t="shared" ref="AF21:AF92" si="4">D21+K21+R21+Y21</f>
        <v>0</v>
      </c>
      <c r="AG21" s="29">
        <f t="shared" ref="AG21:AG92" si="5">E21+L21+S21+Z21</f>
        <v>0</v>
      </c>
      <c r="AH21" s="29">
        <f t="shared" ref="AH21:AH92" si="6">F21+M21+T21+AA21</f>
        <v>0</v>
      </c>
      <c r="AI21" s="29">
        <f t="shared" ref="AI21:AI92" si="7">G21+N21+U21+AB21</f>
        <v>0</v>
      </c>
      <c r="AJ21" s="29">
        <f t="shared" ref="AJ21:AJ92" si="8">H21+O21+V21+AC21</f>
        <v>0</v>
      </c>
      <c r="AK21" s="26">
        <f t="shared" ref="AK21:AK92" si="9">I21+P21+W21+AD21</f>
        <v>0</v>
      </c>
      <c r="AL21" s="26">
        <f t="shared" ref="AL21:AL92" si="10">J21+Q21+X21+AE21</f>
        <v>0</v>
      </c>
    </row>
    <row r="22" spans="1:38" ht="47.25" x14ac:dyDescent="0.25">
      <c r="A22" s="7" t="s">
        <v>58</v>
      </c>
      <c r="B22" s="7" t="s">
        <v>59</v>
      </c>
      <c r="C22" s="7" t="s">
        <v>57</v>
      </c>
      <c r="D22" s="26">
        <f>D47</f>
        <v>0</v>
      </c>
      <c r="E22" s="26">
        <f t="shared" ref="E22:Y22" si="11">E47</f>
        <v>0</v>
      </c>
      <c r="F22" s="26">
        <f t="shared" si="11"/>
        <v>0</v>
      </c>
      <c r="G22" s="26">
        <f t="shared" si="11"/>
        <v>0</v>
      </c>
      <c r="H22" s="26">
        <f t="shared" si="11"/>
        <v>0</v>
      </c>
      <c r="I22" s="26">
        <f t="shared" si="11"/>
        <v>0</v>
      </c>
      <c r="J22" s="26">
        <f t="shared" si="11"/>
        <v>0</v>
      </c>
      <c r="K22" s="26">
        <f t="shared" si="11"/>
        <v>0</v>
      </c>
      <c r="L22" s="26">
        <f t="shared" si="11"/>
        <v>0</v>
      </c>
      <c r="M22" s="26">
        <f t="shared" si="11"/>
        <v>0</v>
      </c>
      <c r="N22" s="26">
        <f t="shared" si="11"/>
        <v>0</v>
      </c>
      <c r="O22" s="26">
        <f t="shared" si="11"/>
        <v>0</v>
      </c>
      <c r="P22" s="26">
        <f t="shared" si="11"/>
        <v>0</v>
      </c>
      <c r="Q22" s="26">
        <f t="shared" si="11"/>
        <v>0</v>
      </c>
      <c r="R22" s="26">
        <f t="shared" si="11"/>
        <v>0</v>
      </c>
      <c r="S22" s="26">
        <f t="shared" si="11"/>
        <v>0</v>
      </c>
      <c r="T22" s="26">
        <f t="shared" si="11"/>
        <v>0</v>
      </c>
      <c r="U22" s="26">
        <f t="shared" si="11"/>
        <v>0</v>
      </c>
      <c r="V22" s="26">
        <f t="shared" si="11"/>
        <v>0</v>
      </c>
      <c r="W22" s="26">
        <f t="shared" si="11"/>
        <v>0</v>
      </c>
      <c r="X22" s="26">
        <f t="shared" si="11"/>
        <v>0</v>
      </c>
      <c r="Y22" s="26">
        <f t="shared" si="11"/>
        <v>0</v>
      </c>
      <c r="Z22" s="29">
        <f>Z48</f>
        <v>420.44280165317497</v>
      </c>
      <c r="AA22" s="29">
        <f t="shared" ref="AA22:AE22" si="12">AA48</f>
        <v>15.505000000000003</v>
      </c>
      <c r="AB22" s="29">
        <f t="shared" si="12"/>
        <v>0</v>
      </c>
      <c r="AC22" s="29">
        <f t="shared" si="12"/>
        <v>7.0960829757704484</v>
      </c>
      <c r="AD22" s="26">
        <f t="shared" si="12"/>
        <v>0</v>
      </c>
      <c r="AE22" s="26">
        <f t="shared" si="12"/>
        <v>24</v>
      </c>
      <c r="AF22" s="31">
        <f t="shared" si="4"/>
        <v>0</v>
      </c>
      <c r="AG22" s="29">
        <f t="shared" si="5"/>
        <v>420.44280165317497</v>
      </c>
      <c r="AH22" s="29">
        <f t="shared" si="6"/>
        <v>15.505000000000003</v>
      </c>
      <c r="AI22" s="29">
        <f t="shared" si="7"/>
        <v>0</v>
      </c>
      <c r="AJ22" s="29">
        <f t="shared" si="8"/>
        <v>7.0960829757704484</v>
      </c>
      <c r="AK22" s="26">
        <f t="shared" si="9"/>
        <v>0</v>
      </c>
      <c r="AL22" s="26">
        <f t="shared" si="10"/>
        <v>24</v>
      </c>
    </row>
    <row r="23" spans="1:38" ht="78.75" x14ac:dyDescent="0.25">
      <c r="A23" s="7" t="s">
        <v>60</v>
      </c>
      <c r="B23" s="7" t="s">
        <v>61</v>
      </c>
      <c r="C23" s="7" t="s">
        <v>57</v>
      </c>
      <c r="D23" s="26">
        <f>D88</f>
        <v>0</v>
      </c>
      <c r="E23" s="26">
        <f t="shared" ref="E23:Y23" si="13">E88</f>
        <v>0</v>
      </c>
      <c r="F23" s="26">
        <f t="shared" si="13"/>
        <v>0</v>
      </c>
      <c r="G23" s="26">
        <f t="shared" si="13"/>
        <v>0</v>
      </c>
      <c r="H23" s="26">
        <f t="shared" si="13"/>
        <v>0</v>
      </c>
      <c r="I23" s="26">
        <f t="shared" si="13"/>
        <v>0</v>
      </c>
      <c r="J23" s="26">
        <f t="shared" si="13"/>
        <v>0</v>
      </c>
      <c r="K23" s="26">
        <f t="shared" si="13"/>
        <v>0</v>
      </c>
      <c r="L23" s="26">
        <f t="shared" si="13"/>
        <v>0</v>
      </c>
      <c r="M23" s="26">
        <f t="shared" si="13"/>
        <v>0</v>
      </c>
      <c r="N23" s="26">
        <f t="shared" si="13"/>
        <v>0</v>
      </c>
      <c r="O23" s="26">
        <f t="shared" si="13"/>
        <v>0</v>
      </c>
      <c r="P23" s="26">
        <f t="shared" si="13"/>
        <v>0</v>
      </c>
      <c r="Q23" s="26">
        <f t="shared" si="13"/>
        <v>0</v>
      </c>
      <c r="R23" s="26">
        <f t="shared" si="13"/>
        <v>0</v>
      </c>
      <c r="S23" s="26">
        <f t="shared" si="13"/>
        <v>0</v>
      </c>
      <c r="T23" s="26">
        <f t="shared" si="13"/>
        <v>0</v>
      </c>
      <c r="U23" s="26">
        <f t="shared" si="13"/>
        <v>0</v>
      </c>
      <c r="V23" s="26">
        <f t="shared" si="13"/>
        <v>0</v>
      </c>
      <c r="W23" s="26">
        <f t="shared" si="13"/>
        <v>0</v>
      </c>
      <c r="X23" s="26">
        <f t="shared" si="13"/>
        <v>0</v>
      </c>
      <c r="Y23" s="26">
        <f t="shared" si="13"/>
        <v>0</v>
      </c>
      <c r="Z23" s="29">
        <v>0</v>
      </c>
      <c r="AA23" s="29">
        <v>0</v>
      </c>
      <c r="AB23" s="29">
        <v>0</v>
      </c>
      <c r="AC23" s="29">
        <v>0</v>
      </c>
      <c r="AD23" s="26">
        <v>0</v>
      </c>
      <c r="AE23" s="26">
        <v>0</v>
      </c>
      <c r="AF23" s="31">
        <f t="shared" si="4"/>
        <v>0</v>
      </c>
      <c r="AG23" s="29">
        <f t="shared" si="5"/>
        <v>0</v>
      </c>
      <c r="AH23" s="29">
        <f t="shared" si="6"/>
        <v>0</v>
      </c>
      <c r="AI23" s="29">
        <f t="shared" si="7"/>
        <v>0</v>
      </c>
      <c r="AJ23" s="29">
        <f t="shared" si="8"/>
        <v>0</v>
      </c>
      <c r="AK23" s="26">
        <f t="shared" si="9"/>
        <v>0</v>
      </c>
      <c r="AL23" s="26">
        <f t="shared" si="10"/>
        <v>0</v>
      </c>
    </row>
    <row r="24" spans="1:38" ht="47.25" x14ac:dyDescent="0.25">
      <c r="A24" s="7" t="s">
        <v>62</v>
      </c>
      <c r="B24" s="7" t="s">
        <v>63</v>
      </c>
      <c r="C24" s="7" t="s">
        <v>57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6">
        <v>0</v>
      </c>
      <c r="Z24" s="29">
        <f>Z113</f>
        <v>211.47544906098747</v>
      </c>
      <c r="AA24" s="29">
        <f t="shared" ref="AA24:AE24" si="14">AA113</f>
        <v>0</v>
      </c>
      <c r="AB24" s="29">
        <f t="shared" si="14"/>
        <v>0</v>
      </c>
      <c r="AC24" s="29">
        <f t="shared" si="14"/>
        <v>32.187823614956663</v>
      </c>
      <c r="AD24" s="26">
        <f t="shared" si="14"/>
        <v>0</v>
      </c>
      <c r="AE24" s="26">
        <f t="shared" si="14"/>
        <v>0</v>
      </c>
      <c r="AF24" s="31">
        <f t="shared" si="4"/>
        <v>0</v>
      </c>
      <c r="AG24" s="29">
        <f t="shared" si="5"/>
        <v>211.47544906098747</v>
      </c>
      <c r="AH24" s="29">
        <f t="shared" si="6"/>
        <v>0</v>
      </c>
      <c r="AI24" s="29">
        <f t="shared" si="7"/>
        <v>0</v>
      </c>
      <c r="AJ24" s="29">
        <f t="shared" si="8"/>
        <v>32.187823614956663</v>
      </c>
      <c r="AK24" s="26">
        <f t="shared" si="9"/>
        <v>0</v>
      </c>
      <c r="AL24" s="26">
        <f t="shared" si="10"/>
        <v>0</v>
      </c>
    </row>
    <row r="25" spans="1:38" ht="47.25" x14ac:dyDescent="0.25">
      <c r="A25" s="7" t="s">
        <v>64</v>
      </c>
      <c r="B25" s="7" t="s">
        <v>65</v>
      </c>
      <c r="C25" s="7" t="s">
        <v>57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0">
        <v>0</v>
      </c>
      <c r="AA25" s="20">
        <v>0</v>
      </c>
      <c r="AB25" s="20">
        <v>0</v>
      </c>
      <c r="AC25" s="20">
        <v>0</v>
      </c>
      <c r="AD25" s="21">
        <v>0</v>
      </c>
      <c r="AE25" s="26">
        <v>0</v>
      </c>
      <c r="AF25" s="30">
        <f t="shared" si="4"/>
        <v>0</v>
      </c>
      <c r="AG25" s="29">
        <f t="shared" si="5"/>
        <v>0</v>
      </c>
      <c r="AH25" s="29">
        <f t="shared" si="6"/>
        <v>0</v>
      </c>
      <c r="AI25" s="29">
        <f t="shared" si="7"/>
        <v>0</v>
      </c>
      <c r="AJ25" s="29">
        <f t="shared" si="8"/>
        <v>0</v>
      </c>
      <c r="AK25" s="26">
        <f t="shared" si="9"/>
        <v>0</v>
      </c>
      <c r="AL25" s="26">
        <f t="shared" si="10"/>
        <v>0</v>
      </c>
    </row>
    <row r="26" spans="1:38" ht="31.5" x14ac:dyDescent="0.25">
      <c r="A26" s="7" t="s">
        <v>66</v>
      </c>
      <c r="B26" s="7" t="s">
        <v>67</v>
      </c>
      <c r="C26" s="7" t="s">
        <v>57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0">
        <f>Z149</f>
        <v>90.402953467717481</v>
      </c>
      <c r="AA26" s="20">
        <f t="shared" ref="AA26:AE26" si="15">AA149</f>
        <v>0</v>
      </c>
      <c r="AB26" s="20">
        <f t="shared" si="15"/>
        <v>0</v>
      </c>
      <c r="AC26" s="20">
        <f t="shared" si="15"/>
        <v>0</v>
      </c>
      <c r="AD26" s="21">
        <f t="shared" si="15"/>
        <v>0</v>
      </c>
      <c r="AE26" s="26">
        <f t="shared" si="15"/>
        <v>5</v>
      </c>
      <c r="AF26" s="30">
        <f t="shared" si="4"/>
        <v>0</v>
      </c>
      <c r="AG26" s="29">
        <f t="shared" si="5"/>
        <v>90.402953467717481</v>
      </c>
      <c r="AH26" s="29">
        <f t="shared" si="6"/>
        <v>0</v>
      </c>
      <c r="AI26" s="29">
        <f t="shared" si="7"/>
        <v>0</v>
      </c>
      <c r="AJ26" s="29">
        <f t="shared" si="8"/>
        <v>0</v>
      </c>
      <c r="AK26" s="26">
        <f t="shared" si="9"/>
        <v>0</v>
      </c>
      <c r="AL26" s="26">
        <f t="shared" si="10"/>
        <v>5</v>
      </c>
    </row>
    <row r="27" spans="1:38" x14ac:dyDescent="0.25">
      <c r="A27" s="7" t="s">
        <v>68</v>
      </c>
      <c r="B27" s="7" t="s">
        <v>151</v>
      </c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9"/>
      <c r="AA27" s="29"/>
      <c r="AB27" s="29"/>
      <c r="AC27" s="29"/>
      <c r="AD27" s="26"/>
      <c r="AE27" s="26"/>
      <c r="AF27" s="31"/>
      <c r="AG27" s="29">
        <f t="shared" si="5"/>
        <v>0</v>
      </c>
      <c r="AH27" s="29">
        <f t="shared" si="6"/>
        <v>0</v>
      </c>
      <c r="AI27" s="29">
        <f t="shared" si="7"/>
        <v>0</v>
      </c>
      <c r="AJ27" s="29">
        <f t="shared" si="8"/>
        <v>0</v>
      </c>
      <c r="AK27" s="26">
        <f t="shared" si="9"/>
        <v>0</v>
      </c>
      <c r="AL27" s="26">
        <f t="shared" si="10"/>
        <v>0</v>
      </c>
    </row>
    <row r="28" spans="1:38" ht="31.5" x14ac:dyDescent="0.25">
      <c r="A28" s="7" t="s">
        <v>69</v>
      </c>
      <c r="B28" s="7" t="s">
        <v>70</v>
      </c>
      <c r="C28" s="7" t="s">
        <v>57</v>
      </c>
      <c r="D28" s="27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0">
        <f>Z29</f>
        <v>0</v>
      </c>
      <c r="AA28" s="20">
        <f t="shared" ref="AA28:AE28" si="16">AA29</f>
        <v>0</v>
      </c>
      <c r="AB28" s="20">
        <f t="shared" si="16"/>
        <v>0</v>
      </c>
      <c r="AC28" s="20">
        <f t="shared" si="16"/>
        <v>0</v>
      </c>
      <c r="AD28" s="21">
        <f t="shared" si="16"/>
        <v>0</v>
      </c>
      <c r="AE28" s="26">
        <f t="shared" si="16"/>
        <v>0</v>
      </c>
      <c r="AF28" s="30">
        <f t="shared" si="4"/>
        <v>0</v>
      </c>
      <c r="AG28" s="29">
        <f t="shared" si="5"/>
        <v>0</v>
      </c>
      <c r="AH28" s="29">
        <f t="shared" si="6"/>
        <v>0</v>
      </c>
      <c r="AI28" s="29">
        <f t="shared" si="7"/>
        <v>0</v>
      </c>
      <c r="AJ28" s="29">
        <f t="shared" si="8"/>
        <v>0</v>
      </c>
      <c r="AK28" s="26">
        <f t="shared" si="9"/>
        <v>0</v>
      </c>
      <c r="AL28" s="26">
        <f t="shared" si="10"/>
        <v>0</v>
      </c>
    </row>
    <row r="29" spans="1:38" ht="47.25" x14ac:dyDescent="0.25">
      <c r="A29" s="7" t="s">
        <v>71</v>
      </c>
      <c r="B29" s="7" t="s">
        <v>72</v>
      </c>
      <c r="C29" s="7" t="s">
        <v>57</v>
      </c>
      <c r="D29" s="27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0">
        <f>Z31</f>
        <v>0</v>
      </c>
      <c r="AA29" s="20">
        <f t="shared" ref="AA29:AE29" si="17">AA31</f>
        <v>0</v>
      </c>
      <c r="AB29" s="20">
        <f t="shared" si="17"/>
        <v>0</v>
      </c>
      <c r="AC29" s="20">
        <f t="shared" si="17"/>
        <v>0</v>
      </c>
      <c r="AD29" s="21">
        <f t="shared" si="17"/>
        <v>0</v>
      </c>
      <c r="AE29" s="26">
        <f t="shared" si="17"/>
        <v>0</v>
      </c>
      <c r="AF29" s="30">
        <f t="shared" si="4"/>
        <v>0</v>
      </c>
      <c r="AG29" s="29">
        <f t="shared" si="5"/>
        <v>0</v>
      </c>
      <c r="AH29" s="29">
        <f t="shared" si="6"/>
        <v>0</v>
      </c>
      <c r="AI29" s="29">
        <f t="shared" si="7"/>
        <v>0</v>
      </c>
      <c r="AJ29" s="29">
        <f t="shared" si="8"/>
        <v>0</v>
      </c>
      <c r="AK29" s="26">
        <f t="shared" si="9"/>
        <v>0</v>
      </c>
      <c r="AL29" s="26">
        <f t="shared" si="10"/>
        <v>0</v>
      </c>
    </row>
    <row r="30" spans="1:38" ht="78.75" x14ac:dyDescent="0.25">
      <c r="A30" s="7" t="s">
        <v>73</v>
      </c>
      <c r="B30" s="7" t="s">
        <v>74</v>
      </c>
      <c r="C30" s="7" t="s">
        <v>57</v>
      </c>
      <c r="D30" s="27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0">
        <v>0</v>
      </c>
      <c r="AA30" s="20">
        <v>0</v>
      </c>
      <c r="AB30" s="20">
        <v>0</v>
      </c>
      <c r="AC30" s="20">
        <v>0</v>
      </c>
      <c r="AD30" s="21">
        <v>0</v>
      </c>
      <c r="AE30" s="26">
        <v>0</v>
      </c>
      <c r="AF30" s="30">
        <f t="shared" si="4"/>
        <v>0</v>
      </c>
      <c r="AG30" s="29">
        <f t="shared" si="5"/>
        <v>0</v>
      </c>
      <c r="AH30" s="29">
        <f t="shared" si="6"/>
        <v>0</v>
      </c>
      <c r="AI30" s="29">
        <f t="shared" si="7"/>
        <v>0</v>
      </c>
      <c r="AJ30" s="29">
        <f t="shared" si="8"/>
        <v>0</v>
      </c>
      <c r="AK30" s="26">
        <f t="shared" si="9"/>
        <v>0</v>
      </c>
      <c r="AL30" s="26">
        <f t="shared" si="10"/>
        <v>0</v>
      </c>
    </row>
    <row r="31" spans="1:38" ht="78.75" x14ac:dyDescent="0.25">
      <c r="A31" s="7" t="s">
        <v>75</v>
      </c>
      <c r="B31" s="7" t="s">
        <v>76</v>
      </c>
      <c r="C31" s="7" t="s">
        <v>57</v>
      </c>
      <c r="D31" s="27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0">
        <v>0</v>
      </c>
      <c r="AA31" s="20">
        <v>0</v>
      </c>
      <c r="AB31" s="20">
        <v>0</v>
      </c>
      <c r="AC31" s="20">
        <v>0</v>
      </c>
      <c r="AD31" s="21">
        <v>0</v>
      </c>
      <c r="AE31" s="26">
        <v>0</v>
      </c>
      <c r="AF31" s="30">
        <f t="shared" si="4"/>
        <v>0</v>
      </c>
      <c r="AG31" s="29">
        <f t="shared" si="5"/>
        <v>0</v>
      </c>
      <c r="AH31" s="29">
        <f t="shared" si="6"/>
        <v>0</v>
      </c>
      <c r="AI31" s="29">
        <f t="shared" si="7"/>
        <v>0</v>
      </c>
      <c r="AJ31" s="29">
        <f t="shared" si="8"/>
        <v>0</v>
      </c>
      <c r="AK31" s="26">
        <f t="shared" si="9"/>
        <v>0</v>
      </c>
      <c r="AL31" s="26">
        <f t="shared" si="10"/>
        <v>0</v>
      </c>
    </row>
    <row r="32" spans="1:38" ht="63" x14ac:dyDescent="0.25">
      <c r="A32" s="7" t="s">
        <v>77</v>
      </c>
      <c r="B32" s="7" t="s">
        <v>78</v>
      </c>
      <c r="C32" s="7" t="s">
        <v>57</v>
      </c>
      <c r="D32" s="27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0">
        <v>0</v>
      </c>
      <c r="AA32" s="20">
        <v>0</v>
      </c>
      <c r="AB32" s="20">
        <v>0</v>
      </c>
      <c r="AC32" s="20">
        <v>0</v>
      </c>
      <c r="AD32" s="21">
        <v>0</v>
      </c>
      <c r="AE32" s="26">
        <v>0</v>
      </c>
      <c r="AF32" s="30">
        <f t="shared" si="4"/>
        <v>0</v>
      </c>
      <c r="AG32" s="29">
        <f t="shared" si="5"/>
        <v>0</v>
      </c>
      <c r="AH32" s="29">
        <f t="shared" si="6"/>
        <v>0</v>
      </c>
      <c r="AI32" s="29">
        <f t="shared" si="7"/>
        <v>0</v>
      </c>
      <c r="AJ32" s="29">
        <f t="shared" si="8"/>
        <v>0</v>
      </c>
      <c r="AK32" s="26">
        <f t="shared" si="9"/>
        <v>0</v>
      </c>
      <c r="AL32" s="26">
        <f t="shared" si="10"/>
        <v>0</v>
      </c>
    </row>
    <row r="33" spans="1:38" ht="47.25" x14ac:dyDescent="0.25">
      <c r="A33" s="7" t="s">
        <v>79</v>
      </c>
      <c r="B33" s="7" t="s">
        <v>80</v>
      </c>
      <c r="C33" s="7" t="s">
        <v>57</v>
      </c>
      <c r="D33" s="27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0">
        <v>0</v>
      </c>
      <c r="AA33" s="20">
        <v>0</v>
      </c>
      <c r="AB33" s="20">
        <v>0</v>
      </c>
      <c r="AC33" s="20">
        <v>0</v>
      </c>
      <c r="AD33" s="21">
        <v>0</v>
      </c>
      <c r="AE33" s="26">
        <v>0</v>
      </c>
      <c r="AF33" s="30">
        <f t="shared" si="4"/>
        <v>0</v>
      </c>
      <c r="AG33" s="29">
        <f t="shared" si="5"/>
        <v>0</v>
      </c>
      <c r="AH33" s="29">
        <f t="shared" si="6"/>
        <v>0</v>
      </c>
      <c r="AI33" s="29">
        <f t="shared" si="7"/>
        <v>0</v>
      </c>
      <c r="AJ33" s="29">
        <f t="shared" si="8"/>
        <v>0</v>
      </c>
      <c r="AK33" s="26">
        <f t="shared" si="9"/>
        <v>0</v>
      </c>
      <c r="AL33" s="26">
        <f t="shared" si="10"/>
        <v>0</v>
      </c>
    </row>
    <row r="34" spans="1:38" ht="78.75" x14ac:dyDescent="0.25">
      <c r="A34" s="7" t="s">
        <v>81</v>
      </c>
      <c r="B34" s="7" t="s">
        <v>82</v>
      </c>
      <c r="C34" s="7" t="s">
        <v>57</v>
      </c>
      <c r="D34" s="27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0">
        <v>0</v>
      </c>
      <c r="AA34" s="20">
        <v>0</v>
      </c>
      <c r="AB34" s="20">
        <v>0</v>
      </c>
      <c r="AC34" s="20">
        <v>0</v>
      </c>
      <c r="AD34" s="21">
        <v>0</v>
      </c>
      <c r="AE34" s="26">
        <v>0</v>
      </c>
      <c r="AF34" s="30">
        <f t="shared" si="4"/>
        <v>0</v>
      </c>
      <c r="AG34" s="29">
        <f t="shared" si="5"/>
        <v>0</v>
      </c>
      <c r="AH34" s="29">
        <f t="shared" si="6"/>
        <v>0</v>
      </c>
      <c r="AI34" s="29">
        <f t="shared" si="7"/>
        <v>0</v>
      </c>
      <c r="AJ34" s="29">
        <f t="shared" si="8"/>
        <v>0</v>
      </c>
      <c r="AK34" s="26">
        <f t="shared" si="9"/>
        <v>0</v>
      </c>
      <c r="AL34" s="26">
        <f t="shared" si="10"/>
        <v>0</v>
      </c>
    </row>
    <row r="35" spans="1:38" ht="63" x14ac:dyDescent="0.25">
      <c r="A35" s="7" t="s">
        <v>83</v>
      </c>
      <c r="B35" s="7" t="s">
        <v>84</v>
      </c>
      <c r="C35" s="7" t="s">
        <v>57</v>
      </c>
      <c r="D35" s="27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0">
        <v>0</v>
      </c>
      <c r="AA35" s="20">
        <v>0</v>
      </c>
      <c r="AB35" s="20">
        <v>0</v>
      </c>
      <c r="AC35" s="20">
        <v>0</v>
      </c>
      <c r="AD35" s="21">
        <v>0</v>
      </c>
      <c r="AE35" s="26">
        <v>0</v>
      </c>
      <c r="AF35" s="30">
        <f t="shared" si="4"/>
        <v>0</v>
      </c>
      <c r="AG35" s="29">
        <f t="shared" si="5"/>
        <v>0</v>
      </c>
      <c r="AH35" s="29">
        <f t="shared" si="6"/>
        <v>0</v>
      </c>
      <c r="AI35" s="29">
        <f t="shared" si="7"/>
        <v>0</v>
      </c>
      <c r="AJ35" s="29">
        <f t="shared" si="8"/>
        <v>0</v>
      </c>
      <c r="AK35" s="26">
        <f t="shared" si="9"/>
        <v>0</v>
      </c>
      <c r="AL35" s="26">
        <f t="shared" si="10"/>
        <v>0</v>
      </c>
    </row>
    <row r="36" spans="1:38" ht="63" x14ac:dyDescent="0.25">
      <c r="A36" s="7" t="s">
        <v>85</v>
      </c>
      <c r="B36" s="7" t="s">
        <v>86</v>
      </c>
      <c r="C36" s="7" t="s">
        <v>57</v>
      </c>
      <c r="D36" s="27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0">
        <v>0</v>
      </c>
      <c r="AA36" s="20">
        <v>0</v>
      </c>
      <c r="AB36" s="20">
        <v>0</v>
      </c>
      <c r="AC36" s="20">
        <v>0</v>
      </c>
      <c r="AD36" s="21">
        <v>0</v>
      </c>
      <c r="AE36" s="26">
        <v>0</v>
      </c>
      <c r="AF36" s="30">
        <f t="shared" si="4"/>
        <v>0</v>
      </c>
      <c r="AG36" s="29">
        <f t="shared" si="5"/>
        <v>0</v>
      </c>
      <c r="AH36" s="29">
        <f t="shared" si="6"/>
        <v>0</v>
      </c>
      <c r="AI36" s="29">
        <f t="shared" si="7"/>
        <v>0</v>
      </c>
      <c r="AJ36" s="29">
        <f t="shared" si="8"/>
        <v>0</v>
      </c>
      <c r="AK36" s="26">
        <f t="shared" si="9"/>
        <v>0</v>
      </c>
      <c r="AL36" s="26">
        <f t="shared" si="10"/>
        <v>0</v>
      </c>
    </row>
    <row r="37" spans="1:38" ht="47.25" x14ac:dyDescent="0.25">
      <c r="A37" s="7" t="s">
        <v>87</v>
      </c>
      <c r="B37" s="7" t="s">
        <v>88</v>
      </c>
      <c r="C37" s="7" t="s">
        <v>57</v>
      </c>
      <c r="D37" s="27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0">
        <v>0</v>
      </c>
      <c r="AA37" s="20">
        <v>0</v>
      </c>
      <c r="AB37" s="20">
        <v>0</v>
      </c>
      <c r="AC37" s="20">
        <v>0</v>
      </c>
      <c r="AD37" s="21">
        <v>0</v>
      </c>
      <c r="AE37" s="26">
        <v>0</v>
      </c>
      <c r="AF37" s="30">
        <f t="shared" si="4"/>
        <v>0</v>
      </c>
      <c r="AG37" s="29">
        <f t="shared" si="5"/>
        <v>0</v>
      </c>
      <c r="AH37" s="29">
        <f t="shared" si="6"/>
        <v>0</v>
      </c>
      <c r="AI37" s="29">
        <f t="shared" si="7"/>
        <v>0</v>
      </c>
      <c r="AJ37" s="29">
        <f t="shared" si="8"/>
        <v>0</v>
      </c>
      <c r="AK37" s="26">
        <f t="shared" si="9"/>
        <v>0</v>
      </c>
      <c r="AL37" s="26">
        <f t="shared" si="10"/>
        <v>0</v>
      </c>
    </row>
    <row r="38" spans="1:38" ht="141.75" x14ac:dyDescent="0.25">
      <c r="A38" s="7" t="s">
        <v>87</v>
      </c>
      <c r="B38" s="7" t="s">
        <v>89</v>
      </c>
      <c r="C38" s="7" t="s">
        <v>57</v>
      </c>
      <c r="D38" s="27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0">
        <v>0</v>
      </c>
      <c r="AA38" s="20">
        <v>0</v>
      </c>
      <c r="AB38" s="20">
        <v>0</v>
      </c>
      <c r="AC38" s="20">
        <v>0</v>
      </c>
      <c r="AD38" s="21">
        <v>0</v>
      </c>
      <c r="AE38" s="26">
        <v>0</v>
      </c>
      <c r="AF38" s="30">
        <f t="shared" si="4"/>
        <v>0</v>
      </c>
      <c r="AG38" s="29">
        <f t="shared" si="5"/>
        <v>0</v>
      </c>
      <c r="AH38" s="29">
        <f t="shared" si="6"/>
        <v>0</v>
      </c>
      <c r="AI38" s="29">
        <f t="shared" si="7"/>
        <v>0</v>
      </c>
      <c r="AJ38" s="29">
        <f t="shared" si="8"/>
        <v>0</v>
      </c>
      <c r="AK38" s="26">
        <f t="shared" si="9"/>
        <v>0</v>
      </c>
      <c r="AL38" s="26">
        <f t="shared" si="10"/>
        <v>0</v>
      </c>
    </row>
    <row r="39" spans="1:38" ht="126" x14ac:dyDescent="0.25">
      <c r="A39" s="7" t="s">
        <v>87</v>
      </c>
      <c r="B39" s="7" t="s">
        <v>90</v>
      </c>
      <c r="C39" s="7" t="s">
        <v>57</v>
      </c>
      <c r="D39" s="27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0">
        <v>0</v>
      </c>
      <c r="AA39" s="20">
        <v>0</v>
      </c>
      <c r="AB39" s="20">
        <v>0</v>
      </c>
      <c r="AC39" s="20">
        <v>0</v>
      </c>
      <c r="AD39" s="21">
        <v>0</v>
      </c>
      <c r="AE39" s="26">
        <v>0</v>
      </c>
      <c r="AF39" s="30">
        <f t="shared" si="4"/>
        <v>0</v>
      </c>
      <c r="AG39" s="29">
        <f t="shared" si="5"/>
        <v>0</v>
      </c>
      <c r="AH39" s="29">
        <f t="shared" si="6"/>
        <v>0</v>
      </c>
      <c r="AI39" s="29">
        <f t="shared" si="7"/>
        <v>0</v>
      </c>
      <c r="AJ39" s="29">
        <f t="shared" si="8"/>
        <v>0</v>
      </c>
      <c r="AK39" s="26">
        <f t="shared" si="9"/>
        <v>0</v>
      </c>
      <c r="AL39" s="26">
        <f t="shared" si="10"/>
        <v>0</v>
      </c>
    </row>
    <row r="40" spans="1:38" ht="126" x14ac:dyDescent="0.25">
      <c r="A40" s="7" t="s">
        <v>87</v>
      </c>
      <c r="B40" s="7" t="s">
        <v>91</v>
      </c>
      <c r="C40" s="7" t="s">
        <v>57</v>
      </c>
      <c r="D40" s="27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0">
        <v>0</v>
      </c>
      <c r="AA40" s="20">
        <v>0</v>
      </c>
      <c r="AB40" s="20">
        <v>0</v>
      </c>
      <c r="AC40" s="20">
        <v>0</v>
      </c>
      <c r="AD40" s="21">
        <v>0</v>
      </c>
      <c r="AE40" s="26">
        <v>0</v>
      </c>
      <c r="AF40" s="30">
        <f t="shared" si="4"/>
        <v>0</v>
      </c>
      <c r="AG40" s="29">
        <f t="shared" si="5"/>
        <v>0</v>
      </c>
      <c r="AH40" s="29">
        <f t="shared" si="6"/>
        <v>0</v>
      </c>
      <c r="AI40" s="29">
        <f t="shared" si="7"/>
        <v>0</v>
      </c>
      <c r="AJ40" s="29">
        <f t="shared" si="8"/>
        <v>0</v>
      </c>
      <c r="AK40" s="26">
        <f t="shared" si="9"/>
        <v>0</v>
      </c>
      <c r="AL40" s="26">
        <f t="shared" si="10"/>
        <v>0</v>
      </c>
    </row>
    <row r="41" spans="1:38" ht="47.25" x14ac:dyDescent="0.25">
      <c r="A41" s="7" t="s">
        <v>92</v>
      </c>
      <c r="B41" s="7" t="s">
        <v>88</v>
      </c>
      <c r="C41" s="7" t="s">
        <v>57</v>
      </c>
      <c r="D41" s="27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0">
        <v>0</v>
      </c>
      <c r="AA41" s="20">
        <v>0</v>
      </c>
      <c r="AB41" s="20">
        <v>0</v>
      </c>
      <c r="AC41" s="20">
        <v>0</v>
      </c>
      <c r="AD41" s="21">
        <v>0</v>
      </c>
      <c r="AE41" s="26">
        <v>0</v>
      </c>
      <c r="AF41" s="30">
        <f t="shared" si="4"/>
        <v>0</v>
      </c>
      <c r="AG41" s="29">
        <f t="shared" si="5"/>
        <v>0</v>
      </c>
      <c r="AH41" s="29">
        <f t="shared" si="6"/>
        <v>0</v>
      </c>
      <c r="AI41" s="29">
        <f t="shared" si="7"/>
        <v>0</v>
      </c>
      <c r="AJ41" s="29">
        <f t="shared" si="8"/>
        <v>0</v>
      </c>
      <c r="AK41" s="26">
        <f t="shared" si="9"/>
        <v>0</v>
      </c>
      <c r="AL41" s="26">
        <f t="shared" si="10"/>
        <v>0</v>
      </c>
    </row>
    <row r="42" spans="1:38" ht="141.75" x14ac:dyDescent="0.25">
      <c r="A42" s="7" t="s">
        <v>92</v>
      </c>
      <c r="B42" s="7" t="s">
        <v>89</v>
      </c>
      <c r="C42" s="7" t="s">
        <v>57</v>
      </c>
      <c r="D42" s="27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0">
        <v>0</v>
      </c>
      <c r="AA42" s="20">
        <v>0</v>
      </c>
      <c r="AB42" s="20">
        <v>0</v>
      </c>
      <c r="AC42" s="20">
        <v>0</v>
      </c>
      <c r="AD42" s="21">
        <v>0</v>
      </c>
      <c r="AE42" s="26">
        <v>0</v>
      </c>
      <c r="AF42" s="30">
        <f t="shared" si="4"/>
        <v>0</v>
      </c>
      <c r="AG42" s="29">
        <f t="shared" si="5"/>
        <v>0</v>
      </c>
      <c r="AH42" s="29">
        <f t="shared" si="6"/>
        <v>0</v>
      </c>
      <c r="AI42" s="29">
        <f t="shared" si="7"/>
        <v>0</v>
      </c>
      <c r="AJ42" s="29">
        <f t="shared" si="8"/>
        <v>0</v>
      </c>
      <c r="AK42" s="26">
        <f t="shared" si="9"/>
        <v>0</v>
      </c>
      <c r="AL42" s="26">
        <f t="shared" si="10"/>
        <v>0</v>
      </c>
    </row>
    <row r="43" spans="1:38" ht="126" x14ac:dyDescent="0.25">
      <c r="A43" s="7" t="s">
        <v>92</v>
      </c>
      <c r="B43" s="7" t="s">
        <v>90</v>
      </c>
      <c r="C43" s="7" t="s">
        <v>57</v>
      </c>
      <c r="D43" s="27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0">
        <v>0</v>
      </c>
      <c r="AA43" s="20">
        <v>0</v>
      </c>
      <c r="AB43" s="20">
        <v>0</v>
      </c>
      <c r="AC43" s="20">
        <v>0</v>
      </c>
      <c r="AD43" s="21">
        <v>0</v>
      </c>
      <c r="AE43" s="26">
        <v>0</v>
      </c>
      <c r="AF43" s="30">
        <f t="shared" si="4"/>
        <v>0</v>
      </c>
      <c r="AG43" s="29">
        <f t="shared" si="5"/>
        <v>0</v>
      </c>
      <c r="AH43" s="29">
        <f t="shared" si="6"/>
        <v>0</v>
      </c>
      <c r="AI43" s="29">
        <f t="shared" si="7"/>
        <v>0</v>
      </c>
      <c r="AJ43" s="29">
        <f t="shared" si="8"/>
        <v>0</v>
      </c>
      <c r="AK43" s="26">
        <f t="shared" si="9"/>
        <v>0</v>
      </c>
      <c r="AL43" s="26">
        <f t="shared" si="10"/>
        <v>0</v>
      </c>
    </row>
    <row r="44" spans="1:38" ht="126" x14ac:dyDescent="0.25">
      <c r="A44" s="7" t="s">
        <v>92</v>
      </c>
      <c r="B44" s="7" t="s">
        <v>93</v>
      </c>
      <c r="C44" s="7" t="s">
        <v>57</v>
      </c>
      <c r="D44" s="27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0">
        <v>0</v>
      </c>
      <c r="AA44" s="20">
        <v>0</v>
      </c>
      <c r="AB44" s="20">
        <v>0</v>
      </c>
      <c r="AC44" s="20">
        <v>0</v>
      </c>
      <c r="AD44" s="21">
        <v>0</v>
      </c>
      <c r="AE44" s="26">
        <v>0</v>
      </c>
      <c r="AF44" s="30">
        <f t="shared" si="4"/>
        <v>0</v>
      </c>
      <c r="AG44" s="29">
        <f t="shared" si="5"/>
        <v>0</v>
      </c>
      <c r="AH44" s="29">
        <f t="shared" si="6"/>
        <v>0</v>
      </c>
      <c r="AI44" s="29">
        <f t="shared" si="7"/>
        <v>0</v>
      </c>
      <c r="AJ44" s="29">
        <f t="shared" si="8"/>
        <v>0</v>
      </c>
      <c r="AK44" s="26">
        <f t="shared" si="9"/>
        <v>0</v>
      </c>
      <c r="AL44" s="26">
        <f t="shared" si="10"/>
        <v>0</v>
      </c>
    </row>
    <row r="45" spans="1:38" ht="110.25" x14ac:dyDescent="0.25">
      <c r="A45" s="7" t="s">
        <v>94</v>
      </c>
      <c r="B45" s="7" t="s">
        <v>95</v>
      </c>
      <c r="C45" s="7" t="s">
        <v>57</v>
      </c>
      <c r="D45" s="27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0">
        <v>0</v>
      </c>
      <c r="AA45" s="20">
        <v>0</v>
      </c>
      <c r="AB45" s="20">
        <v>0</v>
      </c>
      <c r="AC45" s="20">
        <v>0</v>
      </c>
      <c r="AD45" s="21">
        <v>0</v>
      </c>
      <c r="AE45" s="26">
        <v>0</v>
      </c>
      <c r="AF45" s="30">
        <f t="shared" si="4"/>
        <v>0</v>
      </c>
      <c r="AG45" s="29">
        <f t="shared" si="5"/>
        <v>0</v>
      </c>
      <c r="AH45" s="29">
        <f t="shared" si="6"/>
        <v>0</v>
      </c>
      <c r="AI45" s="29">
        <f t="shared" si="7"/>
        <v>0</v>
      </c>
      <c r="AJ45" s="29">
        <f t="shared" si="8"/>
        <v>0</v>
      </c>
      <c r="AK45" s="26">
        <f t="shared" si="9"/>
        <v>0</v>
      </c>
      <c r="AL45" s="26">
        <f t="shared" si="10"/>
        <v>0</v>
      </c>
    </row>
    <row r="46" spans="1:38" ht="94.5" x14ac:dyDescent="0.25">
      <c r="A46" s="7" t="s">
        <v>96</v>
      </c>
      <c r="B46" s="7" t="s">
        <v>97</v>
      </c>
      <c r="C46" s="7" t="s">
        <v>57</v>
      </c>
      <c r="D46" s="27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0">
        <v>0</v>
      </c>
      <c r="AA46" s="20">
        <v>0</v>
      </c>
      <c r="AB46" s="20">
        <v>0</v>
      </c>
      <c r="AC46" s="20">
        <v>0</v>
      </c>
      <c r="AD46" s="21">
        <v>0</v>
      </c>
      <c r="AE46" s="26">
        <v>0</v>
      </c>
      <c r="AF46" s="30">
        <f t="shared" si="4"/>
        <v>0</v>
      </c>
      <c r="AG46" s="29">
        <f t="shared" si="5"/>
        <v>0</v>
      </c>
      <c r="AH46" s="29">
        <f t="shared" si="6"/>
        <v>0</v>
      </c>
      <c r="AI46" s="29">
        <f t="shared" si="7"/>
        <v>0</v>
      </c>
      <c r="AJ46" s="29">
        <f t="shared" si="8"/>
        <v>0</v>
      </c>
      <c r="AK46" s="26">
        <f t="shared" si="9"/>
        <v>0</v>
      </c>
      <c r="AL46" s="26">
        <f t="shared" si="10"/>
        <v>0</v>
      </c>
    </row>
    <row r="47" spans="1:38" ht="110.25" x14ac:dyDescent="0.25">
      <c r="A47" s="7" t="s">
        <v>98</v>
      </c>
      <c r="B47" s="7" t="s">
        <v>99</v>
      </c>
      <c r="C47" s="7" t="s">
        <v>57</v>
      </c>
      <c r="D47" s="27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0">
        <v>0</v>
      </c>
      <c r="AA47" s="20">
        <v>0</v>
      </c>
      <c r="AB47" s="20">
        <v>0</v>
      </c>
      <c r="AC47" s="20">
        <v>0</v>
      </c>
      <c r="AD47" s="21">
        <v>0</v>
      </c>
      <c r="AE47" s="26">
        <v>0</v>
      </c>
      <c r="AF47" s="31">
        <f t="shared" si="4"/>
        <v>0</v>
      </c>
      <c r="AG47" s="29">
        <f t="shared" si="5"/>
        <v>0</v>
      </c>
      <c r="AH47" s="29">
        <f t="shared" si="6"/>
        <v>0</v>
      </c>
      <c r="AI47" s="29">
        <f t="shared" si="7"/>
        <v>0</v>
      </c>
      <c r="AJ47" s="29">
        <f t="shared" si="8"/>
        <v>0</v>
      </c>
      <c r="AK47" s="26">
        <f t="shared" si="9"/>
        <v>0</v>
      </c>
      <c r="AL47" s="26">
        <f t="shared" si="10"/>
        <v>0</v>
      </c>
    </row>
    <row r="48" spans="1:38" ht="47.25" x14ac:dyDescent="0.25">
      <c r="A48" s="7" t="s">
        <v>100</v>
      </c>
      <c r="B48" s="7" t="s">
        <v>101</v>
      </c>
      <c r="C48" s="7" t="s">
        <v>57</v>
      </c>
      <c r="D48" s="27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0">
        <f>Z49+Z83+Z95</f>
        <v>420.44280165317497</v>
      </c>
      <c r="AA48" s="20">
        <f>AA49+AA83+AA95</f>
        <v>15.505000000000003</v>
      </c>
      <c r="AB48" s="20">
        <f>AB49+AB83+AB95</f>
        <v>0</v>
      </c>
      <c r="AC48" s="20">
        <f>AC49+AC83+AC95</f>
        <v>7.0960829757704484</v>
      </c>
      <c r="AD48" s="21">
        <f>AD49+AD83+AD95</f>
        <v>0</v>
      </c>
      <c r="AE48" s="26">
        <f>AE49+AE83+AE95</f>
        <v>24</v>
      </c>
      <c r="AF48" s="31">
        <f t="shared" si="4"/>
        <v>0</v>
      </c>
      <c r="AG48" s="29">
        <f t="shared" si="5"/>
        <v>420.44280165317497</v>
      </c>
      <c r="AH48" s="29">
        <f t="shared" si="6"/>
        <v>15.505000000000003</v>
      </c>
      <c r="AI48" s="29">
        <f t="shared" si="7"/>
        <v>0</v>
      </c>
      <c r="AJ48" s="29">
        <f t="shared" si="8"/>
        <v>7.0960829757704484</v>
      </c>
      <c r="AK48" s="26">
        <f t="shared" si="9"/>
        <v>0</v>
      </c>
      <c r="AL48" s="26">
        <f t="shared" si="10"/>
        <v>24</v>
      </c>
    </row>
    <row r="49" spans="1:38" ht="78.75" x14ac:dyDescent="0.25">
      <c r="A49" s="7" t="s">
        <v>102</v>
      </c>
      <c r="B49" s="7" t="s">
        <v>103</v>
      </c>
      <c r="C49" s="7" t="s">
        <v>57</v>
      </c>
      <c r="D49" s="27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0">
        <f>Z51</f>
        <v>342.61971771562497</v>
      </c>
      <c r="AA49" s="20">
        <f t="shared" ref="AA49:AE49" si="18">AA51</f>
        <v>15.505000000000003</v>
      </c>
      <c r="AB49" s="20">
        <f t="shared" si="18"/>
        <v>0</v>
      </c>
      <c r="AC49" s="20">
        <f t="shared" si="18"/>
        <v>0</v>
      </c>
      <c r="AD49" s="21">
        <f t="shared" si="18"/>
        <v>0</v>
      </c>
      <c r="AE49" s="26">
        <f t="shared" si="18"/>
        <v>24</v>
      </c>
      <c r="AF49" s="31">
        <f t="shared" si="4"/>
        <v>0</v>
      </c>
      <c r="AG49" s="29">
        <f t="shared" si="5"/>
        <v>342.61971771562497</v>
      </c>
      <c r="AH49" s="29">
        <f t="shared" si="6"/>
        <v>15.505000000000003</v>
      </c>
      <c r="AI49" s="29">
        <f t="shared" si="7"/>
        <v>0</v>
      </c>
      <c r="AJ49" s="29">
        <f t="shared" si="8"/>
        <v>0</v>
      </c>
      <c r="AK49" s="26">
        <f t="shared" si="9"/>
        <v>0</v>
      </c>
      <c r="AL49" s="26">
        <f t="shared" si="10"/>
        <v>24</v>
      </c>
    </row>
    <row r="50" spans="1:38" ht="47.25" x14ac:dyDescent="0.25">
      <c r="A50" s="7" t="s">
        <v>104</v>
      </c>
      <c r="B50" s="7" t="s">
        <v>105</v>
      </c>
      <c r="C50" s="7" t="s">
        <v>57</v>
      </c>
      <c r="D50" s="27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0">
        <v>0</v>
      </c>
      <c r="AA50" s="20">
        <v>0</v>
      </c>
      <c r="AB50" s="20">
        <v>0</v>
      </c>
      <c r="AC50" s="20">
        <v>0</v>
      </c>
      <c r="AD50" s="21">
        <v>0</v>
      </c>
      <c r="AE50" s="26">
        <v>0</v>
      </c>
      <c r="AF50" s="31">
        <f t="shared" si="4"/>
        <v>0</v>
      </c>
      <c r="AG50" s="29">
        <f t="shared" si="5"/>
        <v>0</v>
      </c>
      <c r="AH50" s="29">
        <f t="shared" si="6"/>
        <v>0</v>
      </c>
      <c r="AI50" s="29">
        <f t="shared" si="7"/>
        <v>0</v>
      </c>
      <c r="AJ50" s="29">
        <f t="shared" si="8"/>
        <v>0</v>
      </c>
      <c r="AK50" s="26">
        <f t="shared" si="9"/>
        <v>0</v>
      </c>
      <c r="AL50" s="26">
        <f t="shared" si="10"/>
        <v>0</v>
      </c>
    </row>
    <row r="51" spans="1:38" ht="78.75" x14ac:dyDescent="0.25">
      <c r="A51" s="7" t="s">
        <v>106</v>
      </c>
      <c r="B51" s="7" t="s">
        <v>107</v>
      </c>
      <c r="C51" s="7" t="s">
        <v>57</v>
      </c>
      <c r="D51" s="27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0">
        <f>Z52</f>
        <v>342.61971771562497</v>
      </c>
      <c r="AA51" s="20">
        <f t="shared" ref="AA51:AE51" si="19">AA52</f>
        <v>15.505000000000003</v>
      </c>
      <c r="AB51" s="20">
        <f t="shared" si="19"/>
        <v>0</v>
      </c>
      <c r="AC51" s="20">
        <f t="shared" si="19"/>
        <v>0</v>
      </c>
      <c r="AD51" s="21">
        <f t="shared" si="19"/>
        <v>0</v>
      </c>
      <c r="AE51" s="26">
        <f t="shared" si="19"/>
        <v>24</v>
      </c>
      <c r="AF51" s="31">
        <f t="shared" si="4"/>
        <v>0</v>
      </c>
      <c r="AG51" s="29">
        <f t="shared" si="5"/>
        <v>342.61971771562497</v>
      </c>
      <c r="AH51" s="29">
        <f t="shared" si="6"/>
        <v>15.505000000000003</v>
      </c>
      <c r="AI51" s="29">
        <f t="shared" si="7"/>
        <v>0</v>
      </c>
      <c r="AJ51" s="29">
        <f t="shared" si="8"/>
        <v>0</v>
      </c>
      <c r="AK51" s="26">
        <f t="shared" si="9"/>
        <v>0</v>
      </c>
      <c r="AL51" s="26">
        <f t="shared" si="10"/>
        <v>24</v>
      </c>
    </row>
    <row r="52" spans="1:38" ht="47.25" x14ac:dyDescent="0.25">
      <c r="A52" s="7" t="s">
        <v>106</v>
      </c>
      <c r="B52" s="7" t="s">
        <v>152</v>
      </c>
      <c r="C52" s="7" t="s">
        <v>57</v>
      </c>
      <c r="D52" s="27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0">
        <f>SUM(Z53:Z82)</f>
        <v>342.61971771562497</v>
      </c>
      <c r="AA52" s="20">
        <f t="shared" ref="AA52:AE52" si="20">SUM(AA53:AA82)</f>
        <v>15.505000000000003</v>
      </c>
      <c r="AB52" s="20">
        <f t="shared" si="20"/>
        <v>0</v>
      </c>
      <c r="AC52" s="20">
        <f t="shared" si="20"/>
        <v>0</v>
      </c>
      <c r="AD52" s="21">
        <f t="shared" si="20"/>
        <v>0</v>
      </c>
      <c r="AE52" s="26">
        <f t="shared" si="20"/>
        <v>24</v>
      </c>
      <c r="AF52" s="31">
        <f t="shared" si="4"/>
        <v>0</v>
      </c>
      <c r="AG52" s="29">
        <f t="shared" si="5"/>
        <v>342.61971771562497</v>
      </c>
      <c r="AH52" s="29">
        <f t="shared" si="6"/>
        <v>15.505000000000003</v>
      </c>
      <c r="AI52" s="29">
        <f t="shared" si="7"/>
        <v>0</v>
      </c>
      <c r="AJ52" s="29">
        <f t="shared" si="8"/>
        <v>0</v>
      </c>
      <c r="AK52" s="26">
        <f t="shared" si="9"/>
        <v>0</v>
      </c>
      <c r="AL52" s="26">
        <f t="shared" si="10"/>
        <v>24</v>
      </c>
    </row>
    <row r="53" spans="1:38" ht="31.5" x14ac:dyDescent="0.25">
      <c r="A53" s="7" t="s">
        <v>106</v>
      </c>
      <c r="B53" s="7" t="s">
        <v>281</v>
      </c>
      <c r="C53" s="7" t="s">
        <v>249</v>
      </c>
      <c r="D53" s="27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0">
        <v>14.236276359374999</v>
      </c>
      <c r="AA53" s="20">
        <v>0.5</v>
      </c>
      <c r="AB53" s="20">
        <v>0</v>
      </c>
      <c r="AC53" s="20">
        <v>0</v>
      </c>
      <c r="AD53" s="21">
        <v>0</v>
      </c>
      <c r="AE53" s="26">
        <v>1</v>
      </c>
      <c r="AF53" s="31">
        <f t="shared" si="4"/>
        <v>0</v>
      </c>
      <c r="AG53" s="29">
        <f t="shared" si="5"/>
        <v>14.236276359374999</v>
      </c>
      <c r="AH53" s="29">
        <f t="shared" si="6"/>
        <v>0.5</v>
      </c>
      <c r="AI53" s="29">
        <f t="shared" si="7"/>
        <v>0</v>
      </c>
      <c r="AJ53" s="29">
        <f t="shared" si="8"/>
        <v>0</v>
      </c>
      <c r="AK53" s="26">
        <f t="shared" si="9"/>
        <v>0</v>
      </c>
      <c r="AL53" s="26">
        <f t="shared" si="10"/>
        <v>1</v>
      </c>
    </row>
    <row r="54" spans="1:38" ht="31.5" x14ac:dyDescent="0.25">
      <c r="A54" s="7" t="s">
        <v>106</v>
      </c>
      <c r="B54" s="7" t="s">
        <v>176</v>
      </c>
      <c r="C54" s="7" t="s">
        <v>177</v>
      </c>
      <c r="D54" s="27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0">
        <v>40.810658896874997</v>
      </c>
      <c r="AA54" s="20">
        <v>1.26</v>
      </c>
      <c r="AB54" s="20">
        <v>0</v>
      </c>
      <c r="AC54" s="20">
        <v>0</v>
      </c>
      <c r="AD54" s="21">
        <v>0</v>
      </c>
      <c r="AE54" s="26">
        <v>1</v>
      </c>
      <c r="AF54" s="31">
        <f t="shared" si="4"/>
        <v>0</v>
      </c>
      <c r="AG54" s="29">
        <f t="shared" si="5"/>
        <v>40.810658896874997</v>
      </c>
      <c r="AH54" s="29">
        <f t="shared" si="6"/>
        <v>1.26</v>
      </c>
      <c r="AI54" s="29">
        <f t="shared" si="7"/>
        <v>0</v>
      </c>
      <c r="AJ54" s="29">
        <f t="shared" si="8"/>
        <v>0</v>
      </c>
      <c r="AK54" s="26">
        <f t="shared" si="9"/>
        <v>0</v>
      </c>
      <c r="AL54" s="26">
        <f t="shared" si="10"/>
        <v>1</v>
      </c>
    </row>
    <row r="55" spans="1:38" ht="31.5" x14ac:dyDescent="0.25">
      <c r="A55" s="7" t="s">
        <v>106</v>
      </c>
      <c r="B55" s="7" t="s">
        <v>250</v>
      </c>
      <c r="C55" s="7" t="s">
        <v>251</v>
      </c>
      <c r="D55" s="27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0">
        <v>9.4908509062499977</v>
      </c>
      <c r="AA55" s="20">
        <v>0.4</v>
      </c>
      <c r="AB55" s="20">
        <v>0</v>
      </c>
      <c r="AC55" s="20">
        <v>0</v>
      </c>
      <c r="AD55" s="21">
        <v>0</v>
      </c>
      <c r="AE55" s="26">
        <v>1</v>
      </c>
      <c r="AF55" s="31">
        <f t="shared" ref="AF55:AF56" si="21">D55+K55+R55+Y55</f>
        <v>0</v>
      </c>
      <c r="AG55" s="29">
        <f t="shared" ref="AG55:AG56" si="22">E55+L55+S55+Z55</f>
        <v>9.4908509062499977</v>
      </c>
      <c r="AH55" s="29">
        <f t="shared" ref="AH55:AH56" si="23">F55+M55+T55+AA55</f>
        <v>0.4</v>
      </c>
      <c r="AI55" s="29">
        <f t="shared" ref="AI55:AI56" si="24">G55+N55+U55+AB55</f>
        <v>0</v>
      </c>
      <c r="AJ55" s="29">
        <f t="shared" ref="AJ55:AJ56" si="25">H55+O55+V55+AC55</f>
        <v>0</v>
      </c>
      <c r="AK55" s="26">
        <f t="shared" ref="AK55:AK56" si="26">I55+P55+W55+AD55</f>
        <v>0</v>
      </c>
      <c r="AL55" s="26">
        <f t="shared" ref="AL55:AL56" si="27">J55+Q55+X55+AE55</f>
        <v>1</v>
      </c>
    </row>
    <row r="56" spans="1:38" ht="31.5" x14ac:dyDescent="0.25">
      <c r="A56" s="7" t="s">
        <v>106</v>
      </c>
      <c r="B56" s="7" t="s">
        <v>282</v>
      </c>
      <c r="C56" s="7" t="s">
        <v>252</v>
      </c>
      <c r="D56" s="27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0">
        <v>9.4908509062499977</v>
      </c>
      <c r="AA56" s="20">
        <v>0.51500000000000001</v>
      </c>
      <c r="AB56" s="20">
        <v>0</v>
      </c>
      <c r="AC56" s="20">
        <v>0</v>
      </c>
      <c r="AD56" s="21">
        <v>0</v>
      </c>
      <c r="AE56" s="26">
        <v>1</v>
      </c>
      <c r="AF56" s="31">
        <f t="shared" si="21"/>
        <v>0</v>
      </c>
      <c r="AG56" s="29">
        <f t="shared" si="22"/>
        <v>9.4908509062499977</v>
      </c>
      <c r="AH56" s="29">
        <f t="shared" si="23"/>
        <v>0.51500000000000001</v>
      </c>
      <c r="AI56" s="29">
        <f t="shared" si="24"/>
        <v>0</v>
      </c>
      <c r="AJ56" s="29">
        <f t="shared" si="25"/>
        <v>0</v>
      </c>
      <c r="AK56" s="26">
        <f t="shared" si="26"/>
        <v>0</v>
      </c>
      <c r="AL56" s="26">
        <f t="shared" si="27"/>
        <v>1</v>
      </c>
    </row>
    <row r="57" spans="1:38" ht="47.25" x14ac:dyDescent="0.25">
      <c r="A57" s="7" t="s">
        <v>106</v>
      </c>
      <c r="B57" s="7" t="s">
        <v>283</v>
      </c>
      <c r="C57" s="7" t="s">
        <v>253</v>
      </c>
      <c r="D57" s="27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0">
        <v>14.236276359374999</v>
      </c>
      <c r="AA57" s="20">
        <v>0.5</v>
      </c>
      <c r="AB57" s="20">
        <v>0</v>
      </c>
      <c r="AC57" s="20">
        <v>0</v>
      </c>
      <c r="AD57" s="21">
        <v>0</v>
      </c>
      <c r="AE57" s="26">
        <v>1</v>
      </c>
      <c r="AF57" s="31">
        <f t="shared" ref="AF57:AF58" si="28">D57+K57+R57+Y57</f>
        <v>0</v>
      </c>
      <c r="AG57" s="29">
        <f t="shared" ref="AG57:AG58" si="29">E57+L57+S57+Z57</f>
        <v>14.236276359374999</v>
      </c>
      <c r="AH57" s="29">
        <f t="shared" ref="AH57:AH58" si="30">F57+M57+T57+AA57</f>
        <v>0.5</v>
      </c>
      <c r="AI57" s="29">
        <f t="shared" ref="AI57:AI58" si="31">G57+N57+U57+AB57</f>
        <v>0</v>
      </c>
      <c r="AJ57" s="29">
        <f t="shared" ref="AJ57:AJ58" si="32">H57+O57+V57+AC57</f>
        <v>0</v>
      </c>
      <c r="AK57" s="26">
        <f t="shared" ref="AK57:AK58" si="33">I57+P57+W57+AD57</f>
        <v>0</v>
      </c>
      <c r="AL57" s="26">
        <f t="shared" ref="AL57:AL58" si="34">J57+Q57+X57+AE57</f>
        <v>1</v>
      </c>
    </row>
    <row r="58" spans="1:38" ht="31.5" x14ac:dyDescent="0.25">
      <c r="A58" s="7" t="s">
        <v>106</v>
      </c>
      <c r="B58" s="7" t="s">
        <v>284</v>
      </c>
      <c r="C58" s="7" t="s">
        <v>254</v>
      </c>
      <c r="D58" s="27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0">
        <v>14.236276359374999</v>
      </c>
      <c r="AA58" s="20">
        <v>0.8</v>
      </c>
      <c r="AB58" s="20">
        <v>0</v>
      </c>
      <c r="AC58" s="20">
        <v>0</v>
      </c>
      <c r="AD58" s="21">
        <v>0</v>
      </c>
      <c r="AE58" s="26">
        <v>1</v>
      </c>
      <c r="AF58" s="31">
        <f t="shared" si="28"/>
        <v>0</v>
      </c>
      <c r="AG58" s="29">
        <f t="shared" si="29"/>
        <v>14.236276359374999</v>
      </c>
      <c r="AH58" s="29">
        <f t="shared" si="30"/>
        <v>0.8</v>
      </c>
      <c r="AI58" s="29">
        <f t="shared" si="31"/>
        <v>0</v>
      </c>
      <c r="AJ58" s="29">
        <f t="shared" si="32"/>
        <v>0</v>
      </c>
      <c r="AK58" s="26">
        <f t="shared" si="33"/>
        <v>0</v>
      </c>
      <c r="AL58" s="26">
        <f t="shared" si="34"/>
        <v>1</v>
      </c>
    </row>
    <row r="59" spans="1:38" ht="31.5" x14ac:dyDescent="0.25">
      <c r="A59" s="7" t="s">
        <v>106</v>
      </c>
      <c r="B59" s="7" t="s">
        <v>285</v>
      </c>
      <c r="C59" s="7" t="s">
        <v>255</v>
      </c>
      <c r="D59" s="27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0">
        <v>9.4908509062499977</v>
      </c>
      <c r="AA59" s="20">
        <v>0.4</v>
      </c>
      <c r="AB59" s="20">
        <v>0</v>
      </c>
      <c r="AC59" s="20">
        <v>0</v>
      </c>
      <c r="AD59" s="21">
        <v>0</v>
      </c>
      <c r="AE59" s="26">
        <v>1</v>
      </c>
      <c r="AF59" s="31">
        <f t="shared" ref="AF59:AF62" si="35">D59+K59+R59+Y59</f>
        <v>0</v>
      </c>
      <c r="AG59" s="29">
        <f t="shared" ref="AG59:AG62" si="36">E59+L59+S59+Z59</f>
        <v>9.4908509062499977</v>
      </c>
      <c r="AH59" s="29">
        <f t="shared" ref="AH59:AH62" si="37">F59+M59+T59+AA59</f>
        <v>0.4</v>
      </c>
      <c r="AI59" s="29">
        <f t="shared" ref="AI59:AI62" si="38">G59+N59+U59+AB59</f>
        <v>0</v>
      </c>
      <c r="AJ59" s="29">
        <f t="shared" ref="AJ59:AJ62" si="39">H59+O59+V59+AC59</f>
        <v>0</v>
      </c>
      <c r="AK59" s="26">
        <f t="shared" ref="AK59:AK62" si="40">I59+P59+W59+AD59</f>
        <v>0</v>
      </c>
      <c r="AL59" s="26">
        <f t="shared" ref="AL59:AL62" si="41">J59+Q59+X59+AE59</f>
        <v>1</v>
      </c>
    </row>
    <row r="60" spans="1:38" ht="31.5" x14ac:dyDescent="0.25">
      <c r="A60" s="7" t="s">
        <v>106</v>
      </c>
      <c r="B60" s="7" t="s">
        <v>256</v>
      </c>
      <c r="C60" s="7" t="s">
        <v>257</v>
      </c>
      <c r="D60" s="27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0">
        <v>14.236276359374999</v>
      </c>
      <c r="AA60" s="20">
        <v>1.26</v>
      </c>
      <c r="AB60" s="20">
        <v>0</v>
      </c>
      <c r="AC60" s="20">
        <v>0</v>
      </c>
      <c r="AD60" s="21">
        <v>0</v>
      </c>
      <c r="AE60" s="26">
        <v>1</v>
      </c>
      <c r="AF60" s="31">
        <f t="shared" si="35"/>
        <v>0</v>
      </c>
      <c r="AG60" s="29">
        <f t="shared" si="36"/>
        <v>14.236276359374999</v>
      </c>
      <c r="AH60" s="29">
        <f t="shared" si="37"/>
        <v>1.26</v>
      </c>
      <c r="AI60" s="29">
        <f t="shared" si="38"/>
        <v>0</v>
      </c>
      <c r="AJ60" s="29">
        <f t="shared" si="39"/>
        <v>0</v>
      </c>
      <c r="AK60" s="26">
        <f t="shared" si="40"/>
        <v>0</v>
      </c>
      <c r="AL60" s="26">
        <f t="shared" si="41"/>
        <v>1</v>
      </c>
    </row>
    <row r="61" spans="1:38" ht="31.5" x14ac:dyDescent="0.25">
      <c r="A61" s="7" t="s">
        <v>106</v>
      </c>
      <c r="B61" s="7" t="s">
        <v>258</v>
      </c>
      <c r="C61" s="7" t="s">
        <v>259</v>
      </c>
      <c r="D61" s="27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0">
        <v>14.236276359374999</v>
      </c>
      <c r="AA61" s="20">
        <v>0.65</v>
      </c>
      <c r="AB61" s="20">
        <v>0</v>
      </c>
      <c r="AC61" s="20">
        <v>0</v>
      </c>
      <c r="AD61" s="21">
        <v>0</v>
      </c>
      <c r="AE61" s="26">
        <v>1</v>
      </c>
      <c r="AF61" s="31">
        <f t="shared" si="35"/>
        <v>0</v>
      </c>
      <c r="AG61" s="29">
        <f t="shared" si="36"/>
        <v>14.236276359374999</v>
      </c>
      <c r="AH61" s="29">
        <f t="shared" si="37"/>
        <v>0.65</v>
      </c>
      <c r="AI61" s="29">
        <f t="shared" si="38"/>
        <v>0</v>
      </c>
      <c r="AJ61" s="29">
        <f t="shared" si="39"/>
        <v>0</v>
      </c>
      <c r="AK61" s="26">
        <f t="shared" si="40"/>
        <v>0</v>
      </c>
      <c r="AL61" s="26">
        <f t="shared" si="41"/>
        <v>1</v>
      </c>
    </row>
    <row r="62" spans="1:38" ht="31.5" x14ac:dyDescent="0.25">
      <c r="A62" s="7" t="s">
        <v>106</v>
      </c>
      <c r="B62" s="7" t="s">
        <v>260</v>
      </c>
      <c r="C62" s="7" t="s">
        <v>261</v>
      </c>
      <c r="D62" s="27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0">
        <v>9.4908509062499977</v>
      </c>
      <c r="AA62" s="20">
        <v>0.4</v>
      </c>
      <c r="AB62" s="20">
        <v>0</v>
      </c>
      <c r="AC62" s="20">
        <v>0</v>
      </c>
      <c r="AD62" s="21">
        <v>0</v>
      </c>
      <c r="AE62" s="26">
        <v>1</v>
      </c>
      <c r="AF62" s="31">
        <f t="shared" si="35"/>
        <v>0</v>
      </c>
      <c r="AG62" s="29">
        <f t="shared" si="36"/>
        <v>9.4908509062499977</v>
      </c>
      <c r="AH62" s="29">
        <f t="shared" si="37"/>
        <v>0.4</v>
      </c>
      <c r="AI62" s="29">
        <f t="shared" si="38"/>
        <v>0</v>
      </c>
      <c r="AJ62" s="29">
        <f t="shared" si="39"/>
        <v>0</v>
      </c>
      <c r="AK62" s="26">
        <f t="shared" si="40"/>
        <v>0</v>
      </c>
      <c r="AL62" s="26">
        <f t="shared" si="41"/>
        <v>1</v>
      </c>
    </row>
    <row r="63" spans="1:38" ht="47.25" x14ac:dyDescent="0.25">
      <c r="A63" s="7" t="s">
        <v>106</v>
      </c>
      <c r="B63" s="7" t="s">
        <v>262</v>
      </c>
      <c r="C63" s="7" t="s">
        <v>263</v>
      </c>
      <c r="D63" s="27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0">
        <v>14.236276359374999</v>
      </c>
      <c r="AA63" s="20">
        <v>0.4</v>
      </c>
      <c r="AB63" s="20">
        <v>0</v>
      </c>
      <c r="AC63" s="20">
        <v>0</v>
      </c>
      <c r="AD63" s="21">
        <v>0</v>
      </c>
      <c r="AE63" s="26">
        <v>1</v>
      </c>
      <c r="AF63" s="31">
        <f t="shared" ref="AF63:AF64" si="42">D63+K63+R63+Y63</f>
        <v>0</v>
      </c>
      <c r="AG63" s="29">
        <f t="shared" ref="AG63:AG64" si="43">E63+L63+S63+Z63</f>
        <v>14.236276359374999</v>
      </c>
      <c r="AH63" s="29">
        <f t="shared" ref="AH63:AH64" si="44">F63+M63+T63+AA63</f>
        <v>0.4</v>
      </c>
      <c r="AI63" s="29">
        <f t="shared" ref="AI63:AI64" si="45">G63+N63+U63+AB63</f>
        <v>0</v>
      </c>
      <c r="AJ63" s="29">
        <f t="shared" ref="AJ63:AJ64" si="46">H63+O63+V63+AC63</f>
        <v>0</v>
      </c>
      <c r="AK63" s="26">
        <f t="shared" ref="AK63:AK64" si="47">I63+P63+W63+AD63</f>
        <v>0</v>
      </c>
      <c r="AL63" s="26">
        <f t="shared" ref="AL63:AL64" si="48">J63+Q63+X63+AE63</f>
        <v>1</v>
      </c>
    </row>
    <row r="64" spans="1:38" ht="47.25" x14ac:dyDescent="0.25">
      <c r="A64" s="7" t="s">
        <v>106</v>
      </c>
      <c r="B64" s="7" t="s">
        <v>286</v>
      </c>
      <c r="C64" s="7" t="s">
        <v>264</v>
      </c>
      <c r="D64" s="27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0">
        <v>14.236276359374999</v>
      </c>
      <c r="AA64" s="20">
        <v>0.65</v>
      </c>
      <c r="AB64" s="20">
        <v>0</v>
      </c>
      <c r="AC64" s="20">
        <v>0</v>
      </c>
      <c r="AD64" s="21">
        <v>0</v>
      </c>
      <c r="AE64" s="26">
        <v>1</v>
      </c>
      <c r="AF64" s="31">
        <f t="shared" si="42"/>
        <v>0</v>
      </c>
      <c r="AG64" s="29">
        <f t="shared" si="43"/>
        <v>14.236276359374999</v>
      </c>
      <c r="AH64" s="29">
        <f t="shared" si="44"/>
        <v>0.65</v>
      </c>
      <c r="AI64" s="29">
        <f t="shared" si="45"/>
        <v>0</v>
      </c>
      <c r="AJ64" s="29">
        <f t="shared" si="46"/>
        <v>0</v>
      </c>
      <c r="AK64" s="26">
        <f t="shared" si="47"/>
        <v>0</v>
      </c>
      <c r="AL64" s="26">
        <f t="shared" si="48"/>
        <v>1</v>
      </c>
    </row>
    <row r="65" spans="1:38" ht="31.5" x14ac:dyDescent="0.25">
      <c r="A65" s="7" t="s">
        <v>106</v>
      </c>
      <c r="B65" s="7" t="s">
        <v>287</v>
      </c>
      <c r="C65" s="7" t="s">
        <v>178</v>
      </c>
      <c r="D65" s="27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0">
        <v>9.4908509062499977</v>
      </c>
      <c r="AA65" s="20">
        <v>0.4</v>
      </c>
      <c r="AB65" s="20">
        <v>0</v>
      </c>
      <c r="AC65" s="20">
        <v>0</v>
      </c>
      <c r="AD65" s="21">
        <v>0</v>
      </c>
      <c r="AE65" s="26">
        <v>1</v>
      </c>
      <c r="AF65" s="31">
        <f t="shared" ref="AF65" si="49">D65+K65+R65+Y65</f>
        <v>0</v>
      </c>
      <c r="AG65" s="29">
        <f t="shared" ref="AG65" si="50">E65+L65+S65+Z65</f>
        <v>9.4908509062499977</v>
      </c>
      <c r="AH65" s="29">
        <f t="shared" ref="AH65" si="51">F65+M65+T65+AA65</f>
        <v>0.4</v>
      </c>
      <c r="AI65" s="29">
        <f t="shared" ref="AI65" si="52">G65+N65+U65+AB65</f>
        <v>0</v>
      </c>
      <c r="AJ65" s="29">
        <f t="shared" ref="AJ65" si="53">H65+O65+V65+AC65</f>
        <v>0</v>
      </c>
      <c r="AK65" s="26">
        <f t="shared" ref="AK65" si="54">I65+P65+W65+AD65</f>
        <v>0</v>
      </c>
      <c r="AL65" s="26">
        <f t="shared" ref="AL65" si="55">J65+Q65+X65+AE65</f>
        <v>1</v>
      </c>
    </row>
    <row r="66" spans="1:38" ht="47.25" x14ac:dyDescent="0.25">
      <c r="A66" s="7" t="s">
        <v>106</v>
      </c>
      <c r="B66" s="7" t="s">
        <v>288</v>
      </c>
      <c r="C66" s="7" t="s">
        <v>179</v>
      </c>
      <c r="D66" s="27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0">
        <v>14.236276359374999</v>
      </c>
      <c r="AA66" s="20">
        <v>0.8</v>
      </c>
      <c r="AB66" s="20">
        <v>0</v>
      </c>
      <c r="AC66" s="20">
        <v>0</v>
      </c>
      <c r="AD66" s="21">
        <v>0</v>
      </c>
      <c r="AE66" s="26">
        <v>1</v>
      </c>
      <c r="AF66" s="31">
        <f t="shared" si="4"/>
        <v>0</v>
      </c>
      <c r="AG66" s="29">
        <f t="shared" si="5"/>
        <v>14.236276359374999</v>
      </c>
      <c r="AH66" s="29">
        <f t="shared" si="6"/>
        <v>0.8</v>
      </c>
      <c r="AI66" s="29">
        <f t="shared" si="7"/>
        <v>0</v>
      </c>
      <c r="AJ66" s="29">
        <f t="shared" si="8"/>
        <v>0</v>
      </c>
      <c r="AK66" s="26">
        <f t="shared" si="9"/>
        <v>0</v>
      </c>
      <c r="AL66" s="26">
        <f t="shared" si="10"/>
        <v>1</v>
      </c>
    </row>
    <row r="67" spans="1:38" ht="31.5" x14ac:dyDescent="0.25">
      <c r="A67" s="10" t="s">
        <v>106</v>
      </c>
      <c r="B67" s="10" t="s">
        <v>180</v>
      </c>
      <c r="C67" s="10" t="s">
        <v>181</v>
      </c>
      <c r="D67" s="27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0">
        <v>18.981701812499995</v>
      </c>
      <c r="AA67" s="20">
        <v>2</v>
      </c>
      <c r="AB67" s="20">
        <v>0</v>
      </c>
      <c r="AC67" s="20">
        <v>0</v>
      </c>
      <c r="AD67" s="21">
        <v>0</v>
      </c>
      <c r="AE67" s="26">
        <v>1</v>
      </c>
      <c r="AF67" s="31">
        <f t="shared" si="4"/>
        <v>0</v>
      </c>
      <c r="AG67" s="29">
        <f t="shared" si="5"/>
        <v>18.981701812499995</v>
      </c>
      <c r="AH67" s="29">
        <f t="shared" si="6"/>
        <v>2</v>
      </c>
      <c r="AI67" s="29">
        <f t="shared" si="7"/>
        <v>0</v>
      </c>
      <c r="AJ67" s="29">
        <f t="shared" si="8"/>
        <v>0</v>
      </c>
      <c r="AK67" s="26">
        <f t="shared" si="9"/>
        <v>0</v>
      </c>
      <c r="AL67" s="26">
        <f t="shared" si="10"/>
        <v>1</v>
      </c>
    </row>
    <row r="68" spans="1:38" ht="47.25" x14ac:dyDescent="0.25">
      <c r="A68" s="10" t="s">
        <v>106</v>
      </c>
      <c r="B68" s="10" t="s">
        <v>289</v>
      </c>
      <c r="C68" s="10" t="s">
        <v>182</v>
      </c>
      <c r="D68" s="27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0">
        <v>9.4908509062499977</v>
      </c>
      <c r="AA68" s="20">
        <v>0.5</v>
      </c>
      <c r="AB68" s="20">
        <v>0</v>
      </c>
      <c r="AC68" s="20">
        <v>0</v>
      </c>
      <c r="AD68" s="21">
        <v>0</v>
      </c>
      <c r="AE68" s="26">
        <v>1</v>
      </c>
      <c r="AF68" s="31">
        <f t="shared" si="4"/>
        <v>0</v>
      </c>
      <c r="AG68" s="29">
        <f t="shared" si="5"/>
        <v>9.4908509062499977</v>
      </c>
      <c r="AH68" s="29">
        <f t="shared" si="6"/>
        <v>0.5</v>
      </c>
      <c r="AI68" s="29">
        <f t="shared" si="7"/>
        <v>0</v>
      </c>
      <c r="AJ68" s="29">
        <f t="shared" si="8"/>
        <v>0</v>
      </c>
      <c r="AK68" s="26">
        <f t="shared" si="9"/>
        <v>0</v>
      </c>
      <c r="AL68" s="26">
        <f t="shared" si="10"/>
        <v>1</v>
      </c>
    </row>
    <row r="69" spans="1:38" ht="31.5" x14ac:dyDescent="0.25">
      <c r="A69" s="7" t="s">
        <v>106</v>
      </c>
      <c r="B69" s="7" t="s">
        <v>265</v>
      </c>
      <c r="C69" s="7" t="s">
        <v>266</v>
      </c>
      <c r="D69" s="27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0">
        <v>14.236276359374999</v>
      </c>
      <c r="AA69" s="20">
        <v>1.26</v>
      </c>
      <c r="AB69" s="20">
        <v>0</v>
      </c>
      <c r="AC69" s="20">
        <v>0</v>
      </c>
      <c r="AD69" s="21">
        <v>0</v>
      </c>
      <c r="AE69" s="26">
        <v>1</v>
      </c>
      <c r="AF69" s="31">
        <f t="shared" si="4"/>
        <v>0</v>
      </c>
      <c r="AG69" s="29">
        <f t="shared" si="5"/>
        <v>14.236276359374999</v>
      </c>
      <c r="AH69" s="29">
        <f t="shared" si="6"/>
        <v>1.26</v>
      </c>
      <c r="AI69" s="29">
        <f t="shared" si="7"/>
        <v>0</v>
      </c>
      <c r="AJ69" s="29">
        <f t="shared" si="8"/>
        <v>0</v>
      </c>
      <c r="AK69" s="26">
        <f t="shared" si="9"/>
        <v>0</v>
      </c>
      <c r="AL69" s="26">
        <f t="shared" si="10"/>
        <v>1</v>
      </c>
    </row>
    <row r="70" spans="1:38" ht="31.5" x14ac:dyDescent="0.25">
      <c r="A70" s="7" t="s">
        <v>106</v>
      </c>
      <c r="B70" s="7" t="s">
        <v>183</v>
      </c>
      <c r="C70" s="7" t="s">
        <v>184</v>
      </c>
      <c r="D70" s="27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0">
        <v>0</v>
      </c>
      <c r="AA70" s="20">
        <v>0</v>
      </c>
      <c r="AB70" s="20">
        <v>0</v>
      </c>
      <c r="AC70" s="20">
        <v>0</v>
      </c>
      <c r="AD70" s="21">
        <v>0</v>
      </c>
      <c r="AE70" s="26">
        <v>0</v>
      </c>
      <c r="AF70" s="30">
        <f t="shared" ref="AF70" si="56">D70+K70+R70+Y70</f>
        <v>0</v>
      </c>
      <c r="AG70" s="29">
        <f t="shared" ref="AG70" si="57">E70+L70+S70+Z70</f>
        <v>0</v>
      </c>
      <c r="AH70" s="29">
        <f t="shared" ref="AH70" si="58">F70+M70+T70+AA70</f>
        <v>0</v>
      </c>
      <c r="AI70" s="29">
        <f t="shared" ref="AI70" si="59">G70+N70+U70+AB70</f>
        <v>0</v>
      </c>
      <c r="AJ70" s="29">
        <f t="shared" ref="AJ70" si="60">H70+O70+V70+AC70</f>
        <v>0</v>
      </c>
      <c r="AK70" s="26">
        <f t="shared" ref="AK70" si="61">I70+P70+W70+AD70</f>
        <v>0</v>
      </c>
      <c r="AL70" s="26">
        <f t="shared" ref="AL70" si="62">J70+Q70+X70+AE70</f>
        <v>0</v>
      </c>
    </row>
    <row r="71" spans="1:38" ht="31.5" x14ac:dyDescent="0.25">
      <c r="A71" s="7" t="s">
        <v>106</v>
      </c>
      <c r="B71" s="7" t="s">
        <v>185</v>
      </c>
      <c r="C71" s="7" t="s">
        <v>186</v>
      </c>
      <c r="D71" s="27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0">
        <v>9.4908509062499977</v>
      </c>
      <c r="AA71" s="20">
        <v>0.4</v>
      </c>
      <c r="AB71" s="20">
        <v>0</v>
      </c>
      <c r="AC71" s="20">
        <v>0</v>
      </c>
      <c r="AD71" s="21">
        <v>0</v>
      </c>
      <c r="AE71" s="26">
        <v>1</v>
      </c>
      <c r="AF71" s="30">
        <f t="shared" si="4"/>
        <v>0</v>
      </c>
      <c r="AG71" s="29">
        <f t="shared" si="5"/>
        <v>9.4908509062499977</v>
      </c>
      <c r="AH71" s="29">
        <f t="shared" si="6"/>
        <v>0.4</v>
      </c>
      <c r="AI71" s="29">
        <f t="shared" si="7"/>
        <v>0</v>
      </c>
      <c r="AJ71" s="29">
        <f t="shared" si="8"/>
        <v>0</v>
      </c>
      <c r="AK71" s="26">
        <f t="shared" si="9"/>
        <v>0</v>
      </c>
      <c r="AL71" s="26">
        <f t="shared" si="10"/>
        <v>1</v>
      </c>
    </row>
    <row r="72" spans="1:38" ht="31.5" x14ac:dyDescent="0.25">
      <c r="A72" s="7" t="s">
        <v>106</v>
      </c>
      <c r="B72" s="7" t="s">
        <v>187</v>
      </c>
      <c r="C72" s="7" t="s">
        <v>188</v>
      </c>
      <c r="D72" s="27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0">
        <v>9.4908509062499977</v>
      </c>
      <c r="AA72" s="20">
        <v>0.4</v>
      </c>
      <c r="AB72" s="20">
        <v>0</v>
      </c>
      <c r="AC72" s="20">
        <v>0</v>
      </c>
      <c r="AD72" s="21">
        <v>0</v>
      </c>
      <c r="AE72" s="26">
        <v>1</v>
      </c>
      <c r="AF72" s="30">
        <f t="shared" ref="AF72" si="63">D72+K72+R72+Y72</f>
        <v>0</v>
      </c>
      <c r="AG72" s="29">
        <f t="shared" ref="AG72" si="64">E72+L72+S72+Z72</f>
        <v>9.4908509062499977</v>
      </c>
      <c r="AH72" s="29">
        <f t="shared" ref="AH72" si="65">F72+M72+T72+AA72</f>
        <v>0.4</v>
      </c>
      <c r="AI72" s="29">
        <f t="shared" ref="AI72" si="66">G72+N72+U72+AB72</f>
        <v>0</v>
      </c>
      <c r="AJ72" s="29">
        <f t="shared" ref="AJ72" si="67">H72+O72+V72+AC72</f>
        <v>0</v>
      </c>
      <c r="AK72" s="26">
        <f t="shared" ref="AK72" si="68">I72+P72+W72+AD72</f>
        <v>0</v>
      </c>
      <c r="AL72" s="26">
        <f t="shared" ref="AL72" si="69">J72+Q72+X72+AE72</f>
        <v>1</v>
      </c>
    </row>
    <row r="73" spans="1:38" ht="31.5" x14ac:dyDescent="0.25">
      <c r="A73" s="7" t="s">
        <v>106</v>
      </c>
      <c r="B73" s="7" t="s">
        <v>239</v>
      </c>
      <c r="C73" s="7" t="s">
        <v>240</v>
      </c>
      <c r="D73" s="27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0">
        <v>0</v>
      </c>
      <c r="AA73" s="20">
        <v>0</v>
      </c>
      <c r="AB73" s="20">
        <v>0</v>
      </c>
      <c r="AC73" s="20">
        <v>0</v>
      </c>
      <c r="AD73" s="21">
        <v>0</v>
      </c>
      <c r="AE73" s="26">
        <v>0</v>
      </c>
      <c r="AF73" s="30">
        <f t="shared" si="4"/>
        <v>0</v>
      </c>
      <c r="AG73" s="29">
        <f t="shared" si="5"/>
        <v>0</v>
      </c>
      <c r="AH73" s="29">
        <f t="shared" si="6"/>
        <v>0</v>
      </c>
      <c r="AI73" s="29">
        <f t="shared" si="7"/>
        <v>0</v>
      </c>
      <c r="AJ73" s="29">
        <f t="shared" si="8"/>
        <v>0</v>
      </c>
      <c r="AK73" s="26">
        <f t="shared" si="9"/>
        <v>0</v>
      </c>
      <c r="AL73" s="26">
        <f t="shared" si="10"/>
        <v>0</v>
      </c>
    </row>
    <row r="74" spans="1:38" ht="31.5" x14ac:dyDescent="0.25">
      <c r="A74" s="7" t="s">
        <v>106</v>
      </c>
      <c r="B74" s="7" t="s">
        <v>247</v>
      </c>
      <c r="C74" s="7" t="s">
        <v>248</v>
      </c>
      <c r="D74" s="27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0">
        <v>9.4908509062499977</v>
      </c>
      <c r="AA74" s="20">
        <v>1.26</v>
      </c>
      <c r="AB74" s="20">
        <v>0</v>
      </c>
      <c r="AC74" s="20">
        <v>0</v>
      </c>
      <c r="AD74" s="21">
        <v>0</v>
      </c>
      <c r="AE74" s="26">
        <v>1</v>
      </c>
      <c r="AF74" s="30">
        <f t="shared" si="4"/>
        <v>0</v>
      </c>
      <c r="AG74" s="29">
        <f t="shared" si="5"/>
        <v>9.4908509062499977</v>
      </c>
      <c r="AH74" s="29">
        <f t="shared" si="6"/>
        <v>1.26</v>
      </c>
      <c r="AI74" s="29">
        <f t="shared" si="7"/>
        <v>0</v>
      </c>
      <c r="AJ74" s="29">
        <f t="shared" si="8"/>
        <v>0</v>
      </c>
      <c r="AK74" s="26">
        <f t="shared" si="9"/>
        <v>0</v>
      </c>
      <c r="AL74" s="26">
        <f t="shared" si="10"/>
        <v>1</v>
      </c>
    </row>
    <row r="75" spans="1:38" ht="31.5" x14ac:dyDescent="0.25">
      <c r="A75" s="7" t="s">
        <v>106</v>
      </c>
      <c r="B75" s="7" t="s">
        <v>189</v>
      </c>
      <c r="C75" s="7" t="s">
        <v>190</v>
      </c>
      <c r="D75" s="27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0">
        <v>0</v>
      </c>
      <c r="AA75" s="20">
        <v>0</v>
      </c>
      <c r="AB75" s="20">
        <v>0</v>
      </c>
      <c r="AC75" s="20">
        <v>0</v>
      </c>
      <c r="AD75" s="21">
        <v>0</v>
      </c>
      <c r="AE75" s="26">
        <v>0</v>
      </c>
      <c r="AF75" s="30">
        <f t="shared" si="4"/>
        <v>0</v>
      </c>
      <c r="AG75" s="29">
        <f t="shared" si="5"/>
        <v>0</v>
      </c>
      <c r="AH75" s="29">
        <f t="shared" si="6"/>
        <v>0</v>
      </c>
      <c r="AI75" s="29">
        <f t="shared" si="7"/>
        <v>0</v>
      </c>
      <c r="AJ75" s="29">
        <f t="shared" si="8"/>
        <v>0</v>
      </c>
      <c r="AK75" s="26">
        <f t="shared" si="9"/>
        <v>0</v>
      </c>
      <c r="AL75" s="26">
        <f t="shared" si="10"/>
        <v>0</v>
      </c>
    </row>
    <row r="76" spans="1:38" ht="31.5" x14ac:dyDescent="0.25">
      <c r="A76" s="7" t="s">
        <v>106</v>
      </c>
      <c r="B76" s="7" t="s">
        <v>191</v>
      </c>
      <c r="C76" s="7" t="s">
        <v>192</v>
      </c>
      <c r="D76" s="27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0">
        <v>0</v>
      </c>
      <c r="AA76" s="20">
        <v>0</v>
      </c>
      <c r="AB76" s="20">
        <v>0</v>
      </c>
      <c r="AC76" s="20">
        <v>0</v>
      </c>
      <c r="AD76" s="21">
        <v>0</v>
      </c>
      <c r="AE76" s="26">
        <v>0</v>
      </c>
      <c r="AF76" s="30">
        <f t="shared" si="4"/>
        <v>0</v>
      </c>
      <c r="AG76" s="29">
        <f t="shared" si="5"/>
        <v>0</v>
      </c>
      <c r="AH76" s="29">
        <f t="shared" si="6"/>
        <v>0</v>
      </c>
      <c r="AI76" s="29">
        <f t="shared" si="7"/>
        <v>0</v>
      </c>
      <c r="AJ76" s="29">
        <f t="shared" si="8"/>
        <v>0</v>
      </c>
      <c r="AK76" s="26">
        <f t="shared" si="9"/>
        <v>0</v>
      </c>
      <c r="AL76" s="26">
        <f t="shared" si="10"/>
        <v>0</v>
      </c>
    </row>
    <row r="77" spans="1:38" ht="31.5" x14ac:dyDescent="0.25">
      <c r="A77" s="7" t="s">
        <v>106</v>
      </c>
      <c r="B77" s="7" t="s">
        <v>290</v>
      </c>
      <c r="C77" s="7" t="s">
        <v>291</v>
      </c>
      <c r="D77" s="27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0">
        <v>9.4908509062499977</v>
      </c>
      <c r="AA77" s="20">
        <v>0.25</v>
      </c>
      <c r="AB77" s="20">
        <v>0</v>
      </c>
      <c r="AC77" s="20">
        <v>0</v>
      </c>
      <c r="AD77" s="21">
        <v>0</v>
      </c>
      <c r="AE77" s="26">
        <v>1</v>
      </c>
      <c r="AF77" s="30">
        <f t="shared" si="4"/>
        <v>0</v>
      </c>
      <c r="AG77" s="29">
        <f t="shared" si="5"/>
        <v>9.4908509062499977</v>
      </c>
      <c r="AH77" s="29">
        <f t="shared" si="6"/>
        <v>0.25</v>
      </c>
      <c r="AI77" s="29">
        <f t="shared" si="7"/>
        <v>0</v>
      </c>
      <c r="AJ77" s="29">
        <f t="shared" si="8"/>
        <v>0</v>
      </c>
      <c r="AK77" s="26">
        <f t="shared" si="9"/>
        <v>0</v>
      </c>
      <c r="AL77" s="26">
        <f t="shared" si="10"/>
        <v>1</v>
      </c>
    </row>
    <row r="78" spans="1:38" ht="31.5" x14ac:dyDescent="0.25">
      <c r="A78" s="7" t="s">
        <v>106</v>
      </c>
      <c r="B78" s="7" t="s">
        <v>292</v>
      </c>
      <c r="C78" s="7" t="s">
        <v>293</v>
      </c>
      <c r="D78" s="27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0">
        <v>40.810658896874997</v>
      </c>
      <c r="AA78" s="20">
        <v>0</v>
      </c>
      <c r="AB78" s="20">
        <v>0</v>
      </c>
      <c r="AC78" s="20">
        <v>0</v>
      </c>
      <c r="AD78" s="21">
        <v>0</v>
      </c>
      <c r="AE78" s="26">
        <v>1</v>
      </c>
      <c r="AF78" s="30">
        <f t="shared" si="4"/>
        <v>0</v>
      </c>
      <c r="AG78" s="29">
        <f t="shared" si="5"/>
        <v>40.810658896874997</v>
      </c>
      <c r="AH78" s="29">
        <f t="shared" si="6"/>
        <v>0</v>
      </c>
      <c r="AI78" s="29">
        <f t="shared" si="7"/>
        <v>0</v>
      </c>
      <c r="AJ78" s="29">
        <f t="shared" si="8"/>
        <v>0</v>
      </c>
      <c r="AK78" s="26">
        <f t="shared" si="9"/>
        <v>0</v>
      </c>
      <c r="AL78" s="26">
        <f t="shared" si="10"/>
        <v>1</v>
      </c>
    </row>
    <row r="79" spans="1:38" ht="31.5" x14ac:dyDescent="0.25">
      <c r="A79" s="7" t="s">
        <v>106</v>
      </c>
      <c r="B79" s="7" t="s">
        <v>195</v>
      </c>
      <c r="C79" s="7" t="s">
        <v>196</v>
      </c>
      <c r="D79" s="27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0">
        <v>9.4908509062499977</v>
      </c>
      <c r="AA79" s="20">
        <v>0.25</v>
      </c>
      <c r="AB79" s="20">
        <v>0</v>
      </c>
      <c r="AC79" s="20">
        <v>0</v>
      </c>
      <c r="AD79" s="21">
        <v>0</v>
      </c>
      <c r="AE79" s="26">
        <v>1</v>
      </c>
      <c r="AF79" s="30">
        <f t="shared" ref="AF79:AF80" si="70">D79+K79+R79+Y79</f>
        <v>0</v>
      </c>
      <c r="AG79" s="29">
        <f t="shared" ref="AG79:AG80" si="71">E79+L79+S79+Z79</f>
        <v>9.4908509062499977</v>
      </c>
      <c r="AH79" s="29">
        <f t="shared" ref="AH79:AH80" si="72">F79+M79+T79+AA79</f>
        <v>0.25</v>
      </c>
      <c r="AI79" s="29">
        <f t="shared" ref="AI79:AI80" si="73">G79+N79+U79+AB79</f>
        <v>0</v>
      </c>
      <c r="AJ79" s="29">
        <f t="shared" ref="AJ79:AJ80" si="74">H79+O79+V79+AC79</f>
        <v>0</v>
      </c>
      <c r="AK79" s="26">
        <f t="shared" ref="AK79:AK80" si="75">I79+P79+W79+AD79</f>
        <v>0</v>
      </c>
      <c r="AL79" s="26">
        <f t="shared" ref="AL79:AL80" si="76">J79+Q79+X79+AE79</f>
        <v>1</v>
      </c>
    </row>
    <row r="80" spans="1:38" ht="31.5" x14ac:dyDescent="0.25">
      <c r="A80" s="7" t="s">
        <v>106</v>
      </c>
      <c r="B80" s="7" t="s">
        <v>197</v>
      </c>
      <c r="C80" s="7" t="s">
        <v>198</v>
      </c>
      <c r="D80" s="27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0">
        <v>0</v>
      </c>
      <c r="AA80" s="20">
        <v>0</v>
      </c>
      <c r="AB80" s="20">
        <v>0</v>
      </c>
      <c r="AC80" s="20">
        <v>0</v>
      </c>
      <c r="AD80" s="21">
        <v>0</v>
      </c>
      <c r="AE80" s="26">
        <v>0</v>
      </c>
      <c r="AF80" s="30">
        <f t="shared" si="70"/>
        <v>0</v>
      </c>
      <c r="AG80" s="29">
        <f t="shared" si="71"/>
        <v>0</v>
      </c>
      <c r="AH80" s="29">
        <f t="shared" si="72"/>
        <v>0</v>
      </c>
      <c r="AI80" s="29">
        <f t="shared" si="73"/>
        <v>0</v>
      </c>
      <c r="AJ80" s="29">
        <f t="shared" si="74"/>
        <v>0</v>
      </c>
      <c r="AK80" s="26">
        <f t="shared" si="75"/>
        <v>0</v>
      </c>
      <c r="AL80" s="26">
        <f t="shared" si="76"/>
        <v>0</v>
      </c>
    </row>
    <row r="81" spans="1:38" ht="31.5" x14ac:dyDescent="0.25">
      <c r="A81" s="7" t="s">
        <v>106</v>
      </c>
      <c r="B81" s="7" t="s">
        <v>199</v>
      </c>
      <c r="C81" s="7" t="s">
        <v>200</v>
      </c>
      <c r="D81" s="27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0">
        <v>0</v>
      </c>
      <c r="AA81" s="20">
        <v>0</v>
      </c>
      <c r="AB81" s="20">
        <v>0</v>
      </c>
      <c r="AC81" s="20">
        <v>0</v>
      </c>
      <c r="AD81" s="21">
        <v>0</v>
      </c>
      <c r="AE81" s="26">
        <v>0</v>
      </c>
      <c r="AF81" s="30">
        <f t="shared" ref="AF81" si="77">D81+K81+R81+Y81</f>
        <v>0</v>
      </c>
      <c r="AG81" s="29">
        <f t="shared" ref="AG81" si="78">E81+L81+S81+Z81</f>
        <v>0</v>
      </c>
      <c r="AH81" s="29">
        <f t="shared" ref="AH81" si="79">F81+M81+T81+AA81</f>
        <v>0</v>
      </c>
      <c r="AI81" s="29">
        <f t="shared" ref="AI81" si="80">G81+N81+U81+AB81</f>
        <v>0</v>
      </c>
      <c r="AJ81" s="29">
        <f t="shared" ref="AJ81" si="81">H81+O81+V81+AC81</f>
        <v>0</v>
      </c>
      <c r="AK81" s="26">
        <f t="shared" ref="AK81" si="82">I81+P81+W81+AD81</f>
        <v>0</v>
      </c>
      <c r="AL81" s="26">
        <f t="shared" ref="AL81" si="83">J81+Q81+X81+AE81</f>
        <v>0</v>
      </c>
    </row>
    <row r="82" spans="1:38" ht="31.5" x14ac:dyDescent="0.25">
      <c r="A82" s="7" t="s">
        <v>106</v>
      </c>
      <c r="B82" s="7" t="s">
        <v>294</v>
      </c>
      <c r="C82" s="7" t="s">
        <v>295</v>
      </c>
      <c r="D82" s="27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0">
        <v>9.4908509062499977</v>
      </c>
      <c r="AA82" s="20">
        <v>0.25</v>
      </c>
      <c r="AB82" s="20">
        <v>0</v>
      </c>
      <c r="AC82" s="20">
        <v>0</v>
      </c>
      <c r="AD82" s="21">
        <v>0</v>
      </c>
      <c r="AE82" s="26">
        <v>1</v>
      </c>
      <c r="AF82" s="30">
        <f t="shared" si="4"/>
        <v>0</v>
      </c>
      <c r="AG82" s="29">
        <f t="shared" si="5"/>
        <v>9.4908509062499977</v>
      </c>
      <c r="AH82" s="29">
        <f t="shared" si="6"/>
        <v>0.25</v>
      </c>
      <c r="AI82" s="29">
        <f t="shared" si="7"/>
        <v>0</v>
      </c>
      <c r="AJ82" s="29">
        <f t="shared" si="8"/>
        <v>0</v>
      </c>
      <c r="AK82" s="26">
        <f t="shared" si="9"/>
        <v>0</v>
      </c>
      <c r="AL82" s="26">
        <f t="shared" si="10"/>
        <v>1</v>
      </c>
    </row>
    <row r="83" spans="1:38" ht="63" x14ac:dyDescent="0.25">
      <c r="A83" s="7" t="s">
        <v>108</v>
      </c>
      <c r="B83" s="7" t="s">
        <v>109</v>
      </c>
      <c r="C83" s="7" t="s">
        <v>57</v>
      </c>
      <c r="D83" s="27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0">
        <f>Z84+Z93</f>
        <v>41.825802370362503</v>
      </c>
      <c r="AA83" s="20">
        <f>AA84+AA93</f>
        <v>0</v>
      </c>
      <c r="AB83" s="20">
        <f>AB84+AB93</f>
        <v>0</v>
      </c>
      <c r="AC83" s="20">
        <f>AC84+AC93</f>
        <v>7.0960829757704484</v>
      </c>
      <c r="AD83" s="21">
        <f>AD84+AD93</f>
        <v>0</v>
      </c>
      <c r="AE83" s="26">
        <f>AE84+AE93</f>
        <v>0</v>
      </c>
      <c r="AF83" s="30">
        <f t="shared" si="4"/>
        <v>0</v>
      </c>
      <c r="AG83" s="29">
        <f t="shared" si="5"/>
        <v>41.825802370362503</v>
      </c>
      <c r="AH83" s="29">
        <f t="shared" si="6"/>
        <v>0</v>
      </c>
      <c r="AI83" s="29">
        <f t="shared" si="7"/>
        <v>0</v>
      </c>
      <c r="AJ83" s="29">
        <f t="shared" si="8"/>
        <v>7.0960829757704484</v>
      </c>
      <c r="AK83" s="26">
        <f t="shared" si="9"/>
        <v>0</v>
      </c>
      <c r="AL83" s="26">
        <f t="shared" si="10"/>
        <v>0</v>
      </c>
    </row>
    <row r="84" spans="1:38" ht="47.25" x14ac:dyDescent="0.25">
      <c r="A84" s="7" t="s">
        <v>110</v>
      </c>
      <c r="B84" s="7" t="s">
        <v>111</v>
      </c>
      <c r="C84" s="7" t="s">
        <v>57</v>
      </c>
      <c r="D84" s="27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0">
        <f>Z85+Z87+Z91+Z89</f>
        <v>35.263302370362503</v>
      </c>
      <c r="AA84" s="20">
        <f>AA85+AA87+AA91+AA89</f>
        <v>0</v>
      </c>
      <c r="AB84" s="20">
        <f>AB85+AB87+AB91+AB89</f>
        <v>0</v>
      </c>
      <c r="AC84" s="20">
        <f>AC85+AC87+AC91+AC89</f>
        <v>5.5960829757704484</v>
      </c>
      <c r="AD84" s="21">
        <f>AD85+AD87+AD91+AD89</f>
        <v>0</v>
      </c>
      <c r="AE84" s="26">
        <f>AE85+AE87+AE91+AE89</f>
        <v>0</v>
      </c>
      <c r="AF84" s="30">
        <f t="shared" si="4"/>
        <v>0</v>
      </c>
      <c r="AG84" s="29">
        <f>E84+L84+S84+Z84</f>
        <v>35.263302370362503</v>
      </c>
      <c r="AH84" s="29">
        <f t="shared" si="6"/>
        <v>0</v>
      </c>
      <c r="AI84" s="29">
        <f t="shared" si="7"/>
        <v>0</v>
      </c>
      <c r="AJ84" s="29">
        <f t="shared" si="8"/>
        <v>5.5960829757704484</v>
      </c>
      <c r="AK84" s="26">
        <f t="shared" si="9"/>
        <v>0</v>
      </c>
      <c r="AL84" s="26">
        <f t="shared" si="10"/>
        <v>0</v>
      </c>
    </row>
    <row r="85" spans="1:38" ht="47.25" x14ac:dyDescent="0.25">
      <c r="A85" s="7" t="s">
        <v>110</v>
      </c>
      <c r="B85" s="7" t="s">
        <v>153</v>
      </c>
      <c r="C85" s="7" t="s">
        <v>57</v>
      </c>
      <c r="D85" s="27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0">
        <f>SUM(Z86)</f>
        <v>25.638302370362499</v>
      </c>
      <c r="AA85" s="20">
        <f t="shared" ref="AA85:AE85" si="84">SUM(AA86)</f>
        <v>0</v>
      </c>
      <c r="AB85" s="20">
        <f t="shared" si="84"/>
        <v>0</v>
      </c>
      <c r="AC85" s="20">
        <f t="shared" si="84"/>
        <v>3.2556574438555552</v>
      </c>
      <c r="AD85" s="21">
        <f t="shared" si="84"/>
        <v>0</v>
      </c>
      <c r="AE85" s="26">
        <f t="shared" si="84"/>
        <v>0</v>
      </c>
      <c r="AF85" s="30">
        <f t="shared" si="4"/>
        <v>0</v>
      </c>
      <c r="AG85" s="29">
        <f t="shared" si="5"/>
        <v>25.638302370362499</v>
      </c>
      <c r="AH85" s="29">
        <f t="shared" si="6"/>
        <v>0</v>
      </c>
      <c r="AI85" s="29">
        <f t="shared" si="7"/>
        <v>0</v>
      </c>
      <c r="AJ85" s="29">
        <f t="shared" si="8"/>
        <v>3.2556574438555552</v>
      </c>
      <c r="AK85" s="26">
        <f t="shared" si="9"/>
        <v>0</v>
      </c>
      <c r="AL85" s="26">
        <f t="shared" si="10"/>
        <v>0</v>
      </c>
    </row>
    <row r="86" spans="1:38" ht="31.5" x14ac:dyDescent="0.25">
      <c r="A86" s="7" t="s">
        <v>110</v>
      </c>
      <c r="B86" s="7" t="s">
        <v>296</v>
      </c>
      <c r="C86" s="7" t="s">
        <v>162</v>
      </c>
      <c r="D86" s="27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0">
        <v>25.638302370362499</v>
      </c>
      <c r="AA86" s="20">
        <v>0</v>
      </c>
      <c r="AB86" s="20">
        <v>0</v>
      </c>
      <c r="AC86" s="20">
        <v>3.2556574438555552</v>
      </c>
      <c r="AD86" s="21">
        <v>0</v>
      </c>
      <c r="AE86" s="26">
        <v>0</v>
      </c>
      <c r="AF86" s="30">
        <f t="shared" si="4"/>
        <v>0</v>
      </c>
      <c r="AG86" s="29">
        <f t="shared" si="5"/>
        <v>25.638302370362499</v>
      </c>
      <c r="AH86" s="29">
        <f t="shared" si="6"/>
        <v>0</v>
      </c>
      <c r="AI86" s="29">
        <f t="shared" si="7"/>
        <v>0</v>
      </c>
      <c r="AJ86" s="29">
        <f t="shared" si="8"/>
        <v>3.2556574438555552</v>
      </c>
      <c r="AK86" s="26">
        <f t="shared" si="9"/>
        <v>0</v>
      </c>
      <c r="AL86" s="26">
        <f t="shared" si="10"/>
        <v>0</v>
      </c>
    </row>
    <row r="87" spans="1:38" ht="47.25" x14ac:dyDescent="0.25">
      <c r="A87" s="10" t="s">
        <v>110</v>
      </c>
      <c r="B87" s="10" t="s">
        <v>154</v>
      </c>
      <c r="C87" s="10" t="s">
        <v>57</v>
      </c>
      <c r="D87" s="27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0">
        <f>SUM(Z88:Z88)</f>
        <v>0</v>
      </c>
      <c r="AA87" s="20">
        <f>SUM(AA88:AA88)</f>
        <v>0</v>
      </c>
      <c r="AB87" s="20">
        <f>SUM(AB88:AB88)</f>
        <v>0</v>
      </c>
      <c r="AC87" s="20">
        <f>SUM(AC88:AC88)</f>
        <v>0</v>
      </c>
      <c r="AD87" s="21">
        <f>SUM(AD88:AD88)</f>
        <v>0</v>
      </c>
      <c r="AE87" s="26">
        <f>SUM(AE88:AE88)</f>
        <v>0</v>
      </c>
      <c r="AF87" s="31">
        <f t="shared" si="4"/>
        <v>0</v>
      </c>
      <c r="AG87" s="29">
        <f t="shared" si="5"/>
        <v>0</v>
      </c>
      <c r="AH87" s="29">
        <f t="shared" si="6"/>
        <v>0</v>
      </c>
      <c r="AI87" s="29">
        <f t="shared" si="7"/>
        <v>0</v>
      </c>
      <c r="AJ87" s="29">
        <f t="shared" si="8"/>
        <v>0</v>
      </c>
      <c r="AK87" s="26">
        <f t="shared" si="9"/>
        <v>0</v>
      </c>
      <c r="AL87" s="26">
        <f t="shared" si="10"/>
        <v>0</v>
      </c>
    </row>
    <row r="88" spans="1:38" ht="47.25" x14ac:dyDescent="0.25">
      <c r="A88" s="10" t="s">
        <v>110</v>
      </c>
      <c r="B88" s="10" t="s">
        <v>274</v>
      </c>
      <c r="C88" s="10" t="s">
        <v>275</v>
      </c>
      <c r="D88" s="27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0">
        <v>0</v>
      </c>
      <c r="AA88" s="20">
        <v>0</v>
      </c>
      <c r="AB88" s="20">
        <v>0</v>
      </c>
      <c r="AC88" s="20">
        <v>0</v>
      </c>
      <c r="AD88" s="21">
        <v>0</v>
      </c>
      <c r="AE88" s="26">
        <v>0</v>
      </c>
      <c r="AF88" s="31">
        <f t="shared" si="4"/>
        <v>0</v>
      </c>
      <c r="AG88" s="29">
        <f t="shared" si="5"/>
        <v>0</v>
      </c>
      <c r="AH88" s="29">
        <f t="shared" si="6"/>
        <v>0</v>
      </c>
      <c r="AI88" s="29">
        <f t="shared" si="7"/>
        <v>0</v>
      </c>
      <c r="AJ88" s="29">
        <f t="shared" si="8"/>
        <v>0</v>
      </c>
      <c r="AK88" s="26">
        <f t="shared" si="9"/>
        <v>0</v>
      </c>
      <c r="AL88" s="26">
        <f t="shared" si="10"/>
        <v>0</v>
      </c>
    </row>
    <row r="89" spans="1:38" ht="47.25" x14ac:dyDescent="0.25">
      <c r="A89" s="7" t="s">
        <v>110</v>
      </c>
      <c r="B89" s="7" t="s">
        <v>270</v>
      </c>
      <c r="C89" s="7" t="s">
        <v>57</v>
      </c>
      <c r="D89" s="27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0">
        <f>SUM(Z90:Z90)</f>
        <v>9.6250000000000018</v>
      </c>
      <c r="AA89" s="20">
        <f>SUM(AA90:AA90)</f>
        <v>0</v>
      </c>
      <c r="AB89" s="20">
        <f>SUM(AB90:AB90)</f>
        <v>0</v>
      </c>
      <c r="AC89" s="20">
        <f>SUM(AC90:AC90)</f>
        <v>2.3404255319148937</v>
      </c>
      <c r="AD89" s="21">
        <f>SUM(AD90:AD90)</f>
        <v>0</v>
      </c>
      <c r="AE89" s="26">
        <f>SUM(AE90:AE90)</f>
        <v>0</v>
      </c>
      <c r="AF89" s="31">
        <f t="shared" ref="AF89:AF90" si="85">D89+K89+R89+Y89</f>
        <v>0</v>
      </c>
      <c r="AG89" s="29">
        <f t="shared" ref="AG89:AG90" si="86">E89+L89+S89+Z89</f>
        <v>9.6250000000000018</v>
      </c>
      <c r="AH89" s="29">
        <f t="shared" ref="AH89:AH90" si="87">F89+M89+T89+AA89</f>
        <v>0</v>
      </c>
      <c r="AI89" s="29">
        <f t="shared" ref="AI89:AI90" si="88">G89+N89+U89+AB89</f>
        <v>0</v>
      </c>
      <c r="AJ89" s="29">
        <f t="shared" ref="AJ89:AJ90" si="89">H89+O89+V89+AC89</f>
        <v>2.3404255319148937</v>
      </c>
      <c r="AK89" s="26">
        <f t="shared" ref="AK89:AK90" si="90">I89+P89+W89+AD89</f>
        <v>0</v>
      </c>
      <c r="AL89" s="26">
        <f t="shared" ref="AL89:AL90" si="91">J89+Q89+X89+AE89</f>
        <v>0</v>
      </c>
    </row>
    <row r="90" spans="1:38" ht="47.25" x14ac:dyDescent="0.25">
      <c r="A90" s="7" t="s">
        <v>110</v>
      </c>
      <c r="B90" s="7" t="s">
        <v>297</v>
      </c>
      <c r="C90" s="7" t="s">
        <v>271</v>
      </c>
      <c r="D90" s="27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0">
        <v>9.6250000000000018</v>
      </c>
      <c r="AA90" s="20">
        <v>0</v>
      </c>
      <c r="AB90" s="20">
        <v>0</v>
      </c>
      <c r="AC90" s="20">
        <v>2.3404255319148937</v>
      </c>
      <c r="AD90" s="21">
        <v>0</v>
      </c>
      <c r="AE90" s="26">
        <v>0</v>
      </c>
      <c r="AF90" s="30">
        <f t="shared" si="85"/>
        <v>0</v>
      </c>
      <c r="AG90" s="29">
        <f t="shared" si="86"/>
        <v>9.6250000000000018</v>
      </c>
      <c r="AH90" s="29">
        <f t="shared" si="87"/>
        <v>0</v>
      </c>
      <c r="AI90" s="29">
        <f t="shared" si="88"/>
        <v>0</v>
      </c>
      <c r="AJ90" s="29">
        <f t="shared" si="89"/>
        <v>2.3404255319148937</v>
      </c>
      <c r="AK90" s="26">
        <f t="shared" si="90"/>
        <v>0</v>
      </c>
      <c r="AL90" s="26">
        <f t="shared" si="91"/>
        <v>0</v>
      </c>
    </row>
    <row r="91" spans="1:38" ht="47.25" x14ac:dyDescent="0.25">
      <c r="A91" s="7" t="s">
        <v>110</v>
      </c>
      <c r="B91" s="7" t="s">
        <v>155</v>
      </c>
      <c r="C91" s="7" t="s">
        <v>57</v>
      </c>
      <c r="D91" s="27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0">
        <f>SUM(Z92:Z92)</f>
        <v>0</v>
      </c>
      <c r="AA91" s="20">
        <f>SUM(AA92:AA92)</f>
        <v>0</v>
      </c>
      <c r="AB91" s="20">
        <f>SUM(AB92:AB92)</f>
        <v>0</v>
      </c>
      <c r="AC91" s="20">
        <f>SUM(AC92:AC92)</f>
        <v>0</v>
      </c>
      <c r="AD91" s="21">
        <f>SUM(AD92:AD92)</f>
        <v>0</v>
      </c>
      <c r="AE91" s="26">
        <f>SUM(AE92:AE92)</f>
        <v>0</v>
      </c>
      <c r="AF91" s="31">
        <f t="shared" si="4"/>
        <v>0</v>
      </c>
      <c r="AG91" s="29">
        <f t="shared" si="5"/>
        <v>0</v>
      </c>
      <c r="AH91" s="29">
        <f t="shared" si="6"/>
        <v>0</v>
      </c>
      <c r="AI91" s="29">
        <f t="shared" si="7"/>
        <v>0</v>
      </c>
      <c r="AJ91" s="29">
        <f t="shared" si="8"/>
        <v>0</v>
      </c>
      <c r="AK91" s="26">
        <f t="shared" si="9"/>
        <v>0</v>
      </c>
      <c r="AL91" s="26">
        <f t="shared" si="10"/>
        <v>0</v>
      </c>
    </row>
    <row r="92" spans="1:38" ht="47.25" x14ac:dyDescent="0.25">
      <c r="A92" s="7" t="s">
        <v>110</v>
      </c>
      <c r="B92" s="7" t="s">
        <v>242</v>
      </c>
      <c r="C92" s="7" t="s">
        <v>243</v>
      </c>
      <c r="D92" s="27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0">
        <v>0</v>
      </c>
      <c r="AA92" s="20">
        <v>0</v>
      </c>
      <c r="AB92" s="20">
        <v>0</v>
      </c>
      <c r="AC92" s="20">
        <v>0</v>
      </c>
      <c r="AD92" s="21">
        <v>0</v>
      </c>
      <c r="AE92" s="26">
        <v>0</v>
      </c>
      <c r="AF92" s="30">
        <f t="shared" si="4"/>
        <v>0</v>
      </c>
      <c r="AG92" s="29">
        <f t="shared" si="5"/>
        <v>0</v>
      </c>
      <c r="AH92" s="29">
        <f t="shared" si="6"/>
        <v>0</v>
      </c>
      <c r="AI92" s="29">
        <f t="shared" si="7"/>
        <v>0</v>
      </c>
      <c r="AJ92" s="29">
        <f t="shared" si="8"/>
        <v>0</v>
      </c>
      <c r="AK92" s="26">
        <f t="shared" si="9"/>
        <v>0</v>
      </c>
      <c r="AL92" s="26">
        <f t="shared" si="10"/>
        <v>0</v>
      </c>
    </row>
    <row r="93" spans="1:38" ht="63" x14ac:dyDescent="0.25">
      <c r="A93" s="7" t="s">
        <v>112</v>
      </c>
      <c r="B93" s="7" t="s">
        <v>113</v>
      </c>
      <c r="C93" s="7" t="s">
        <v>57</v>
      </c>
      <c r="D93" s="27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0">
        <f>SUM(Z94)</f>
        <v>6.5625</v>
      </c>
      <c r="AA93" s="20">
        <f t="shared" ref="AA93:AE93" si="92">SUM(AA94)</f>
        <v>0</v>
      </c>
      <c r="AB93" s="20">
        <f t="shared" si="92"/>
        <v>0</v>
      </c>
      <c r="AC93" s="20">
        <f t="shared" si="92"/>
        <v>1.5</v>
      </c>
      <c r="AD93" s="21">
        <f t="shared" si="92"/>
        <v>0</v>
      </c>
      <c r="AE93" s="26">
        <f t="shared" si="92"/>
        <v>0</v>
      </c>
      <c r="AF93" s="30">
        <f t="shared" ref="AF93:AF156" si="93">D93+K93+R93+Y93</f>
        <v>0</v>
      </c>
      <c r="AG93" s="29">
        <f t="shared" ref="AG93:AG156" si="94">E93+L93+S93+Z93</f>
        <v>6.5625</v>
      </c>
      <c r="AH93" s="29">
        <f t="shared" ref="AH93:AH156" si="95">F93+M93+T93+AA93</f>
        <v>0</v>
      </c>
      <c r="AI93" s="29">
        <f t="shared" ref="AI93:AI156" si="96">G93+N93+U93+AB93</f>
        <v>0</v>
      </c>
      <c r="AJ93" s="29">
        <f t="shared" ref="AJ93:AJ156" si="97">H93+O93+V93+AC93</f>
        <v>1.5</v>
      </c>
      <c r="AK93" s="26">
        <f t="shared" ref="AK93:AK156" si="98">I93+P93+W93+AD93</f>
        <v>0</v>
      </c>
      <c r="AL93" s="26">
        <f t="shared" ref="AL93:AL156" si="99">J93+Q93+X93+AE93</f>
        <v>0</v>
      </c>
    </row>
    <row r="94" spans="1:38" ht="31.5" x14ac:dyDescent="0.25">
      <c r="A94" s="7" t="s">
        <v>112</v>
      </c>
      <c r="B94" s="7" t="s">
        <v>244</v>
      </c>
      <c r="C94" s="7" t="s">
        <v>245</v>
      </c>
      <c r="D94" s="27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0">
        <v>6.5625</v>
      </c>
      <c r="AA94" s="20">
        <v>0</v>
      </c>
      <c r="AB94" s="20">
        <v>0</v>
      </c>
      <c r="AC94" s="20">
        <v>1.5</v>
      </c>
      <c r="AD94" s="21">
        <v>0</v>
      </c>
      <c r="AE94" s="26">
        <v>0</v>
      </c>
      <c r="AF94" s="30">
        <f t="shared" si="93"/>
        <v>0</v>
      </c>
      <c r="AG94" s="29">
        <f t="shared" si="94"/>
        <v>6.5625</v>
      </c>
      <c r="AH94" s="29">
        <f t="shared" si="95"/>
        <v>0</v>
      </c>
      <c r="AI94" s="29">
        <f t="shared" si="96"/>
        <v>0</v>
      </c>
      <c r="AJ94" s="29">
        <f t="shared" si="97"/>
        <v>1.5</v>
      </c>
      <c r="AK94" s="26">
        <f t="shared" si="98"/>
        <v>0</v>
      </c>
      <c r="AL94" s="26">
        <f t="shared" si="99"/>
        <v>0</v>
      </c>
    </row>
    <row r="95" spans="1:38" ht="47.25" x14ac:dyDescent="0.25">
      <c r="A95" s="7" t="s">
        <v>114</v>
      </c>
      <c r="B95" s="7" t="s">
        <v>115</v>
      </c>
      <c r="C95" s="7" t="s">
        <v>57</v>
      </c>
      <c r="D95" s="27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0">
        <f>Z100</f>
        <v>35.9972815671875</v>
      </c>
      <c r="AA95" s="20">
        <f t="shared" ref="AA95:AE95" si="100">AA100</f>
        <v>0</v>
      </c>
      <c r="AB95" s="20">
        <f t="shared" si="100"/>
        <v>0</v>
      </c>
      <c r="AC95" s="20">
        <f t="shared" si="100"/>
        <v>0</v>
      </c>
      <c r="AD95" s="21">
        <f t="shared" si="100"/>
        <v>0</v>
      </c>
      <c r="AE95" s="26">
        <f t="shared" si="100"/>
        <v>0</v>
      </c>
      <c r="AF95" s="30">
        <f t="shared" si="93"/>
        <v>0</v>
      </c>
      <c r="AG95" s="29">
        <f t="shared" si="94"/>
        <v>35.9972815671875</v>
      </c>
      <c r="AH95" s="29">
        <f t="shared" si="95"/>
        <v>0</v>
      </c>
      <c r="AI95" s="29">
        <f t="shared" si="96"/>
        <v>0</v>
      </c>
      <c r="AJ95" s="29">
        <f t="shared" si="97"/>
        <v>0</v>
      </c>
      <c r="AK95" s="26">
        <f t="shared" si="98"/>
        <v>0</v>
      </c>
      <c r="AL95" s="26">
        <f t="shared" si="99"/>
        <v>0</v>
      </c>
    </row>
    <row r="96" spans="1:38" ht="47.25" x14ac:dyDescent="0.25">
      <c r="A96" s="7" t="s">
        <v>116</v>
      </c>
      <c r="B96" s="7" t="s">
        <v>117</v>
      </c>
      <c r="C96" s="7" t="s">
        <v>57</v>
      </c>
      <c r="D96" s="27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0">
        <v>0</v>
      </c>
      <c r="AA96" s="20">
        <v>0</v>
      </c>
      <c r="AB96" s="20">
        <v>0</v>
      </c>
      <c r="AC96" s="20">
        <v>0</v>
      </c>
      <c r="AD96" s="21">
        <v>0</v>
      </c>
      <c r="AE96" s="26">
        <v>0</v>
      </c>
      <c r="AF96" s="30">
        <f t="shared" si="93"/>
        <v>0</v>
      </c>
      <c r="AG96" s="29">
        <f t="shared" si="94"/>
        <v>0</v>
      </c>
      <c r="AH96" s="29">
        <f t="shared" si="95"/>
        <v>0</v>
      </c>
      <c r="AI96" s="29">
        <f t="shared" si="96"/>
        <v>0</v>
      </c>
      <c r="AJ96" s="29">
        <f t="shared" si="97"/>
        <v>0</v>
      </c>
      <c r="AK96" s="26">
        <f t="shared" si="98"/>
        <v>0</v>
      </c>
      <c r="AL96" s="26">
        <f t="shared" si="99"/>
        <v>0</v>
      </c>
    </row>
    <row r="97" spans="1:38" ht="47.25" x14ac:dyDescent="0.25">
      <c r="A97" s="7" t="s">
        <v>118</v>
      </c>
      <c r="B97" s="7" t="s">
        <v>119</v>
      </c>
      <c r="C97" s="7" t="s">
        <v>57</v>
      </c>
      <c r="D97" s="27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0">
        <v>0</v>
      </c>
      <c r="AA97" s="20">
        <v>0</v>
      </c>
      <c r="AB97" s="20">
        <v>0</v>
      </c>
      <c r="AC97" s="20">
        <v>0</v>
      </c>
      <c r="AD97" s="21">
        <v>0</v>
      </c>
      <c r="AE97" s="26">
        <v>0</v>
      </c>
      <c r="AF97" s="30">
        <f t="shared" si="93"/>
        <v>0</v>
      </c>
      <c r="AG97" s="29">
        <f t="shared" si="94"/>
        <v>0</v>
      </c>
      <c r="AH97" s="29">
        <f t="shared" si="95"/>
        <v>0</v>
      </c>
      <c r="AI97" s="29">
        <f t="shared" si="96"/>
        <v>0</v>
      </c>
      <c r="AJ97" s="29">
        <f t="shared" si="97"/>
        <v>0</v>
      </c>
      <c r="AK97" s="26">
        <f t="shared" si="98"/>
        <v>0</v>
      </c>
      <c r="AL97" s="26">
        <f t="shared" si="99"/>
        <v>0</v>
      </c>
    </row>
    <row r="98" spans="1:38" ht="47.25" x14ac:dyDescent="0.25">
      <c r="A98" s="7" t="s">
        <v>120</v>
      </c>
      <c r="B98" s="7" t="s">
        <v>121</v>
      </c>
      <c r="C98" s="7" t="s">
        <v>57</v>
      </c>
      <c r="D98" s="27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0">
        <v>0</v>
      </c>
      <c r="AA98" s="20">
        <v>0</v>
      </c>
      <c r="AB98" s="20">
        <v>0</v>
      </c>
      <c r="AC98" s="20">
        <v>0</v>
      </c>
      <c r="AD98" s="21">
        <v>0</v>
      </c>
      <c r="AE98" s="26">
        <v>0</v>
      </c>
      <c r="AF98" s="30">
        <f t="shared" si="93"/>
        <v>0</v>
      </c>
      <c r="AG98" s="29">
        <f t="shared" si="94"/>
        <v>0</v>
      </c>
      <c r="AH98" s="29">
        <f t="shared" si="95"/>
        <v>0</v>
      </c>
      <c r="AI98" s="29">
        <f t="shared" si="96"/>
        <v>0</v>
      </c>
      <c r="AJ98" s="29">
        <f t="shared" si="97"/>
        <v>0</v>
      </c>
      <c r="AK98" s="26">
        <f t="shared" si="98"/>
        <v>0</v>
      </c>
      <c r="AL98" s="26">
        <f t="shared" si="99"/>
        <v>0</v>
      </c>
    </row>
    <row r="99" spans="1:38" ht="47.25" x14ac:dyDescent="0.25">
      <c r="A99" s="7" t="s">
        <v>122</v>
      </c>
      <c r="B99" s="7" t="s">
        <v>123</v>
      </c>
      <c r="C99" s="7" t="s">
        <v>57</v>
      </c>
      <c r="D99" s="27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0">
        <v>0</v>
      </c>
      <c r="AA99" s="20">
        <v>0</v>
      </c>
      <c r="AB99" s="20">
        <v>0</v>
      </c>
      <c r="AC99" s="20">
        <v>0</v>
      </c>
      <c r="AD99" s="21">
        <v>0</v>
      </c>
      <c r="AE99" s="26">
        <v>0</v>
      </c>
      <c r="AF99" s="30">
        <f t="shared" si="93"/>
        <v>0</v>
      </c>
      <c r="AG99" s="29">
        <f t="shared" si="94"/>
        <v>0</v>
      </c>
      <c r="AH99" s="29">
        <f t="shared" si="95"/>
        <v>0</v>
      </c>
      <c r="AI99" s="29">
        <f t="shared" si="96"/>
        <v>0</v>
      </c>
      <c r="AJ99" s="29">
        <f t="shared" si="97"/>
        <v>0</v>
      </c>
      <c r="AK99" s="26">
        <f t="shared" si="98"/>
        <v>0</v>
      </c>
      <c r="AL99" s="26">
        <f t="shared" si="99"/>
        <v>0</v>
      </c>
    </row>
    <row r="100" spans="1:38" ht="63" x14ac:dyDescent="0.25">
      <c r="A100" s="7" t="s">
        <v>124</v>
      </c>
      <c r="B100" s="7" t="s">
        <v>125</v>
      </c>
      <c r="C100" s="7" t="s">
        <v>57</v>
      </c>
      <c r="D100" s="27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0">
        <f t="shared" ref="Z100:AE100" si="101">SUM(Z101:Z103)</f>
        <v>35.9972815671875</v>
      </c>
      <c r="AA100" s="20">
        <f t="shared" si="101"/>
        <v>0</v>
      </c>
      <c r="AB100" s="20">
        <f t="shared" si="101"/>
        <v>0</v>
      </c>
      <c r="AC100" s="20">
        <f t="shared" si="101"/>
        <v>0</v>
      </c>
      <c r="AD100" s="21">
        <f t="shared" si="101"/>
        <v>0</v>
      </c>
      <c r="AE100" s="26">
        <f t="shared" si="101"/>
        <v>0</v>
      </c>
      <c r="AF100" s="30">
        <f t="shared" si="93"/>
        <v>0</v>
      </c>
      <c r="AG100" s="29">
        <f t="shared" si="94"/>
        <v>35.9972815671875</v>
      </c>
      <c r="AH100" s="29">
        <f t="shared" si="95"/>
        <v>0</v>
      </c>
      <c r="AI100" s="29">
        <f t="shared" si="96"/>
        <v>0</v>
      </c>
      <c r="AJ100" s="29">
        <f t="shared" si="97"/>
        <v>0</v>
      </c>
      <c r="AK100" s="26">
        <f t="shared" si="98"/>
        <v>0</v>
      </c>
      <c r="AL100" s="26">
        <f t="shared" si="99"/>
        <v>0</v>
      </c>
    </row>
    <row r="101" spans="1:38" x14ac:dyDescent="0.25">
      <c r="A101" s="7" t="s">
        <v>124</v>
      </c>
      <c r="B101" s="7" t="s">
        <v>163</v>
      </c>
      <c r="C101" s="7" t="s">
        <v>164</v>
      </c>
      <c r="D101" s="27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0">
        <v>19.800313750000001</v>
      </c>
      <c r="AA101" s="20">
        <v>0</v>
      </c>
      <c r="AB101" s="20">
        <v>0</v>
      </c>
      <c r="AC101" s="20">
        <v>0</v>
      </c>
      <c r="AD101" s="21">
        <v>0</v>
      </c>
      <c r="AE101" s="26">
        <v>0</v>
      </c>
      <c r="AF101" s="30">
        <f t="shared" si="93"/>
        <v>0</v>
      </c>
      <c r="AG101" s="29">
        <f t="shared" si="94"/>
        <v>19.800313750000001</v>
      </c>
      <c r="AH101" s="29">
        <f t="shared" si="95"/>
        <v>0</v>
      </c>
      <c r="AI101" s="29">
        <f t="shared" si="96"/>
        <v>0</v>
      </c>
      <c r="AJ101" s="29">
        <f t="shared" si="97"/>
        <v>0</v>
      </c>
      <c r="AK101" s="26">
        <f t="shared" si="98"/>
        <v>0</v>
      </c>
      <c r="AL101" s="26">
        <f t="shared" si="99"/>
        <v>0</v>
      </c>
    </row>
    <row r="102" spans="1:38" x14ac:dyDescent="0.25">
      <c r="A102" s="7" t="s">
        <v>124</v>
      </c>
      <c r="B102" s="7" t="s">
        <v>165</v>
      </c>
      <c r="C102" s="7" t="s">
        <v>166</v>
      </c>
      <c r="D102" s="27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0">
        <v>12.875170000000001</v>
      </c>
      <c r="AA102" s="20">
        <v>0</v>
      </c>
      <c r="AB102" s="20">
        <v>0</v>
      </c>
      <c r="AC102" s="20">
        <v>0</v>
      </c>
      <c r="AD102" s="21">
        <v>0</v>
      </c>
      <c r="AE102" s="26">
        <v>0</v>
      </c>
      <c r="AF102" s="30">
        <f t="shared" ref="AF102" si="102">D102+K102+R102+Y102</f>
        <v>0</v>
      </c>
      <c r="AG102" s="29">
        <f t="shared" ref="AG102" si="103">E102+L102+S102+Z102</f>
        <v>12.875170000000001</v>
      </c>
      <c r="AH102" s="29">
        <f t="shared" ref="AH102" si="104">F102+M102+T102+AA102</f>
        <v>0</v>
      </c>
      <c r="AI102" s="29">
        <f t="shared" ref="AI102" si="105">G102+N102+U102+AB102</f>
        <v>0</v>
      </c>
      <c r="AJ102" s="29">
        <f t="shared" ref="AJ102" si="106">H102+O102+V102+AC102</f>
        <v>0</v>
      </c>
      <c r="AK102" s="26">
        <f t="shared" ref="AK102" si="107">I102+P102+W102+AD102</f>
        <v>0</v>
      </c>
      <c r="AL102" s="26">
        <f t="shared" ref="AL102" si="108">J102+Q102+X102+AE102</f>
        <v>0</v>
      </c>
    </row>
    <row r="103" spans="1:38" x14ac:dyDescent="0.25">
      <c r="A103" s="7" t="s">
        <v>124</v>
      </c>
      <c r="B103" s="7" t="s">
        <v>298</v>
      </c>
      <c r="C103" s="7" t="s">
        <v>299</v>
      </c>
      <c r="D103" s="27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0">
        <v>3.3217978171875</v>
      </c>
      <c r="AA103" s="20">
        <v>0</v>
      </c>
      <c r="AB103" s="20">
        <v>0</v>
      </c>
      <c r="AC103" s="20">
        <v>0</v>
      </c>
      <c r="AD103" s="21">
        <v>0</v>
      </c>
      <c r="AE103" s="26">
        <v>0</v>
      </c>
      <c r="AF103" s="30">
        <f t="shared" si="93"/>
        <v>0</v>
      </c>
      <c r="AG103" s="29">
        <f t="shared" si="94"/>
        <v>3.3217978171875</v>
      </c>
      <c r="AH103" s="29">
        <f t="shared" si="95"/>
        <v>0</v>
      </c>
      <c r="AI103" s="29">
        <f t="shared" si="96"/>
        <v>0</v>
      </c>
      <c r="AJ103" s="29">
        <f t="shared" si="97"/>
        <v>0</v>
      </c>
      <c r="AK103" s="26">
        <f t="shared" si="98"/>
        <v>0</v>
      </c>
      <c r="AL103" s="26">
        <f t="shared" si="99"/>
        <v>0</v>
      </c>
    </row>
    <row r="104" spans="1:38" ht="63" x14ac:dyDescent="0.25">
      <c r="A104" s="7" t="s">
        <v>126</v>
      </c>
      <c r="B104" s="7" t="s">
        <v>127</v>
      </c>
      <c r="C104" s="7" t="s">
        <v>57</v>
      </c>
      <c r="D104" s="27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0">
        <v>0</v>
      </c>
      <c r="AA104" s="20">
        <v>0</v>
      </c>
      <c r="AB104" s="20">
        <v>0</v>
      </c>
      <c r="AC104" s="20">
        <v>0</v>
      </c>
      <c r="AD104" s="21">
        <v>0</v>
      </c>
      <c r="AE104" s="26">
        <v>0</v>
      </c>
      <c r="AF104" s="30">
        <f t="shared" si="93"/>
        <v>0</v>
      </c>
      <c r="AG104" s="29">
        <f t="shared" si="94"/>
        <v>0</v>
      </c>
      <c r="AH104" s="29">
        <f t="shared" si="95"/>
        <v>0</v>
      </c>
      <c r="AI104" s="29">
        <f t="shared" si="96"/>
        <v>0</v>
      </c>
      <c r="AJ104" s="29">
        <f t="shared" si="97"/>
        <v>0</v>
      </c>
      <c r="AK104" s="26">
        <f t="shared" si="98"/>
        <v>0</v>
      </c>
      <c r="AL104" s="26">
        <f t="shared" si="99"/>
        <v>0</v>
      </c>
    </row>
    <row r="105" spans="1:38" ht="63" x14ac:dyDescent="0.25">
      <c r="A105" s="7" t="s">
        <v>128</v>
      </c>
      <c r="B105" s="7" t="s">
        <v>129</v>
      </c>
      <c r="C105" s="7" t="s">
        <v>57</v>
      </c>
      <c r="D105" s="27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0">
        <v>0</v>
      </c>
      <c r="AA105" s="20">
        <v>0</v>
      </c>
      <c r="AB105" s="20">
        <v>0</v>
      </c>
      <c r="AC105" s="20">
        <v>0</v>
      </c>
      <c r="AD105" s="21">
        <v>0</v>
      </c>
      <c r="AE105" s="26">
        <v>0</v>
      </c>
      <c r="AF105" s="30">
        <f t="shared" si="93"/>
        <v>0</v>
      </c>
      <c r="AG105" s="29">
        <f t="shared" si="94"/>
        <v>0</v>
      </c>
      <c r="AH105" s="29">
        <f t="shared" si="95"/>
        <v>0</v>
      </c>
      <c r="AI105" s="29">
        <f t="shared" si="96"/>
        <v>0</v>
      </c>
      <c r="AJ105" s="29">
        <f t="shared" si="97"/>
        <v>0</v>
      </c>
      <c r="AK105" s="26">
        <f t="shared" si="98"/>
        <v>0</v>
      </c>
      <c r="AL105" s="26">
        <f t="shared" si="99"/>
        <v>0</v>
      </c>
    </row>
    <row r="106" spans="1:38" ht="63" x14ac:dyDescent="0.25">
      <c r="A106" s="7" t="s">
        <v>130</v>
      </c>
      <c r="B106" s="7" t="s">
        <v>131</v>
      </c>
      <c r="C106" s="7" t="s">
        <v>57</v>
      </c>
      <c r="D106" s="27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0">
        <v>0</v>
      </c>
      <c r="AA106" s="20">
        <v>0</v>
      </c>
      <c r="AB106" s="20">
        <v>0</v>
      </c>
      <c r="AC106" s="20">
        <v>0</v>
      </c>
      <c r="AD106" s="21">
        <v>0</v>
      </c>
      <c r="AE106" s="26">
        <v>0</v>
      </c>
      <c r="AF106" s="30">
        <f t="shared" si="93"/>
        <v>0</v>
      </c>
      <c r="AG106" s="29">
        <f t="shared" si="94"/>
        <v>0</v>
      </c>
      <c r="AH106" s="29">
        <f t="shared" si="95"/>
        <v>0</v>
      </c>
      <c r="AI106" s="29">
        <f t="shared" si="96"/>
        <v>0</v>
      </c>
      <c r="AJ106" s="29">
        <f t="shared" si="97"/>
        <v>0</v>
      </c>
      <c r="AK106" s="26">
        <f t="shared" si="98"/>
        <v>0</v>
      </c>
      <c r="AL106" s="26">
        <f t="shared" si="99"/>
        <v>0</v>
      </c>
    </row>
    <row r="107" spans="1:38" ht="63" x14ac:dyDescent="0.25">
      <c r="A107" s="7" t="s">
        <v>132</v>
      </c>
      <c r="B107" s="7" t="s">
        <v>133</v>
      </c>
      <c r="C107" s="7" t="s">
        <v>57</v>
      </c>
      <c r="D107" s="27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0">
        <v>0</v>
      </c>
      <c r="AA107" s="20">
        <v>0</v>
      </c>
      <c r="AB107" s="20">
        <v>0</v>
      </c>
      <c r="AC107" s="20">
        <v>0</v>
      </c>
      <c r="AD107" s="21">
        <v>0</v>
      </c>
      <c r="AE107" s="26">
        <v>0</v>
      </c>
      <c r="AF107" s="30">
        <f t="shared" si="93"/>
        <v>0</v>
      </c>
      <c r="AG107" s="29">
        <f t="shared" si="94"/>
        <v>0</v>
      </c>
      <c r="AH107" s="29">
        <f t="shared" si="95"/>
        <v>0</v>
      </c>
      <c r="AI107" s="29">
        <f t="shared" si="96"/>
        <v>0</v>
      </c>
      <c r="AJ107" s="29">
        <f t="shared" si="97"/>
        <v>0</v>
      </c>
      <c r="AK107" s="26">
        <f t="shared" si="98"/>
        <v>0</v>
      </c>
      <c r="AL107" s="26">
        <f t="shared" si="99"/>
        <v>0</v>
      </c>
    </row>
    <row r="108" spans="1:38" ht="47.25" x14ac:dyDescent="0.25">
      <c r="A108" s="7" t="s">
        <v>134</v>
      </c>
      <c r="B108" s="7" t="s">
        <v>135</v>
      </c>
      <c r="C108" s="7" t="s">
        <v>57</v>
      </c>
      <c r="D108" s="27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0">
        <v>0</v>
      </c>
      <c r="AA108" s="20">
        <v>0</v>
      </c>
      <c r="AB108" s="20">
        <v>0</v>
      </c>
      <c r="AC108" s="20">
        <v>0</v>
      </c>
      <c r="AD108" s="21">
        <v>0</v>
      </c>
      <c r="AE108" s="26">
        <v>0</v>
      </c>
      <c r="AF108" s="30">
        <f t="shared" si="93"/>
        <v>0</v>
      </c>
      <c r="AG108" s="29">
        <f t="shared" si="94"/>
        <v>0</v>
      </c>
      <c r="AH108" s="29">
        <f t="shared" si="95"/>
        <v>0</v>
      </c>
      <c r="AI108" s="29">
        <f t="shared" si="96"/>
        <v>0</v>
      </c>
      <c r="AJ108" s="29">
        <f t="shared" si="97"/>
        <v>0</v>
      </c>
      <c r="AK108" s="26">
        <f t="shared" si="98"/>
        <v>0</v>
      </c>
      <c r="AL108" s="26">
        <f t="shared" si="99"/>
        <v>0</v>
      </c>
    </row>
    <row r="109" spans="1:38" ht="63" x14ac:dyDescent="0.25">
      <c r="A109" s="7" t="s">
        <v>136</v>
      </c>
      <c r="B109" s="7" t="s">
        <v>137</v>
      </c>
      <c r="C109" s="7" t="s">
        <v>57</v>
      </c>
      <c r="D109" s="27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0">
        <v>0</v>
      </c>
      <c r="AA109" s="20">
        <v>0</v>
      </c>
      <c r="AB109" s="20">
        <v>0</v>
      </c>
      <c r="AC109" s="20">
        <v>0</v>
      </c>
      <c r="AD109" s="21">
        <v>0</v>
      </c>
      <c r="AE109" s="26">
        <v>0</v>
      </c>
      <c r="AF109" s="30">
        <f t="shared" si="93"/>
        <v>0</v>
      </c>
      <c r="AG109" s="29">
        <f t="shared" si="94"/>
        <v>0</v>
      </c>
      <c r="AH109" s="29">
        <f t="shared" si="95"/>
        <v>0</v>
      </c>
      <c r="AI109" s="29">
        <f t="shared" si="96"/>
        <v>0</v>
      </c>
      <c r="AJ109" s="29">
        <f t="shared" si="97"/>
        <v>0</v>
      </c>
      <c r="AK109" s="26">
        <f t="shared" si="98"/>
        <v>0</v>
      </c>
      <c r="AL109" s="26">
        <f t="shared" si="99"/>
        <v>0</v>
      </c>
    </row>
    <row r="110" spans="1:38" ht="94.5" x14ac:dyDescent="0.25">
      <c r="A110" s="7" t="s">
        <v>138</v>
      </c>
      <c r="B110" s="7" t="s">
        <v>139</v>
      </c>
      <c r="C110" s="7" t="s">
        <v>57</v>
      </c>
      <c r="D110" s="27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0">
        <v>0</v>
      </c>
      <c r="AA110" s="20">
        <v>0</v>
      </c>
      <c r="AB110" s="20">
        <v>0</v>
      </c>
      <c r="AC110" s="20">
        <v>0</v>
      </c>
      <c r="AD110" s="21">
        <v>0</v>
      </c>
      <c r="AE110" s="26">
        <v>0</v>
      </c>
      <c r="AF110" s="30">
        <f t="shared" si="93"/>
        <v>0</v>
      </c>
      <c r="AG110" s="29">
        <f t="shared" si="94"/>
        <v>0</v>
      </c>
      <c r="AH110" s="29">
        <f t="shared" si="95"/>
        <v>0</v>
      </c>
      <c r="AI110" s="29">
        <f t="shared" si="96"/>
        <v>0</v>
      </c>
      <c r="AJ110" s="29">
        <f t="shared" si="97"/>
        <v>0</v>
      </c>
      <c r="AK110" s="26">
        <f t="shared" si="98"/>
        <v>0</v>
      </c>
      <c r="AL110" s="26">
        <f t="shared" si="99"/>
        <v>0</v>
      </c>
    </row>
    <row r="111" spans="1:38" ht="78.75" x14ac:dyDescent="0.25">
      <c r="A111" s="7" t="s">
        <v>140</v>
      </c>
      <c r="B111" s="7" t="s">
        <v>141</v>
      </c>
      <c r="C111" s="7" t="s">
        <v>57</v>
      </c>
      <c r="D111" s="27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0">
        <v>0</v>
      </c>
      <c r="AA111" s="20">
        <v>0</v>
      </c>
      <c r="AB111" s="20">
        <v>0</v>
      </c>
      <c r="AC111" s="20">
        <v>0</v>
      </c>
      <c r="AD111" s="21">
        <v>0</v>
      </c>
      <c r="AE111" s="26">
        <v>0</v>
      </c>
      <c r="AF111" s="30">
        <f t="shared" si="93"/>
        <v>0</v>
      </c>
      <c r="AG111" s="29">
        <f t="shared" si="94"/>
        <v>0</v>
      </c>
      <c r="AH111" s="29">
        <f t="shared" si="95"/>
        <v>0</v>
      </c>
      <c r="AI111" s="29">
        <f t="shared" si="96"/>
        <v>0</v>
      </c>
      <c r="AJ111" s="29">
        <f t="shared" si="97"/>
        <v>0</v>
      </c>
      <c r="AK111" s="26">
        <f t="shared" si="98"/>
        <v>0</v>
      </c>
      <c r="AL111" s="26">
        <f t="shared" si="99"/>
        <v>0</v>
      </c>
    </row>
    <row r="112" spans="1:38" ht="78.75" x14ac:dyDescent="0.25">
      <c r="A112" s="7" t="s">
        <v>142</v>
      </c>
      <c r="B112" s="7" t="s">
        <v>143</v>
      </c>
      <c r="C112" s="7" t="s">
        <v>57</v>
      </c>
      <c r="D112" s="27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0">
        <v>0</v>
      </c>
      <c r="AA112" s="20">
        <v>0</v>
      </c>
      <c r="AB112" s="20">
        <v>0</v>
      </c>
      <c r="AC112" s="20">
        <v>0</v>
      </c>
      <c r="AD112" s="21">
        <v>0</v>
      </c>
      <c r="AE112" s="26">
        <v>0</v>
      </c>
      <c r="AF112" s="30">
        <f t="shared" si="93"/>
        <v>0</v>
      </c>
      <c r="AG112" s="29">
        <f t="shared" si="94"/>
        <v>0</v>
      </c>
      <c r="AH112" s="29">
        <f t="shared" si="95"/>
        <v>0</v>
      </c>
      <c r="AI112" s="29">
        <f t="shared" si="96"/>
        <v>0</v>
      </c>
      <c r="AJ112" s="29">
        <f t="shared" si="97"/>
        <v>0</v>
      </c>
      <c r="AK112" s="26">
        <f t="shared" si="98"/>
        <v>0</v>
      </c>
      <c r="AL112" s="26">
        <f t="shared" si="99"/>
        <v>0</v>
      </c>
    </row>
    <row r="113" spans="1:38" ht="47.25" x14ac:dyDescent="0.25">
      <c r="A113" s="7" t="s">
        <v>144</v>
      </c>
      <c r="B113" s="7" t="s">
        <v>145</v>
      </c>
      <c r="C113" s="7" t="s">
        <v>57</v>
      </c>
      <c r="D113" s="27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0">
        <f>Z114+Z116+Z138+Z144</f>
        <v>211.47544906098747</v>
      </c>
      <c r="AA113" s="20">
        <f t="shared" ref="AA113:AE113" si="109">AA114+AA116+AA138+AA144</f>
        <v>0</v>
      </c>
      <c r="AB113" s="20">
        <f t="shared" si="109"/>
        <v>0</v>
      </c>
      <c r="AC113" s="20">
        <f t="shared" si="109"/>
        <v>32.187823614956663</v>
      </c>
      <c r="AD113" s="21">
        <f t="shared" si="109"/>
        <v>0</v>
      </c>
      <c r="AE113" s="26">
        <f t="shared" si="109"/>
        <v>0</v>
      </c>
      <c r="AF113" s="30">
        <f t="shared" si="93"/>
        <v>0</v>
      </c>
      <c r="AG113" s="29">
        <f t="shared" si="94"/>
        <v>211.47544906098747</v>
      </c>
      <c r="AH113" s="29">
        <f t="shared" si="95"/>
        <v>0</v>
      </c>
      <c r="AI113" s="29">
        <f t="shared" si="96"/>
        <v>0</v>
      </c>
      <c r="AJ113" s="29">
        <f t="shared" si="97"/>
        <v>32.187823614956663</v>
      </c>
      <c r="AK113" s="26">
        <f t="shared" si="98"/>
        <v>0</v>
      </c>
      <c r="AL113" s="26">
        <f t="shared" si="99"/>
        <v>0</v>
      </c>
    </row>
    <row r="114" spans="1:38" ht="47.25" x14ac:dyDescent="0.25">
      <c r="A114" s="7" t="s">
        <v>167</v>
      </c>
      <c r="B114" s="7" t="s">
        <v>156</v>
      </c>
      <c r="C114" s="7" t="s">
        <v>57</v>
      </c>
      <c r="D114" s="27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0">
        <f t="shared" ref="Z114:AE114" si="110">SUM(Z115:Z115)</f>
        <v>0</v>
      </c>
      <c r="AA114" s="20">
        <f t="shared" si="110"/>
        <v>0</v>
      </c>
      <c r="AB114" s="20">
        <f t="shared" si="110"/>
        <v>0</v>
      </c>
      <c r="AC114" s="20">
        <f t="shared" si="110"/>
        <v>0</v>
      </c>
      <c r="AD114" s="21">
        <f t="shared" si="110"/>
        <v>0</v>
      </c>
      <c r="AE114" s="26">
        <f t="shared" si="110"/>
        <v>0</v>
      </c>
      <c r="AF114" s="30">
        <f t="shared" si="93"/>
        <v>0</v>
      </c>
      <c r="AG114" s="29">
        <f t="shared" si="94"/>
        <v>0</v>
      </c>
      <c r="AH114" s="29">
        <f t="shared" si="95"/>
        <v>0</v>
      </c>
      <c r="AI114" s="29">
        <f t="shared" si="96"/>
        <v>0</v>
      </c>
      <c r="AJ114" s="29">
        <f t="shared" si="97"/>
        <v>0</v>
      </c>
      <c r="AK114" s="26">
        <f t="shared" si="98"/>
        <v>0</v>
      </c>
      <c r="AL114" s="26">
        <f t="shared" si="99"/>
        <v>0</v>
      </c>
    </row>
    <row r="115" spans="1:38" ht="47.25" x14ac:dyDescent="0.25">
      <c r="A115" s="7" t="s">
        <v>167</v>
      </c>
      <c r="B115" s="7" t="s">
        <v>193</v>
      </c>
      <c r="C115" s="7" t="s">
        <v>194</v>
      </c>
      <c r="D115" s="27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0">
        <v>0</v>
      </c>
      <c r="AA115" s="20">
        <v>0</v>
      </c>
      <c r="AB115" s="20">
        <v>0</v>
      </c>
      <c r="AC115" s="20">
        <v>0</v>
      </c>
      <c r="AD115" s="21">
        <v>0</v>
      </c>
      <c r="AE115" s="26">
        <v>0</v>
      </c>
      <c r="AF115" s="30">
        <f t="shared" si="93"/>
        <v>0</v>
      </c>
      <c r="AG115" s="29">
        <f t="shared" si="94"/>
        <v>0</v>
      </c>
      <c r="AH115" s="29">
        <f t="shared" si="95"/>
        <v>0</v>
      </c>
      <c r="AI115" s="29">
        <f t="shared" si="96"/>
        <v>0</v>
      </c>
      <c r="AJ115" s="29">
        <f t="shared" si="97"/>
        <v>0</v>
      </c>
      <c r="AK115" s="26">
        <f t="shared" si="98"/>
        <v>0</v>
      </c>
      <c r="AL115" s="26">
        <f t="shared" si="99"/>
        <v>0</v>
      </c>
    </row>
    <row r="116" spans="1:38" ht="31.5" x14ac:dyDescent="0.25">
      <c r="A116" s="7" t="s">
        <v>168</v>
      </c>
      <c r="B116" s="7" t="s">
        <v>157</v>
      </c>
      <c r="C116" s="7" t="s">
        <v>57</v>
      </c>
      <c r="D116" s="27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0">
        <f t="shared" ref="Z116:AE116" si="111">SUM(Z117:Z137)</f>
        <v>125.73697012429153</v>
      </c>
      <c r="AA116" s="20">
        <f t="shared" si="111"/>
        <v>0</v>
      </c>
      <c r="AB116" s="20">
        <f t="shared" si="111"/>
        <v>0</v>
      </c>
      <c r="AC116" s="20">
        <f t="shared" si="111"/>
        <v>16.299287999529081</v>
      </c>
      <c r="AD116" s="21">
        <f t="shared" si="111"/>
        <v>0</v>
      </c>
      <c r="AE116" s="26">
        <f t="shared" si="111"/>
        <v>0</v>
      </c>
      <c r="AF116" s="30">
        <f t="shared" si="93"/>
        <v>0</v>
      </c>
      <c r="AG116" s="29">
        <f t="shared" si="94"/>
        <v>125.73697012429153</v>
      </c>
      <c r="AH116" s="29">
        <f t="shared" si="95"/>
        <v>0</v>
      </c>
      <c r="AI116" s="29">
        <f t="shared" si="96"/>
        <v>0</v>
      </c>
      <c r="AJ116" s="29">
        <f t="shared" si="97"/>
        <v>16.299287999529081</v>
      </c>
      <c r="AK116" s="26">
        <f t="shared" si="98"/>
        <v>0</v>
      </c>
      <c r="AL116" s="26">
        <f t="shared" si="99"/>
        <v>0</v>
      </c>
    </row>
    <row r="117" spans="1:38" ht="31.5" x14ac:dyDescent="0.25">
      <c r="A117" s="7" t="s">
        <v>168</v>
      </c>
      <c r="B117" s="7" t="s">
        <v>300</v>
      </c>
      <c r="C117" s="7" t="s">
        <v>267</v>
      </c>
      <c r="D117" s="27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0">
        <v>9.884525</v>
      </c>
      <c r="AA117" s="20">
        <v>0</v>
      </c>
      <c r="AB117" s="20">
        <v>0</v>
      </c>
      <c r="AC117" s="20">
        <v>1.2551777777777777</v>
      </c>
      <c r="AD117" s="21">
        <v>0</v>
      </c>
      <c r="AE117" s="26">
        <v>0</v>
      </c>
      <c r="AF117" s="30">
        <f t="shared" si="93"/>
        <v>0</v>
      </c>
      <c r="AG117" s="29">
        <f t="shared" si="94"/>
        <v>9.884525</v>
      </c>
      <c r="AH117" s="29">
        <f t="shared" si="95"/>
        <v>0</v>
      </c>
      <c r="AI117" s="29">
        <f t="shared" si="96"/>
        <v>0</v>
      </c>
      <c r="AJ117" s="29">
        <f t="shared" si="97"/>
        <v>1.2551777777777777</v>
      </c>
      <c r="AK117" s="26">
        <f t="shared" si="98"/>
        <v>0</v>
      </c>
      <c r="AL117" s="26">
        <f t="shared" si="99"/>
        <v>0</v>
      </c>
    </row>
    <row r="118" spans="1:38" ht="47.25" x14ac:dyDescent="0.25">
      <c r="A118" s="7" t="s">
        <v>168</v>
      </c>
      <c r="B118" s="7" t="s">
        <v>201</v>
      </c>
      <c r="C118" s="7" t="s">
        <v>202</v>
      </c>
      <c r="D118" s="27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0">
        <v>18.677994583499999</v>
      </c>
      <c r="AA118" s="20">
        <v>0</v>
      </c>
      <c r="AB118" s="20">
        <v>0</v>
      </c>
      <c r="AC118" s="20">
        <v>2.46</v>
      </c>
      <c r="AD118" s="21">
        <v>0</v>
      </c>
      <c r="AE118" s="26">
        <v>0</v>
      </c>
      <c r="AF118" s="30">
        <f t="shared" ref="AF118:AF119" si="112">D118+K118+R118+Y118</f>
        <v>0</v>
      </c>
      <c r="AG118" s="29">
        <f t="shared" ref="AG118:AG119" si="113">E118+L118+S118+Z118</f>
        <v>18.677994583499999</v>
      </c>
      <c r="AH118" s="29">
        <f t="shared" ref="AH118:AH119" si="114">F118+M118+T118+AA118</f>
        <v>0</v>
      </c>
      <c r="AI118" s="29">
        <f t="shared" ref="AI118:AI119" si="115">G118+N118+U118+AB118</f>
        <v>0</v>
      </c>
      <c r="AJ118" s="29">
        <f t="shared" ref="AJ118:AJ119" si="116">H118+O118+V118+AC118</f>
        <v>2.46</v>
      </c>
      <c r="AK118" s="26">
        <f t="shared" ref="AK118:AK119" si="117">I118+P118+W118+AD118</f>
        <v>0</v>
      </c>
      <c r="AL118" s="26">
        <f t="shared" ref="AL118:AL119" si="118">J118+Q118+X118+AE118</f>
        <v>0</v>
      </c>
    </row>
    <row r="119" spans="1:38" ht="47.25" x14ac:dyDescent="0.25">
      <c r="A119" s="7" t="s">
        <v>168</v>
      </c>
      <c r="B119" s="7" t="s">
        <v>203</v>
      </c>
      <c r="C119" s="7" t="s">
        <v>204</v>
      </c>
      <c r="D119" s="27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0">
        <v>21.259506030000001</v>
      </c>
      <c r="AA119" s="20">
        <v>0</v>
      </c>
      <c r="AB119" s="20">
        <v>0</v>
      </c>
      <c r="AC119" s="20">
        <v>2.8</v>
      </c>
      <c r="AD119" s="21">
        <v>0</v>
      </c>
      <c r="AE119" s="26">
        <v>0</v>
      </c>
      <c r="AF119" s="30">
        <f t="shared" si="112"/>
        <v>0</v>
      </c>
      <c r="AG119" s="29">
        <f t="shared" si="113"/>
        <v>21.259506030000001</v>
      </c>
      <c r="AH119" s="29">
        <f t="shared" si="114"/>
        <v>0</v>
      </c>
      <c r="AI119" s="29">
        <f t="shared" si="115"/>
        <v>0</v>
      </c>
      <c r="AJ119" s="29">
        <f t="shared" si="116"/>
        <v>2.8</v>
      </c>
      <c r="AK119" s="26">
        <f t="shared" si="117"/>
        <v>0</v>
      </c>
      <c r="AL119" s="26">
        <f t="shared" si="118"/>
        <v>0</v>
      </c>
    </row>
    <row r="120" spans="1:38" ht="47.25" x14ac:dyDescent="0.25">
      <c r="A120" s="7" t="s">
        <v>168</v>
      </c>
      <c r="B120" s="7" t="s">
        <v>205</v>
      </c>
      <c r="C120" s="7" t="s">
        <v>206</v>
      </c>
      <c r="D120" s="27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0">
        <v>8.3519487975000004</v>
      </c>
      <c r="AA120" s="20">
        <v>0</v>
      </c>
      <c r="AB120" s="20">
        <v>0</v>
      </c>
      <c r="AC120" s="20">
        <v>1.1000000000000001</v>
      </c>
      <c r="AD120" s="21">
        <v>0</v>
      </c>
      <c r="AE120" s="26">
        <v>0</v>
      </c>
      <c r="AF120" s="30">
        <f t="shared" ref="AF120:AF122" si="119">D120+K120+R120+Y120</f>
        <v>0</v>
      </c>
      <c r="AG120" s="29">
        <f t="shared" ref="AG120:AG122" si="120">E120+L120+S120+Z120</f>
        <v>8.3519487975000004</v>
      </c>
      <c r="AH120" s="29">
        <f t="shared" ref="AH120:AH122" si="121">F120+M120+T120+AA120</f>
        <v>0</v>
      </c>
      <c r="AI120" s="29">
        <f t="shared" ref="AI120:AI122" si="122">G120+N120+U120+AB120</f>
        <v>0</v>
      </c>
      <c r="AJ120" s="29">
        <f t="shared" ref="AJ120:AJ122" si="123">H120+O120+V120+AC120</f>
        <v>1.1000000000000001</v>
      </c>
      <c r="AK120" s="26">
        <f t="shared" ref="AK120:AK122" si="124">I120+P120+W120+AD120</f>
        <v>0</v>
      </c>
      <c r="AL120" s="26">
        <f t="shared" ref="AL120:AL122" si="125">J120+Q120+X120+AE120</f>
        <v>0</v>
      </c>
    </row>
    <row r="121" spans="1:38" ht="47.25" x14ac:dyDescent="0.25">
      <c r="A121" s="7" t="s">
        <v>168</v>
      </c>
      <c r="B121" s="7" t="s">
        <v>268</v>
      </c>
      <c r="C121" s="7" t="s">
        <v>269</v>
      </c>
      <c r="D121" s="27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0">
        <v>0</v>
      </c>
      <c r="AA121" s="20">
        <v>0</v>
      </c>
      <c r="AB121" s="20">
        <v>0</v>
      </c>
      <c r="AC121" s="20">
        <v>0</v>
      </c>
      <c r="AD121" s="21">
        <v>0</v>
      </c>
      <c r="AE121" s="26">
        <v>0</v>
      </c>
      <c r="AF121" s="30">
        <f t="shared" si="119"/>
        <v>0</v>
      </c>
      <c r="AG121" s="29">
        <f t="shared" si="120"/>
        <v>0</v>
      </c>
      <c r="AH121" s="29">
        <f t="shared" si="121"/>
        <v>0</v>
      </c>
      <c r="AI121" s="29">
        <f t="shared" si="122"/>
        <v>0</v>
      </c>
      <c r="AJ121" s="29">
        <f t="shared" si="123"/>
        <v>0</v>
      </c>
      <c r="AK121" s="26">
        <f t="shared" si="124"/>
        <v>0</v>
      </c>
      <c r="AL121" s="26">
        <f t="shared" si="125"/>
        <v>0</v>
      </c>
    </row>
    <row r="122" spans="1:38" ht="47.25" x14ac:dyDescent="0.25">
      <c r="A122" s="7" t="s">
        <v>168</v>
      </c>
      <c r="B122" s="7" t="s">
        <v>207</v>
      </c>
      <c r="C122" s="7" t="s">
        <v>208</v>
      </c>
      <c r="D122" s="27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0">
        <v>0</v>
      </c>
      <c r="AA122" s="20">
        <v>0</v>
      </c>
      <c r="AB122" s="20">
        <v>0</v>
      </c>
      <c r="AC122" s="20">
        <v>0</v>
      </c>
      <c r="AD122" s="21">
        <v>0</v>
      </c>
      <c r="AE122" s="26">
        <v>0</v>
      </c>
      <c r="AF122" s="30">
        <f t="shared" si="119"/>
        <v>0</v>
      </c>
      <c r="AG122" s="29">
        <f t="shared" si="120"/>
        <v>0</v>
      </c>
      <c r="AH122" s="29">
        <f t="shared" si="121"/>
        <v>0</v>
      </c>
      <c r="AI122" s="29">
        <f t="shared" si="122"/>
        <v>0</v>
      </c>
      <c r="AJ122" s="29">
        <f t="shared" si="123"/>
        <v>0</v>
      </c>
      <c r="AK122" s="26">
        <f t="shared" si="124"/>
        <v>0</v>
      </c>
      <c r="AL122" s="26">
        <f t="shared" si="125"/>
        <v>0</v>
      </c>
    </row>
    <row r="123" spans="1:38" ht="31.5" x14ac:dyDescent="0.25">
      <c r="A123" s="7" t="s">
        <v>168</v>
      </c>
      <c r="B123" s="7" t="s">
        <v>301</v>
      </c>
      <c r="C123" s="7" t="s">
        <v>302</v>
      </c>
      <c r="D123" s="27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0">
        <v>3.0370722900000002</v>
      </c>
      <c r="AA123" s="20">
        <v>0</v>
      </c>
      <c r="AB123" s="20">
        <v>0</v>
      </c>
      <c r="AC123" s="20">
        <v>0.4</v>
      </c>
      <c r="AD123" s="21">
        <v>0</v>
      </c>
      <c r="AE123" s="26">
        <v>0</v>
      </c>
      <c r="AF123" s="30">
        <f t="shared" ref="AF123:AF135" si="126">D123+K123+R123+Y123</f>
        <v>0</v>
      </c>
      <c r="AG123" s="29">
        <f t="shared" ref="AG123:AG135" si="127">E123+L123+S123+Z123</f>
        <v>3.0370722900000002</v>
      </c>
      <c r="AH123" s="29">
        <f t="shared" ref="AH123:AH135" si="128">F123+M123+T123+AA123</f>
        <v>0</v>
      </c>
      <c r="AI123" s="29">
        <f t="shared" ref="AI123:AI135" si="129">G123+N123+U123+AB123</f>
        <v>0</v>
      </c>
      <c r="AJ123" s="29">
        <f t="shared" ref="AJ123:AJ135" si="130">H123+O123+V123+AC123</f>
        <v>0.4</v>
      </c>
      <c r="AK123" s="26">
        <f t="shared" ref="AK123:AK135" si="131">I123+P123+W123+AD123</f>
        <v>0</v>
      </c>
      <c r="AL123" s="26">
        <f t="shared" ref="AL123:AL135" si="132">J123+Q123+X123+AE123</f>
        <v>0</v>
      </c>
    </row>
    <row r="124" spans="1:38" ht="31.5" x14ac:dyDescent="0.25">
      <c r="A124" s="7" t="s">
        <v>168</v>
      </c>
      <c r="B124" s="7" t="s">
        <v>303</v>
      </c>
      <c r="C124" s="7" t="s">
        <v>304</v>
      </c>
      <c r="D124" s="27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0">
        <v>3.0370722900000002</v>
      </c>
      <c r="AA124" s="20">
        <v>0</v>
      </c>
      <c r="AB124" s="20">
        <v>0</v>
      </c>
      <c r="AC124" s="20">
        <v>0.4</v>
      </c>
      <c r="AD124" s="21">
        <v>0</v>
      </c>
      <c r="AE124" s="26">
        <v>0</v>
      </c>
      <c r="AF124" s="30">
        <f t="shared" si="126"/>
        <v>0</v>
      </c>
      <c r="AG124" s="29">
        <f t="shared" si="127"/>
        <v>3.0370722900000002</v>
      </c>
      <c r="AH124" s="29">
        <f t="shared" si="128"/>
        <v>0</v>
      </c>
      <c r="AI124" s="29">
        <f t="shared" si="129"/>
        <v>0</v>
      </c>
      <c r="AJ124" s="29">
        <f t="shared" si="130"/>
        <v>0.4</v>
      </c>
      <c r="AK124" s="26">
        <f t="shared" si="131"/>
        <v>0</v>
      </c>
      <c r="AL124" s="26">
        <f t="shared" si="132"/>
        <v>0</v>
      </c>
    </row>
    <row r="125" spans="1:38" ht="31.5" x14ac:dyDescent="0.25">
      <c r="A125" s="7" t="s">
        <v>168</v>
      </c>
      <c r="B125" s="7" t="s">
        <v>209</v>
      </c>
      <c r="C125" s="7" t="s">
        <v>210</v>
      </c>
      <c r="D125" s="27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0">
        <v>3.948193976999999</v>
      </c>
      <c r="AA125" s="20">
        <v>0</v>
      </c>
      <c r="AB125" s="20">
        <v>0</v>
      </c>
      <c r="AC125" s="20">
        <v>0.52</v>
      </c>
      <c r="AD125" s="21">
        <v>0</v>
      </c>
      <c r="AE125" s="26">
        <v>0</v>
      </c>
      <c r="AF125" s="30">
        <f t="shared" si="126"/>
        <v>0</v>
      </c>
      <c r="AG125" s="29">
        <f t="shared" si="127"/>
        <v>3.948193976999999</v>
      </c>
      <c r="AH125" s="29">
        <f t="shared" si="128"/>
        <v>0</v>
      </c>
      <c r="AI125" s="29">
        <f t="shared" si="129"/>
        <v>0</v>
      </c>
      <c r="AJ125" s="29">
        <f t="shared" si="130"/>
        <v>0.52</v>
      </c>
      <c r="AK125" s="26">
        <f t="shared" si="131"/>
        <v>0</v>
      </c>
      <c r="AL125" s="26">
        <f t="shared" si="132"/>
        <v>0</v>
      </c>
    </row>
    <row r="126" spans="1:38" ht="31.5" x14ac:dyDescent="0.25">
      <c r="A126" s="7" t="s">
        <v>168</v>
      </c>
      <c r="B126" s="7" t="s">
        <v>211</v>
      </c>
      <c r="C126" s="7" t="s">
        <v>212</v>
      </c>
      <c r="D126" s="27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0">
        <v>2.2778042175</v>
      </c>
      <c r="AA126" s="20">
        <v>0</v>
      </c>
      <c r="AB126" s="20">
        <v>0</v>
      </c>
      <c r="AC126" s="20">
        <v>0.3</v>
      </c>
      <c r="AD126" s="21">
        <v>0</v>
      </c>
      <c r="AE126" s="26">
        <v>0</v>
      </c>
      <c r="AF126" s="30">
        <f t="shared" si="126"/>
        <v>0</v>
      </c>
      <c r="AG126" s="29">
        <f t="shared" si="127"/>
        <v>2.2778042175</v>
      </c>
      <c r="AH126" s="29">
        <f t="shared" si="128"/>
        <v>0</v>
      </c>
      <c r="AI126" s="29">
        <f t="shared" si="129"/>
        <v>0</v>
      </c>
      <c r="AJ126" s="29">
        <f t="shared" si="130"/>
        <v>0.3</v>
      </c>
      <c r="AK126" s="26">
        <f t="shared" si="131"/>
        <v>0</v>
      </c>
      <c r="AL126" s="26">
        <f t="shared" si="132"/>
        <v>0</v>
      </c>
    </row>
    <row r="127" spans="1:38" ht="31.5" x14ac:dyDescent="0.25">
      <c r="A127" s="7" t="s">
        <v>168</v>
      </c>
      <c r="B127" s="7" t="s">
        <v>213</v>
      </c>
      <c r="C127" s="7" t="s">
        <v>214</v>
      </c>
      <c r="D127" s="27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0">
        <v>3.0370722900000002</v>
      </c>
      <c r="AA127" s="20">
        <v>0</v>
      </c>
      <c r="AB127" s="20">
        <v>0</v>
      </c>
      <c r="AC127" s="20">
        <v>0.4</v>
      </c>
      <c r="AD127" s="21">
        <v>0</v>
      </c>
      <c r="AE127" s="26">
        <v>0</v>
      </c>
      <c r="AF127" s="30">
        <f t="shared" si="126"/>
        <v>0</v>
      </c>
      <c r="AG127" s="29">
        <f t="shared" si="127"/>
        <v>3.0370722900000002</v>
      </c>
      <c r="AH127" s="29">
        <f t="shared" si="128"/>
        <v>0</v>
      </c>
      <c r="AI127" s="29">
        <f t="shared" si="129"/>
        <v>0</v>
      </c>
      <c r="AJ127" s="29">
        <f t="shared" si="130"/>
        <v>0.4</v>
      </c>
      <c r="AK127" s="26">
        <f t="shared" si="131"/>
        <v>0</v>
      </c>
      <c r="AL127" s="26">
        <f t="shared" si="132"/>
        <v>0</v>
      </c>
    </row>
    <row r="128" spans="1:38" ht="31.5" x14ac:dyDescent="0.25">
      <c r="A128" s="7" t="s">
        <v>168</v>
      </c>
      <c r="B128" s="7" t="s">
        <v>215</v>
      </c>
      <c r="C128" s="7" t="s">
        <v>216</v>
      </c>
      <c r="D128" s="27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0">
        <v>0</v>
      </c>
      <c r="AA128" s="20">
        <v>0</v>
      </c>
      <c r="AB128" s="20">
        <v>0</v>
      </c>
      <c r="AC128" s="20">
        <v>0</v>
      </c>
      <c r="AD128" s="21">
        <v>0</v>
      </c>
      <c r="AE128" s="26">
        <v>0</v>
      </c>
      <c r="AF128" s="30">
        <f t="shared" si="126"/>
        <v>0</v>
      </c>
      <c r="AG128" s="29">
        <f t="shared" si="127"/>
        <v>0</v>
      </c>
      <c r="AH128" s="29">
        <f t="shared" si="128"/>
        <v>0</v>
      </c>
      <c r="AI128" s="29">
        <f t="shared" si="129"/>
        <v>0</v>
      </c>
      <c r="AJ128" s="29">
        <f t="shared" si="130"/>
        <v>0</v>
      </c>
      <c r="AK128" s="26">
        <f t="shared" si="131"/>
        <v>0</v>
      </c>
      <c r="AL128" s="26">
        <f t="shared" si="132"/>
        <v>0</v>
      </c>
    </row>
    <row r="129" spans="1:38" ht="31.5" x14ac:dyDescent="0.25">
      <c r="A129" s="7" t="s">
        <v>168</v>
      </c>
      <c r="B129" s="7" t="s">
        <v>217</v>
      </c>
      <c r="C129" s="7" t="s">
        <v>218</v>
      </c>
      <c r="D129" s="27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0">
        <v>0</v>
      </c>
      <c r="AA129" s="20">
        <v>0</v>
      </c>
      <c r="AB129" s="20">
        <v>0</v>
      </c>
      <c r="AC129" s="20">
        <v>0</v>
      </c>
      <c r="AD129" s="21">
        <v>0</v>
      </c>
      <c r="AE129" s="26">
        <v>0</v>
      </c>
      <c r="AF129" s="30">
        <f t="shared" si="126"/>
        <v>0</v>
      </c>
      <c r="AG129" s="29">
        <f t="shared" si="127"/>
        <v>0</v>
      </c>
      <c r="AH129" s="29">
        <f t="shared" si="128"/>
        <v>0</v>
      </c>
      <c r="AI129" s="29">
        <f t="shared" si="129"/>
        <v>0</v>
      </c>
      <c r="AJ129" s="29">
        <f t="shared" si="130"/>
        <v>0</v>
      </c>
      <c r="AK129" s="26">
        <f t="shared" si="131"/>
        <v>0</v>
      </c>
      <c r="AL129" s="26">
        <f t="shared" si="132"/>
        <v>0</v>
      </c>
    </row>
    <row r="130" spans="1:38" ht="31.5" x14ac:dyDescent="0.25">
      <c r="A130" s="7" t="s">
        <v>168</v>
      </c>
      <c r="B130" s="7" t="s">
        <v>219</v>
      </c>
      <c r="C130" s="7" t="s">
        <v>220</v>
      </c>
      <c r="D130" s="27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0">
        <v>0</v>
      </c>
      <c r="AA130" s="20">
        <v>0</v>
      </c>
      <c r="AB130" s="20">
        <v>0</v>
      </c>
      <c r="AC130" s="20">
        <v>0</v>
      </c>
      <c r="AD130" s="21">
        <v>0</v>
      </c>
      <c r="AE130" s="26">
        <v>0</v>
      </c>
      <c r="AF130" s="30">
        <f t="shared" ref="AF130:AF131" si="133">D130+K130+R130+Y130</f>
        <v>0</v>
      </c>
      <c r="AG130" s="29">
        <f t="shared" ref="AG130:AG131" si="134">E130+L130+S130+Z130</f>
        <v>0</v>
      </c>
      <c r="AH130" s="29">
        <f t="shared" ref="AH130:AH131" si="135">F130+M130+T130+AA130</f>
        <v>0</v>
      </c>
      <c r="AI130" s="29">
        <f t="shared" ref="AI130:AI131" si="136">G130+N130+U130+AB130</f>
        <v>0</v>
      </c>
      <c r="AJ130" s="29">
        <f t="shared" ref="AJ130:AJ131" si="137">H130+O130+V130+AC130</f>
        <v>0</v>
      </c>
      <c r="AK130" s="26">
        <f t="shared" ref="AK130:AK131" si="138">I130+P130+W130+AD130</f>
        <v>0</v>
      </c>
      <c r="AL130" s="26">
        <f t="shared" ref="AL130:AL131" si="139">J130+Q130+X130+AE130</f>
        <v>0</v>
      </c>
    </row>
    <row r="131" spans="1:38" ht="31.5" x14ac:dyDescent="0.25">
      <c r="A131" s="7" t="s">
        <v>168</v>
      </c>
      <c r="B131" s="7" t="s">
        <v>238</v>
      </c>
      <c r="C131" s="7" t="s">
        <v>221</v>
      </c>
      <c r="D131" s="27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0">
        <v>0</v>
      </c>
      <c r="AA131" s="20">
        <v>0</v>
      </c>
      <c r="AB131" s="20">
        <v>0</v>
      </c>
      <c r="AC131" s="20">
        <v>0</v>
      </c>
      <c r="AD131" s="21">
        <v>0</v>
      </c>
      <c r="AE131" s="26">
        <v>0</v>
      </c>
      <c r="AF131" s="30">
        <f t="shared" si="133"/>
        <v>0</v>
      </c>
      <c r="AG131" s="29">
        <f t="shared" si="134"/>
        <v>0</v>
      </c>
      <c r="AH131" s="29">
        <f t="shared" si="135"/>
        <v>0</v>
      </c>
      <c r="AI131" s="29">
        <f t="shared" si="136"/>
        <v>0</v>
      </c>
      <c r="AJ131" s="29">
        <f t="shared" si="137"/>
        <v>0</v>
      </c>
      <c r="AK131" s="26">
        <f t="shared" si="138"/>
        <v>0</v>
      </c>
      <c r="AL131" s="26">
        <f t="shared" si="139"/>
        <v>0</v>
      </c>
    </row>
    <row r="132" spans="1:38" ht="31.5" x14ac:dyDescent="0.25">
      <c r="A132" s="7" t="s">
        <v>168</v>
      </c>
      <c r="B132" s="7" t="s">
        <v>222</v>
      </c>
      <c r="C132" s="7" t="s">
        <v>223</v>
      </c>
      <c r="D132" s="27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0">
        <v>0</v>
      </c>
      <c r="AA132" s="20">
        <v>0</v>
      </c>
      <c r="AB132" s="20">
        <v>0</v>
      </c>
      <c r="AC132" s="20">
        <v>0</v>
      </c>
      <c r="AD132" s="21">
        <v>0</v>
      </c>
      <c r="AE132" s="26">
        <v>0</v>
      </c>
      <c r="AF132" s="30">
        <f t="shared" si="126"/>
        <v>0</v>
      </c>
      <c r="AG132" s="29">
        <f t="shared" si="127"/>
        <v>0</v>
      </c>
      <c r="AH132" s="29">
        <f t="shared" si="128"/>
        <v>0</v>
      </c>
      <c r="AI132" s="29">
        <f t="shared" si="129"/>
        <v>0</v>
      </c>
      <c r="AJ132" s="29">
        <f t="shared" si="130"/>
        <v>0</v>
      </c>
      <c r="AK132" s="26">
        <f t="shared" si="131"/>
        <v>0</v>
      </c>
      <c r="AL132" s="26">
        <f t="shared" si="132"/>
        <v>0</v>
      </c>
    </row>
    <row r="133" spans="1:38" ht="31.5" x14ac:dyDescent="0.25">
      <c r="A133" s="7" t="s">
        <v>168</v>
      </c>
      <c r="B133" s="7" t="s">
        <v>305</v>
      </c>
      <c r="C133" s="7" t="s">
        <v>306</v>
      </c>
      <c r="D133" s="27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0">
        <v>6.8334126524999999</v>
      </c>
      <c r="AA133" s="20">
        <v>0</v>
      </c>
      <c r="AB133" s="20">
        <v>0</v>
      </c>
      <c r="AC133" s="20">
        <v>0.9</v>
      </c>
      <c r="AD133" s="21">
        <v>0</v>
      </c>
      <c r="AE133" s="26">
        <v>0</v>
      </c>
      <c r="AF133" s="30">
        <f t="shared" si="126"/>
        <v>0</v>
      </c>
      <c r="AG133" s="29">
        <f t="shared" si="127"/>
        <v>6.8334126524999999</v>
      </c>
      <c r="AH133" s="29">
        <f t="shared" si="128"/>
        <v>0</v>
      </c>
      <c r="AI133" s="29">
        <f t="shared" si="129"/>
        <v>0</v>
      </c>
      <c r="AJ133" s="29">
        <f t="shared" si="130"/>
        <v>0.9</v>
      </c>
      <c r="AK133" s="26">
        <f t="shared" si="131"/>
        <v>0</v>
      </c>
      <c r="AL133" s="26">
        <f t="shared" si="132"/>
        <v>0</v>
      </c>
    </row>
    <row r="134" spans="1:38" ht="47.25" x14ac:dyDescent="0.25">
      <c r="A134" s="7" t="s">
        <v>168</v>
      </c>
      <c r="B134" s="7" t="s">
        <v>172</v>
      </c>
      <c r="C134" s="7" t="s">
        <v>173</v>
      </c>
      <c r="D134" s="27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0">
        <v>0</v>
      </c>
      <c r="AA134" s="20">
        <v>0</v>
      </c>
      <c r="AB134" s="20">
        <v>0</v>
      </c>
      <c r="AC134" s="20">
        <v>0</v>
      </c>
      <c r="AD134" s="21">
        <v>0</v>
      </c>
      <c r="AE134" s="26">
        <v>0</v>
      </c>
      <c r="AF134" s="30">
        <f t="shared" si="126"/>
        <v>0</v>
      </c>
      <c r="AG134" s="29">
        <f t="shared" si="127"/>
        <v>0</v>
      </c>
      <c r="AH134" s="29">
        <f t="shared" si="128"/>
        <v>0</v>
      </c>
      <c r="AI134" s="29">
        <f t="shared" si="129"/>
        <v>0</v>
      </c>
      <c r="AJ134" s="29">
        <f t="shared" si="130"/>
        <v>0</v>
      </c>
      <c r="AK134" s="26">
        <f t="shared" si="131"/>
        <v>0</v>
      </c>
      <c r="AL134" s="26">
        <f t="shared" si="132"/>
        <v>0</v>
      </c>
    </row>
    <row r="135" spans="1:38" ht="31.5" x14ac:dyDescent="0.25">
      <c r="A135" s="7" t="s">
        <v>168</v>
      </c>
      <c r="B135" s="7" t="s">
        <v>307</v>
      </c>
      <c r="C135" s="7" t="s">
        <v>308</v>
      </c>
      <c r="D135" s="27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0">
        <v>19.11885165798919</v>
      </c>
      <c r="AA135" s="20">
        <v>0</v>
      </c>
      <c r="AB135" s="20">
        <v>0</v>
      </c>
      <c r="AC135" s="20">
        <v>2.4277906867287857</v>
      </c>
      <c r="AD135" s="21">
        <v>0</v>
      </c>
      <c r="AE135" s="26">
        <v>0</v>
      </c>
      <c r="AF135" s="30">
        <f t="shared" si="126"/>
        <v>0</v>
      </c>
      <c r="AG135" s="29">
        <f t="shared" si="127"/>
        <v>19.11885165798919</v>
      </c>
      <c r="AH135" s="29">
        <f t="shared" si="128"/>
        <v>0</v>
      </c>
      <c r="AI135" s="29">
        <f t="shared" si="129"/>
        <v>0</v>
      </c>
      <c r="AJ135" s="29">
        <f t="shared" si="130"/>
        <v>2.4277906867287857</v>
      </c>
      <c r="AK135" s="26">
        <f t="shared" si="131"/>
        <v>0</v>
      </c>
      <c r="AL135" s="26">
        <f t="shared" si="132"/>
        <v>0</v>
      </c>
    </row>
    <row r="136" spans="1:38" ht="31.5" x14ac:dyDescent="0.25">
      <c r="A136" s="7" t="s">
        <v>168</v>
      </c>
      <c r="B136" s="7" t="s">
        <v>234</v>
      </c>
      <c r="C136" s="7" t="s">
        <v>235</v>
      </c>
      <c r="D136" s="27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0">
        <v>0</v>
      </c>
      <c r="AA136" s="20">
        <v>0</v>
      </c>
      <c r="AB136" s="20">
        <v>0</v>
      </c>
      <c r="AC136" s="20">
        <v>0</v>
      </c>
      <c r="AD136" s="21">
        <v>0</v>
      </c>
      <c r="AE136" s="26">
        <v>0</v>
      </c>
      <c r="AF136" s="30">
        <f t="shared" ref="AF136" si="140">D136+K136+R136+Y136</f>
        <v>0</v>
      </c>
      <c r="AG136" s="29">
        <f t="shared" ref="AG136" si="141">E136+L136+S136+Z136</f>
        <v>0</v>
      </c>
      <c r="AH136" s="29">
        <f t="shared" ref="AH136" si="142">F136+M136+T136+AA136</f>
        <v>0</v>
      </c>
      <c r="AI136" s="29">
        <f t="shared" ref="AI136" si="143">G136+N136+U136+AB136</f>
        <v>0</v>
      </c>
      <c r="AJ136" s="29">
        <f t="shared" ref="AJ136" si="144">H136+O136+V136+AC136</f>
        <v>0</v>
      </c>
      <c r="AK136" s="26">
        <f t="shared" ref="AK136" si="145">I136+P136+W136+AD136</f>
        <v>0</v>
      </c>
      <c r="AL136" s="26">
        <f t="shared" ref="AL136" si="146">J136+Q136+X136+AE136</f>
        <v>0</v>
      </c>
    </row>
    <row r="137" spans="1:38" ht="110.25" x14ac:dyDescent="0.25">
      <c r="A137" s="7" t="s">
        <v>168</v>
      </c>
      <c r="B137" s="7" t="s">
        <v>309</v>
      </c>
      <c r="C137" s="7" t="s">
        <v>241</v>
      </c>
      <c r="D137" s="27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0">
        <v>26.273516338302329</v>
      </c>
      <c r="AA137" s="20">
        <v>0</v>
      </c>
      <c r="AB137" s="20">
        <v>0</v>
      </c>
      <c r="AC137" s="20">
        <v>3.3363195350225179</v>
      </c>
      <c r="AD137" s="21">
        <v>0</v>
      </c>
      <c r="AE137" s="26">
        <v>0</v>
      </c>
      <c r="AF137" s="30">
        <f t="shared" si="93"/>
        <v>0</v>
      </c>
      <c r="AG137" s="29">
        <f t="shared" si="94"/>
        <v>26.273516338302329</v>
      </c>
      <c r="AH137" s="29">
        <f t="shared" si="95"/>
        <v>0</v>
      </c>
      <c r="AI137" s="29">
        <f t="shared" si="96"/>
        <v>0</v>
      </c>
      <c r="AJ137" s="29">
        <f t="shared" si="97"/>
        <v>3.3363195350225179</v>
      </c>
      <c r="AK137" s="26">
        <f t="shared" si="98"/>
        <v>0</v>
      </c>
      <c r="AL137" s="26">
        <f t="shared" si="99"/>
        <v>0</v>
      </c>
    </row>
    <row r="138" spans="1:38" ht="31.5" x14ac:dyDescent="0.25">
      <c r="A138" s="7" t="s">
        <v>310</v>
      </c>
      <c r="B138" s="7" t="s">
        <v>312</v>
      </c>
      <c r="C138" s="7" t="s">
        <v>57</v>
      </c>
      <c r="D138" s="27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0">
        <f>SUM(Z139:Z143)</f>
        <v>48.365376218249999</v>
      </c>
      <c r="AA138" s="20">
        <f t="shared" ref="AA138:AE138" si="147">SUM(AA139:AA143)</f>
        <v>0</v>
      </c>
      <c r="AB138" s="20">
        <f t="shared" si="147"/>
        <v>0</v>
      </c>
      <c r="AC138" s="20">
        <f t="shared" si="147"/>
        <v>6.8</v>
      </c>
      <c r="AD138" s="21">
        <f t="shared" si="147"/>
        <v>0</v>
      </c>
      <c r="AE138" s="26">
        <f t="shared" si="147"/>
        <v>0</v>
      </c>
      <c r="AF138" s="30">
        <f t="shared" ref="AF138:AF143" si="148">D138+K138+R138+Y138</f>
        <v>0</v>
      </c>
      <c r="AG138" s="29">
        <f t="shared" ref="AG138:AG143" si="149">E138+L138+S138+Z138</f>
        <v>48.365376218249999</v>
      </c>
      <c r="AH138" s="29">
        <f t="shared" ref="AH138:AH143" si="150">F138+M138+T138+AA138</f>
        <v>0</v>
      </c>
      <c r="AI138" s="29">
        <f t="shared" ref="AI138:AI143" si="151">G138+N138+U138+AB138</f>
        <v>0</v>
      </c>
      <c r="AJ138" s="29">
        <f t="shared" ref="AJ138:AJ143" si="152">H138+O138+V138+AC138</f>
        <v>6.8</v>
      </c>
      <c r="AK138" s="26">
        <f t="shared" ref="AK138:AK143" si="153">I138+P138+W138+AD138</f>
        <v>0</v>
      </c>
      <c r="AL138" s="26">
        <f t="shared" ref="AL138:AL143" si="154">J138+Q138+X138+AE138</f>
        <v>0</v>
      </c>
    </row>
    <row r="139" spans="1:38" ht="47.25" x14ac:dyDescent="0.25">
      <c r="A139" s="7" t="s">
        <v>310</v>
      </c>
      <c r="B139" s="7" t="s">
        <v>224</v>
      </c>
      <c r="C139" s="7" t="s">
        <v>225</v>
      </c>
      <c r="D139" s="27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0">
        <v>23.916944283749995</v>
      </c>
      <c r="AA139" s="20">
        <v>0</v>
      </c>
      <c r="AB139" s="20">
        <v>0</v>
      </c>
      <c r="AC139" s="20">
        <v>4.5</v>
      </c>
      <c r="AD139" s="21">
        <v>0</v>
      </c>
      <c r="AE139" s="26">
        <v>0</v>
      </c>
      <c r="AF139" s="30">
        <f t="shared" si="148"/>
        <v>0</v>
      </c>
      <c r="AG139" s="29">
        <f t="shared" si="149"/>
        <v>23.916944283749995</v>
      </c>
      <c r="AH139" s="29">
        <f t="shared" si="150"/>
        <v>0</v>
      </c>
      <c r="AI139" s="29">
        <f t="shared" si="151"/>
        <v>0</v>
      </c>
      <c r="AJ139" s="29">
        <f t="shared" si="152"/>
        <v>4.5</v>
      </c>
      <c r="AK139" s="26">
        <f t="shared" si="153"/>
        <v>0</v>
      </c>
      <c r="AL139" s="26">
        <f t="shared" si="154"/>
        <v>0</v>
      </c>
    </row>
    <row r="140" spans="1:38" ht="31.5" x14ac:dyDescent="0.25">
      <c r="A140" s="7" t="s">
        <v>310</v>
      </c>
      <c r="B140" s="7" t="s">
        <v>226</v>
      </c>
      <c r="C140" s="7" t="s">
        <v>227</v>
      </c>
      <c r="D140" s="27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0">
        <v>0</v>
      </c>
      <c r="AA140" s="20">
        <v>0</v>
      </c>
      <c r="AB140" s="20">
        <v>0</v>
      </c>
      <c r="AC140" s="20">
        <v>0</v>
      </c>
      <c r="AD140" s="21">
        <v>0</v>
      </c>
      <c r="AE140" s="26">
        <v>0</v>
      </c>
      <c r="AF140" s="30">
        <f t="shared" si="148"/>
        <v>0</v>
      </c>
      <c r="AG140" s="29">
        <f t="shared" si="149"/>
        <v>0</v>
      </c>
      <c r="AH140" s="29">
        <f t="shared" si="150"/>
        <v>0</v>
      </c>
      <c r="AI140" s="29">
        <f t="shared" si="151"/>
        <v>0</v>
      </c>
      <c r="AJ140" s="29">
        <f t="shared" si="152"/>
        <v>0</v>
      </c>
      <c r="AK140" s="26">
        <f t="shared" si="153"/>
        <v>0</v>
      </c>
      <c r="AL140" s="26">
        <f t="shared" si="154"/>
        <v>0</v>
      </c>
    </row>
    <row r="141" spans="1:38" ht="47.25" x14ac:dyDescent="0.25">
      <c r="A141" s="7" t="s">
        <v>310</v>
      </c>
      <c r="B141" s="7" t="s">
        <v>228</v>
      </c>
      <c r="C141" s="7" t="s">
        <v>229</v>
      </c>
      <c r="D141" s="27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0">
        <v>0</v>
      </c>
      <c r="AA141" s="20">
        <v>0</v>
      </c>
      <c r="AB141" s="20">
        <v>0</v>
      </c>
      <c r="AC141" s="20">
        <v>0</v>
      </c>
      <c r="AD141" s="21">
        <v>0</v>
      </c>
      <c r="AE141" s="26">
        <v>0</v>
      </c>
      <c r="AF141" s="30">
        <f t="shared" si="148"/>
        <v>0</v>
      </c>
      <c r="AG141" s="29">
        <f t="shared" si="149"/>
        <v>0</v>
      </c>
      <c r="AH141" s="29">
        <f t="shared" si="150"/>
        <v>0</v>
      </c>
      <c r="AI141" s="29">
        <f t="shared" si="151"/>
        <v>0</v>
      </c>
      <c r="AJ141" s="29">
        <f t="shared" si="152"/>
        <v>0</v>
      </c>
      <c r="AK141" s="26">
        <f t="shared" si="153"/>
        <v>0</v>
      </c>
      <c r="AL141" s="26">
        <f t="shared" si="154"/>
        <v>0</v>
      </c>
    </row>
    <row r="142" spans="1:38" ht="31.5" x14ac:dyDescent="0.25">
      <c r="A142" s="7" t="s">
        <v>310</v>
      </c>
      <c r="B142" s="7" t="s">
        <v>230</v>
      </c>
      <c r="C142" s="7" t="s">
        <v>231</v>
      </c>
      <c r="D142" s="27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0">
        <v>8.5038024120000006</v>
      </c>
      <c r="AA142" s="20">
        <v>0</v>
      </c>
      <c r="AB142" s="20">
        <v>0</v>
      </c>
      <c r="AC142" s="20">
        <v>0.8</v>
      </c>
      <c r="AD142" s="21">
        <v>0</v>
      </c>
      <c r="AE142" s="26">
        <v>0</v>
      </c>
      <c r="AF142" s="30">
        <f t="shared" si="148"/>
        <v>0</v>
      </c>
      <c r="AG142" s="29">
        <f t="shared" si="149"/>
        <v>8.5038024120000006</v>
      </c>
      <c r="AH142" s="29">
        <f t="shared" si="150"/>
        <v>0</v>
      </c>
      <c r="AI142" s="29">
        <f t="shared" si="151"/>
        <v>0</v>
      </c>
      <c r="AJ142" s="29">
        <f t="shared" si="152"/>
        <v>0.8</v>
      </c>
      <c r="AK142" s="26">
        <f t="shared" si="153"/>
        <v>0</v>
      </c>
      <c r="AL142" s="26">
        <f t="shared" si="154"/>
        <v>0</v>
      </c>
    </row>
    <row r="143" spans="1:38" ht="47.25" x14ac:dyDescent="0.25">
      <c r="A143" s="7" t="s">
        <v>310</v>
      </c>
      <c r="B143" s="7" t="s">
        <v>232</v>
      </c>
      <c r="C143" s="7" t="s">
        <v>233</v>
      </c>
      <c r="D143" s="27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0">
        <v>15.944629522500001</v>
      </c>
      <c r="AA143" s="20">
        <v>0</v>
      </c>
      <c r="AB143" s="20">
        <v>0</v>
      </c>
      <c r="AC143" s="20">
        <v>1.5</v>
      </c>
      <c r="AD143" s="21">
        <v>0</v>
      </c>
      <c r="AE143" s="26">
        <v>0</v>
      </c>
      <c r="AF143" s="30">
        <f t="shared" si="148"/>
        <v>0</v>
      </c>
      <c r="AG143" s="29">
        <f t="shared" si="149"/>
        <v>15.944629522500001</v>
      </c>
      <c r="AH143" s="29">
        <f t="shared" si="150"/>
        <v>0</v>
      </c>
      <c r="AI143" s="29">
        <f t="shared" si="151"/>
        <v>0</v>
      </c>
      <c r="AJ143" s="29">
        <f t="shared" si="152"/>
        <v>1.5</v>
      </c>
      <c r="AK143" s="26">
        <f t="shared" si="153"/>
        <v>0</v>
      </c>
      <c r="AL143" s="26">
        <f t="shared" si="154"/>
        <v>0</v>
      </c>
    </row>
    <row r="144" spans="1:38" ht="31.5" x14ac:dyDescent="0.25">
      <c r="A144" s="7" t="s">
        <v>311</v>
      </c>
      <c r="B144" s="7" t="s">
        <v>313</v>
      </c>
      <c r="C144" s="7" t="s">
        <v>57</v>
      </c>
      <c r="D144" s="27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0">
        <f>SUM(Z145:Z147)</f>
        <v>37.373102718445942</v>
      </c>
      <c r="AA144" s="20">
        <f t="shared" ref="AA144:AE144" si="155">SUM(AA145:AA147)</f>
        <v>0</v>
      </c>
      <c r="AB144" s="20">
        <f t="shared" si="155"/>
        <v>0</v>
      </c>
      <c r="AC144" s="20">
        <f t="shared" si="155"/>
        <v>9.0885356154275829</v>
      </c>
      <c r="AD144" s="21">
        <f t="shared" si="155"/>
        <v>0</v>
      </c>
      <c r="AE144" s="26">
        <f t="shared" si="155"/>
        <v>0</v>
      </c>
      <c r="AF144" s="30">
        <f t="shared" ref="AF144:AF147" si="156">D144+K144+R144+Y144</f>
        <v>0</v>
      </c>
      <c r="AG144" s="29">
        <f t="shared" ref="AG144:AG147" si="157">E144+L144+S144+Z144</f>
        <v>37.373102718445942</v>
      </c>
      <c r="AH144" s="29">
        <f t="shared" ref="AH144:AH147" si="158">F144+M144+T144+AA144</f>
        <v>0</v>
      </c>
      <c r="AI144" s="29">
        <f t="shared" ref="AI144:AI147" si="159">G144+N144+U144+AB144</f>
        <v>0</v>
      </c>
      <c r="AJ144" s="29">
        <f t="shared" ref="AJ144:AJ147" si="160">H144+O144+V144+AC144</f>
        <v>9.0885356154275829</v>
      </c>
      <c r="AK144" s="26">
        <f t="shared" ref="AK144:AK147" si="161">I144+P144+W144+AD144</f>
        <v>0</v>
      </c>
      <c r="AL144" s="26">
        <f t="shared" ref="AL144:AL147" si="162">J144+Q144+X144+AE144</f>
        <v>0</v>
      </c>
    </row>
    <row r="145" spans="1:38" ht="31.5" x14ac:dyDescent="0.25">
      <c r="A145" s="7" t="s">
        <v>311</v>
      </c>
      <c r="B145" s="7" t="s">
        <v>314</v>
      </c>
      <c r="C145" s="7" t="s">
        <v>272</v>
      </c>
      <c r="D145" s="27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0">
        <v>8.7500000000000018</v>
      </c>
      <c r="AA145" s="20">
        <v>0</v>
      </c>
      <c r="AB145" s="20">
        <v>0</v>
      </c>
      <c r="AC145" s="20">
        <v>2.1276595744680851</v>
      </c>
      <c r="AD145" s="21">
        <v>0</v>
      </c>
      <c r="AE145" s="26">
        <v>0</v>
      </c>
      <c r="AF145" s="30">
        <f t="shared" si="156"/>
        <v>0</v>
      </c>
      <c r="AG145" s="29">
        <f t="shared" si="157"/>
        <v>8.7500000000000018</v>
      </c>
      <c r="AH145" s="29">
        <f t="shared" si="158"/>
        <v>0</v>
      </c>
      <c r="AI145" s="29">
        <f t="shared" si="159"/>
        <v>0</v>
      </c>
      <c r="AJ145" s="29">
        <f t="shared" si="160"/>
        <v>2.1276595744680851</v>
      </c>
      <c r="AK145" s="26">
        <f t="shared" si="161"/>
        <v>0</v>
      </c>
      <c r="AL145" s="26">
        <f t="shared" si="162"/>
        <v>0</v>
      </c>
    </row>
    <row r="146" spans="1:38" ht="31.5" x14ac:dyDescent="0.25">
      <c r="A146" s="7" t="s">
        <v>311</v>
      </c>
      <c r="B146" s="7" t="s">
        <v>315</v>
      </c>
      <c r="C146" s="7" t="s">
        <v>273</v>
      </c>
      <c r="D146" s="27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0">
        <v>21.875000000000004</v>
      </c>
      <c r="AA146" s="20">
        <v>0</v>
      </c>
      <c r="AB146" s="20">
        <v>0</v>
      </c>
      <c r="AC146" s="20">
        <v>5.32</v>
      </c>
      <c r="AD146" s="21">
        <v>0</v>
      </c>
      <c r="AE146" s="26">
        <v>0</v>
      </c>
      <c r="AF146" s="30">
        <f t="shared" si="156"/>
        <v>0</v>
      </c>
      <c r="AG146" s="29">
        <f t="shared" si="157"/>
        <v>21.875000000000004</v>
      </c>
      <c r="AH146" s="29">
        <f t="shared" si="158"/>
        <v>0</v>
      </c>
      <c r="AI146" s="29">
        <f t="shared" si="159"/>
        <v>0</v>
      </c>
      <c r="AJ146" s="29">
        <f t="shared" si="160"/>
        <v>5.32</v>
      </c>
      <c r="AK146" s="26">
        <f t="shared" si="161"/>
        <v>0</v>
      </c>
      <c r="AL146" s="26">
        <f t="shared" si="162"/>
        <v>0</v>
      </c>
    </row>
    <row r="147" spans="1:38" ht="31.5" x14ac:dyDescent="0.25">
      <c r="A147" s="7" t="s">
        <v>311</v>
      </c>
      <c r="B147" s="7" t="s">
        <v>316</v>
      </c>
      <c r="C147" s="7" t="s">
        <v>317</v>
      </c>
      <c r="D147" s="27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0">
        <v>6.7481027184459332</v>
      </c>
      <c r="AA147" s="20">
        <v>0</v>
      </c>
      <c r="AB147" s="20">
        <v>0</v>
      </c>
      <c r="AC147" s="20">
        <v>1.6408760409594974</v>
      </c>
      <c r="AD147" s="21">
        <v>0</v>
      </c>
      <c r="AE147" s="26">
        <v>0</v>
      </c>
      <c r="AF147" s="30">
        <f t="shared" si="156"/>
        <v>0</v>
      </c>
      <c r="AG147" s="29">
        <f t="shared" si="157"/>
        <v>6.7481027184459332</v>
      </c>
      <c r="AH147" s="29">
        <f t="shared" si="158"/>
        <v>0</v>
      </c>
      <c r="AI147" s="29">
        <f t="shared" si="159"/>
        <v>0</v>
      </c>
      <c r="AJ147" s="29">
        <f t="shared" si="160"/>
        <v>1.6408760409594974</v>
      </c>
      <c r="AK147" s="26">
        <f t="shared" si="161"/>
        <v>0</v>
      </c>
      <c r="AL147" s="26">
        <f t="shared" si="162"/>
        <v>0</v>
      </c>
    </row>
    <row r="148" spans="1:38" ht="63" x14ac:dyDescent="0.25">
      <c r="A148" s="7" t="s">
        <v>146</v>
      </c>
      <c r="B148" s="7" t="s">
        <v>147</v>
      </c>
      <c r="C148" s="7" t="s">
        <v>57</v>
      </c>
      <c r="D148" s="27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0">
        <v>0</v>
      </c>
      <c r="AA148" s="20">
        <v>0</v>
      </c>
      <c r="AB148" s="20">
        <v>0</v>
      </c>
      <c r="AC148" s="20">
        <v>0</v>
      </c>
      <c r="AD148" s="21">
        <v>0</v>
      </c>
      <c r="AE148" s="26">
        <v>0</v>
      </c>
      <c r="AF148" s="30">
        <f t="shared" si="93"/>
        <v>0</v>
      </c>
      <c r="AG148" s="29">
        <f t="shared" si="94"/>
        <v>0</v>
      </c>
      <c r="AH148" s="29">
        <f t="shared" si="95"/>
        <v>0</v>
      </c>
      <c r="AI148" s="29">
        <f t="shared" si="96"/>
        <v>0</v>
      </c>
      <c r="AJ148" s="29">
        <f t="shared" si="97"/>
        <v>0</v>
      </c>
      <c r="AK148" s="26">
        <f t="shared" si="98"/>
        <v>0</v>
      </c>
      <c r="AL148" s="26">
        <f t="shared" si="99"/>
        <v>0</v>
      </c>
    </row>
    <row r="149" spans="1:38" ht="31.5" x14ac:dyDescent="0.25">
      <c r="A149" s="7" t="s">
        <v>148</v>
      </c>
      <c r="B149" s="7" t="s">
        <v>149</v>
      </c>
      <c r="C149" s="7" t="s">
        <v>57</v>
      </c>
      <c r="D149" s="27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0">
        <f>Z150+Z154+Z156+Z155</f>
        <v>90.402953467717481</v>
      </c>
      <c r="AA149" s="20">
        <f t="shared" ref="AA149:AE149" si="163">AA150+AA154+AA156+AA155</f>
        <v>0</v>
      </c>
      <c r="AB149" s="20">
        <f t="shared" si="163"/>
        <v>0</v>
      </c>
      <c r="AC149" s="20">
        <f t="shared" si="163"/>
        <v>0</v>
      </c>
      <c r="AD149" s="21">
        <f t="shared" si="163"/>
        <v>0</v>
      </c>
      <c r="AE149" s="26">
        <f t="shared" si="163"/>
        <v>5</v>
      </c>
      <c r="AF149" s="30">
        <f t="shared" si="93"/>
        <v>0</v>
      </c>
      <c r="AG149" s="29">
        <f t="shared" si="94"/>
        <v>90.402953467717481</v>
      </c>
      <c r="AH149" s="29">
        <f t="shared" si="95"/>
        <v>0</v>
      </c>
      <c r="AI149" s="29">
        <f t="shared" si="96"/>
        <v>0</v>
      </c>
      <c r="AJ149" s="29">
        <f t="shared" si="97"/>
        <v>0</v>
      </c>
      <c r="AK149" s="26">
        <f t="shared" si="98"/>
        <v>0</v>
      </c>
      <c r="AL149" s="26">
        <f t="shared" si="99"/>
        <v>5</v>
      </c>
    </row>
    <row r="150" spans="1:38" ht="31.5" x14ac:dyDescent="0.25">
      <c r="A150" s="7" t="s">
        <v>148</v>
      </c>
      <c r="B150" s="7" t="s">
        <v>158</v>
      </c>
      <c r="C150" s="7" t="s">
        <v>57</v>
      </c>
      <c r="D150" s="27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0">
        <f t="shared" ref="Z150:AE150" si="164">SUM(Z151:Z153)</f>
        <v>60.783333333333331</v>
      </c>
      <c r="AA150" s="20">
        <f t="shared" si="164"/>
        <v>0</v>
      </c>
      <c r="AB150" s="20">
        <f t="shared" si="164"/>
        <v>0</v>
      </c>
      <c r="AC150" s="20">
        <f t="shared" si="164"/>
        <v>0</v>
      </c>
      <c r="AD150" s="21">
        <f t="shared" si="164"/>
        <v>0</v>
      </c>
      <c r="AE150" s="26">
        <f t="shared" si="164"/>
        <v>5</v>
      </c>
      <c r="AF150" s="30">
        <f t="shared" si="93"/>
        <v>0</v>
      </c>
      <c r="AG150" s="29">
        <f t="shared" si="94"/>
        <v>60.783333333333331</v>
      </c>
      <c r="AH150" s="29">
        <f t="shared" si="95"/>
        <v>0</v>
      </c>
      <c r="AI150" s="29">
        <f t="shared" si="96"/>
        <v>0</v>
      </c>
      <c r="AJ150" s="29">
        <f t="shared" si="97"/>
        <v>0</v>
      </c>
      <c r="AK150" s="26">
        <f t="shared" si="98"/>
        <v>0</v>
      </c>
      <c r="AL150" s="26">
        <f t="shared" si="99"/>
        <v>5</v>
      </c>
    </row>
    <row r="151" spans="1:38" ht="31.5" x14ac:dyDescent="0.25">
      <c r="A151" s="7" t="s">
        <v>148</v>
      </c>
      <c r="B151" s="7" t="s">
        <v>276</v>
      </c>
      <c r="C151" s="7" t="s">
        <v>236</v>
      </c>
      <c r="D151" s="27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0">
        <v>2.2416666666666667</v>
      </c>
      <c r="AA151" s="20">
        <v>0</v>
      </c>
      <c r="AB151" s="20">
        <v>0</v>
      </c>
      <c r="AC151" s="20">
        <v>0</v>
      </c>
      <c r="AD151" s="21">
        <v>0</v>
      </c>
      <c r="AE151" s="26">
        <v>1</v>
      </c>
      <c r="AF151" s="30">
        <f t="shared" si="93"/>
        <v>0</v>
      </c>
      <c r="AG151" s="29">
        <f t="shared" si="94"/>
        <v>2.2416666666666667</v>
      </c>
      <c r="AH151" s="29">
        <f t="shared" si="95"/>
        <v>0</v>
      </c>
      <c r="AI151" s="29">
        <f t="shared" si="96"/>
        <v>0</v>
      </c>
      <c r="AJ151" s="29">
        <f t="shared" si="97"/>
        <v>0</v>
      </c>
      <c r="AK151" s="26">
        <f t="shared" si="98"/>
        <v>0</v>
      </c>
      <c r="AL151" s="26">
        <f t="shared" si="99"/>
        <v>1</v>
      </c>
    </row>
    <row r="152" spans="1:38" ht="31.5" x14ac:dyDescent="0.25">
      <c r="A152" s="7" t="s">
        <v>148</v>
      </c>
      <c r="B152" s="7" t="s">
        <v>277</v>
      </c>
      <c r="C152" s="7" t="s">
        <v>174</v>
      </c>
      <c r="D152" s="27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0">
        <v>35</v>
      </c>
      <c r="AA152" s="20">
        <v>0</v>
      </c>
      <c r="AB152" s="20">
        <v>0</v>
      </c>
      <c r="AC152" s="20">
        <v>0</v>
      </c>
      <c r="AD152" s="21">
        <v>0</v>
      </c>
      <c r="AE152" s="26">
        <v>3</v>
      </c>
      <c r="AF152" s="30">
        <f t="shared" ref="AF152" si="165">D152+K152+R152+Y152</f>
        <v>0</v>
      </c>
      <c r="AG152" s="29">
        <f t="shared" ref="AG152" si="166">E152+L152+S152+Z152</f>
        <v>35</v>
      </c>
      <c r="AH152" s="29">
        <f t="shared" ref="AH152" si="167">F152+M152+T152+AA152</f>
        <v>0</v>
      </c>
      <c r="AI152" s="29">
        <f t="shared" ref="AI152" si="168">G152+N152+U152+AB152</f>
        <v>0</v>
      </c>
      <c r="AJ152" s="29">
        <f t="shared" ref="AJ152" si="169">H152+O152+V152+AC152</f>
        <v>0</v>
      </c>
      <c r="AK152" s="26">
        <f t="shared" ref="AK152" si="170">I152+P152+W152+AD152</f>
        <v>0</v>
      </c>
      <c r="AL152" s="26">
        <f t="shared" ref="AL152" si="171">J152+Q152+X152+AE152</f>
        <v>3</v>
      </c>
    </row>
    <row r="153" spans="1:38" ht="31.5" x14ac:dyDescent="0.25">
      <c r="A153" s="7" t="s">
        <v>148</v>
      </c>
      <c r="B153" s="7" t="s">
        <v>278</v>
      </c>
      <c r="C153" s="7" t="s">
        <v>237</v>
      </c>
      <c r="D153" s="27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0">
        <v>23.541666666666668</v>
      </c>
      <c r="AA153" s="20">
        <v>0</v>
      </c>
      <c r="AB153" s="20">
        <v>0</v>
      </c>
      <c r="AC153" s="20">
        <v>0</v>
      </c>
      <c r="AD153" s="21">
        <v>0</v>
      </c>
      <c r="AE153" s="26">
        <v>1</v>
      </c>
      <c r="AF153" s="30">
        <f t="shared" si="93"/>
        <v>0</v>
      </c>
      <c r="AG153" s="29">
        <f t="shared" si="94"/>
        <v>23.541666666666668</v>
      </c>
      <c r="AH153" s="29">
        <f t="shared" si="95"/>
        <v>0</v>
      </c>
      <c r="AI153" s="29">
        <f t="shared" si="96"/>
        <v>0</v>
      </c>
      <c r="AJ153" s="29">
        <f t="shared" si="97"/>
        <v>0</v>
      </c>
      <c r="AK153" s="26">
        <f t="shared" si="98"/>
        <v>0</v>
      </c>
      <c r="AL153" s="26">
        <f t="shared" si="99"/>
        <v>1</v>
      </c>
    </row>
    <row r="154" spans="1:38" ht="31.5" x14ac:dyDescent="0.25">
      <c r="A154" s="7" t="s">
        <v>148</v>
      </c>
      <c r="B154" s="7" t="s">
        <v>246</v>
      </c>
      <c r="C154" s="7" t="s">
        <v>169</v>
      </c>
      <c r="D154" s="27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0">
        <v>6.3491400000000002</v>
      </c>
      <c r="AA154" s="20">
        <v>0</v>
      </c>
      <c r="AB154" s="20">
        <v>0</v>
      </c>
      <c r="AC154" s="20">
        <v>0</v>
      </c>
      <c r="AD154" s="21">
        <v>0</v>
      </c>
      <c r="AE154" s="26">
        <v>0</v>
      </c>
      <c r="AF154" s="30">
        <f t="shared" si="93"/>
        <v>0</v>
      </c>
      <c r="AG154" s="29">
        <f t="shared" si="94"/>
        <v>6.3491400000000002</v>
      </c>
      <c r="AH154" s="29">
        <f t="shared" si="95"/>
        <v>0</v>
      </c>
      <c r="AI154" s="29">
        <f t="shared" si="96"/>
        <v>0</v>
      </c>
      <c r="AJ154" s="29">
        <f t="shared" si="97"/>
        <v>0</v>
      </c>
      <c r="AK154" s="26">
        <f t="shared" si="98"/>
        <v>0</v>
      </c>
      <c r="AL154" s="26">
        <f t="shared" si="99"/>
        <v>0</v>
      </c>
    </row>
    <row r="155" spans="1:38" ht="31.5" x14ac:dyDescent="0.25">
      <c r="A155" s="7" t="s">
        <v>148</v>
      </c>
      <c r="B155" s="7" t="s">
        <v>318</v>
      </c>
      <c r="C155" s="7" t="s">
        <v>319</v>
      </c>
      <c r="D155" s="27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0">
        <v>18.443521756025252</v>
      </c>
      <c r="AA155" s="20">
        <v>0</v>
      </c>
      <c r="AB155" s="20">
        <v>0</v>
      </c>
      <c r="AC155" s="20">
        <v>0</v>
      </c>
      <c r="AD155" s="21">
        <v>0</v>
      </c>
      <c r="AE155" s="26">
        <v>0</v>
      </c>
      <c r="AF155" s="30">
        <f t="shared" ref="AF155" si="172">D155+K155+R155+Y155</f>
        <v>0</v>
      </c>
      <c r="AG155" s="29">
        <f t="shared" ref="AG155" si="173">E155+L155+S155+Z155</f>
        <v>18.443521756025252</v>
      </c>
      <c r="AH155" s="29">
        <f t="shared" ref="AH155" si="174">F155+M155+T155+AA155</f>
        <v>0</v>
      </c>
      <c r="AI155" s="29">
        <f t="shared" ref="AI155" si="175">G155+N155+U155+AB155</f>
        <v>0</v>
      </c>
      <c r="AJ155" s="29">
        <f t="shared" ref="AJ155" si="176">H155+O155+V155+AC155</f>
        <v>0</v>
      </c>
      <c r="AK155" s="26">
        <f t="shared" ref="AK155" si="177">I155+P155+W155+AD155</f>
        <v>0</v>
      </c>
      <c r="AL155" s="26">
        <f t="shared" ref="AL155" si="178">J155+Q155+X155+AE155</f>
        <v>0</v>
      </c>
    </row>
    <row r="156" spans="1:38" ht="31.5" x14ac:dyDescent="0.25">
      <c r="A156" s="7" t="s">
        <v>148</v>
      </c>
      <c r="B156" s="7" t="s">
        <v>170</v>
      </c>
      <c r="C156" s="7" t="s">
        <v>171</v>
      </c>
      <c r="D156" s="27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0">
        <v>4.826958378358901</v>
      </c>
      <c r="AA156" s="20">
        <v>0</v>
      </c>
      <c r="AB156" s="20">
        <v>0</v>
      </c>
      <c r="AC156" s="20">
        <v>0</v>
      </c>
      <c r="AD156" s="21">
        <v>0</v>
      </c>
      <c r="AE156" s="26">
        <v>0</v>
      </c>
      <c r="AF156" s="30">
        <f t="shared" si="93"/>
        <v>0</v>
      </c>
      <c r="AG156" s="29">
        <f t="shared" si="94"/>
        <v>4.826958378358901</v>
      </c>
      <c r="AH156" s="29">
        <f t="shared" si="95"/>
        <v>0</v>
      </c>
      <c r="AI156" s="29">
        <f t="shared" si="96"/>
        <v>0</v>
      </c>
      <c r="AJ156" s="29">
        <f t="shared" si="97"/>
        <v>0</v>
      </c>
      <c r="AK156" s="26">
        <f t="shared" si="98"/>
        <v>0</v>
      </c>
      <c r="AL156" s="26">
        <f t="shared" si="99"/>
        <v>0</v>
      </c>
    </row>
    <row r="157" spans="1:38" x14ac:dyDescent="0.25">
      <c r="AL157" s="24"/>
    </row>
    <row r="158" spans="1:38" x14ac:dyDescent="0.25">
      <c r="AL158" s="24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2022-09-21T12:28:45Z</cp:lastPrinted>
  <dcterms:created xsi:type="dcterms:W3CDTF">2016-12-14T11:52:08Z</dcterms:created>
  <dcterms:modified xsi:type="dcterms:W3CDTF">2025-07-28T08:02:26Z</dcterms:modified>
</cp:coreProperties>
</file>