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C21DA35A-8D47-4BE2-8DCB-29BCD322D0C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'5'!$A$1:$AL$177</definedName>
  </definedNames>
  <calcPr calcId="191029"/>
</workbook>
</file>

<file path=xl/calcChain.xml><?xml version="1.0" encoding="utf-8"?>
<calcChain xmlns="http://schemas.openxmlformats.org/spreadsheetml/2006/main">
  <c r="AE172" i="1" l="1"/>
  <c r="AD172" i="1"/>
  <c r="AC172" i="1"/>
  <c r="AB172" i="1"/>
  <c r="AA172" i="1"/>
  <c r="Z171" i="1"/>
  <c r="AL176" i="1" l="1"/>
  <c r="AK176" i="1"/>
  <c r="AJ176" i="1"/>
  <c r="AI176" i="1"/>
  <c r="AH176" i="1"/>
  <c r="AG176" i="1"/>
  <c r="AF176" i="1"/>
  <c r="AL166" i="1"/>
  <c r="AK166" i="1"/>
  <c r="AJ166" i="1"/>
  <c r="AI166" i="1"/>
  <c r="AH166" i="1"/>
  <c r="AG166" i="1"/>
  <c r="AF166" i="1"/>
  <c r="AL167" i="1"/>
  <c r="AK167" i="1"/>
  <c r="AJ167" i="1"/>
  <c r="AI167" i="1"/>
  <c r="AH167" i="1"/>
  <c r="AG167" i="1"/>
  <c r="AF167" i="1"/>
  <c r="AL165" i="1"/>
  <c r="AK165" i="1"/>
  <c r="AJ165" i="1"/>
  <c r="AI165" i="1"/>
  <c r="AH165" i="1"/>
  <c r="AG165" i="1"/>
  <c r="AF165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4" i="1"/>
  <c r="AK164" i="1"/>
  <c r="AJ164" i="1"/>
  <c r="AI164" i="1"/>
  <c r="AH164" i="1"/>
  <c r="AG164" i="1"/>
  <c r="AF164" i="1"/>
  <c r="AF163" i="1"/>
  <c r="AE163" i="1"/>
  <c r="AL163" i="1" s="1"/>
  <c r="AD163" i="1"/>
  <c r="AK163" i="1" s="1"/>
  <c r="AC163" i="1"/>
  <c r="AJ163" i="1" s="1"/>
  <c r="AB163" i="1"/>
  <c r="AI163" i="1" s="1"/>
  <c r="AA163" i="1"/>
  <c r="AH163" i="1" s="1"/>
  <c r="Z163" i="1"/>
  <c r="AG163" i="1" s="1"/>
  <c r="AL161" i="1"/>
  <c r="AK161" i="1"/>
  <c r="AJ161" i="1"/>
  <c r="AI161" i="1"/>
  <c r="AH161" i="1"/>
  <c r="AG161" i="1"/>
  <c r="AF161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7" i="1"/>
  <c r="AK157" i="1"/>
  <c r="AJ157" i="1"/>
  <c r="AI157" i="1"/>
  <c r="AH157" i="1"/>
  <c r="AG157" i="1"/>
  <c r="AF157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24" i="1"/>
  <c r="AK124" i="1"/>
  <c r="AJ124" i="1"/>
  <c r="AI124" i="1"/>
  <c r="AH124" i="1"/>
  <c r="AG124" i="1"/>
  <c r="AF124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7" i="1"/>
  <c r="AK127" i="1"/>
  <c r="AJ127" i="1"/>
  <c r="AI127" i="1"/>
  <c r="AH127" i="1"/>
  <c r="AG127" i="1"/>
  <c r="AF12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10" i="1"/>
  <c r="AK110" i="1"/>
  <c r="AJ110" i="1"/>
  <c r="AI110" i="1"/>
  <c r="AH110" i="1"/>
  <c r="AG110" i="1"/>
  <c r="AF110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C129" i="1" l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64" i="1"/>
  <c r="AK64" i="1"/>
  <c r="AJ64" i="1"/>
  <c r="AI64" i="1"/>
  <c r="AH64" i="1"/>
  <c r="AG64" i="1"/>
  <c r="AF64" i="1"/>
  <c r="AE99" i="1"/>
  <c r="AD99" i="1"/>
  <c r="AC99" i="1"/>
  <c r="AB99" i="1"/>
  <c r="AA99" i="1"/>
  <c r="Z99" i="1"/>
  <c r="AG99" i="1" s="1"/>
  <c r="AL100" i="1"/>
  <c r="AK100" i="1"/>
  <c r="AJ100" i="1"/>
  <c r="AI100" i="1"/>
  <c r="AH100" i="1"/>
  <c r="AG100" i="1"/>
  <c r="AF100" i="1"/>
  <c r="AE159" i="1"/>
  <c r="AD159" i="1"/>
  <c r="AC159" i="1"/>
  <c r="AB159" i="1"/>
  <c r="AA159" i="1"/>
  <c r="Z159" i="1"/>
  <c r="AL162" i="1"/>
  <c r="AK162" i="1"/>
  <c r="AJ162" i="1"/>
  <c r="AI162" i="1"/>
  <c r="AH162" i="1"/>
  <c r="AG162" i="1"/>
  <c r="AF162" i="1"/>
  <c r="AL142" i="1" l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75" i="1"/>
  <c r="AK75" i="1"/>
  <c r="AJ75" i="1"/>
  <c r="AI75" i="1"/>
  <c r="AH75" i="1"/>
  <c r="AG75" i="1"/>
  <c r="AF75" i="1"/>
  <c r="AG159" i="1"/>
  <c r="AE29" i="1"/>
  <c r="AD29" i="1"/>
  <c r="AC29" i="1"/>
  <c r="AC28" i="1" s="1"/>
  <c r="AB29" i="1"/>
  <c r="AA29" i="1"/>
  <c r="AG31" i="1"/>
  <c r="AE52" i="1"/>
  <c r="AE51" i="1" s="1"/>
  <c r="AD52" i="1"/>
  <c r="AD51" i="1" s="1"/>
  <c r="AC52" i="1"/>
  <c r="AC51" i="1" s="1"/>
  <c r="AB52" i="1"/>
  <c r="AB51" i="1" s="1"/>
  <c r="AA52" i="1"/>
  <c r="AA51" i="1" s="1"/>
  <c r="Z52" i="1"/>
  <c r="Z51" i="1" s="1"/>
  <c r="Z49" i="1" s="1"/>
  <c r="AE93" i="1"/>
  <c r="AL93" i="1" s="1"/>
  <c r="AD93" i="1"/>
  <c r="AC93" i="1"/>
  <c r="AJ93" i="1" s="1"/>
  <c r="AB93" i="1"/>
  <c r="AI93" i="1" s="1"/>
  <c r="AA93" i="1"/>
  <c r="AH93" i="1" s="1"/>
  <c r="Z93" i="1"/>
  <c r="AE95" i="1"/>
  <c r="AD95" i="1"/>
  <c r="AK95" i="1" s="1"/>
  <c r="AC95" i="1"/>
  <c r="AJ95" i="1" s="1"/>
  <c r="AB95" i="1"/>
  <c r="AI95" i="1" s="1"/>
  <c r="AA95" i="1"/>
  <c r="AH95" i="1" s="1"/>
  <c r="Z95" i="1"/>
  <c r="AG95" i="1" s="1"/>
  <c r="AE97" i="1"/>
  <c r="AL97" i="1" s="1"/>
  <c r="AD97" i="1"/>
  <c r="AK97" i="1" s="1"/>
  <c r="AC97" i="1"/>
  <c r="AJ97" i="1" s="1"/>
  <c r="AB97" i="1"/>
  <c r="AI97" i="1" s="1"/>
  <c r="AA97" i="1"/>
  <c r="AH97" i="1" s="1"/>
  <c r="Z97" i="1"/>
  <c r="AG97" i="1" s="1"/>
  <c r="AE106" i="1"/>
  <c r="AE101" i="1" s="1"/>
  <c r="AL101" i="1" s="1"/>
  <c r="AD106" i="1"/>
  <c r="AK106" i="1" s="1"/>
  <c r="AC106" i="1"/>
  <c r="AC101" i="1" s="1"/>
  <c r="AJ101" i="1" s="1"/>
  <c r="AB106" i="1"/>
  <c r="AB101" i="1" s="1"/>
  <c r="AI101" i="1" s="1"/>
  <c r="AA106" i="1"/>
  <c r="AH106" i="1" s="1"/>
  <c r="Z106" i="1"/>
  <c r="AG106" i="1" s="1"/>
  <c r="AE122" i="1"/>
  <c r="AD122" i="1"/>
  <c r="AC122" i="1"/>
  <c r="AB122" i="1"/>
  <c r="AA122" i="1"/>
  <c r="Z122" i="1"/>
  <c r="AE129" i="1"/>
  <c r="AL129" i="1" s="1"/>
  <c r="AD129" i="1"/>
  <c r="AK129" i="1" s="1"/>
  <c r="AJ129" i="1"/>
  <c r="AB129" i="1"/>
  <c r="AI129" i="1" s="1"/>
  <c r="AA129" i="1"/>
  <c r="AH129" i="1" s="1"/>
  <c r="Z129" i="1"/>
  <c r="AG129" i="1" s="1"/>
  <c r="AL159" i="1"/>
  <c r="AK159" i="1"/>
  <c r="AJ159" i="1"/>
  <c r="AI159" i="1"/>
  <c r="AH159" i="1"/>
  <c r="AE171" i="1"/>
  <c r="AD171" i="1"/>
  <c r="AA171" i="1"/>
  <c r="Z172" i="1"/>
  <c r="AF99" i="1"/>
  <c r="AF101" i="1"/>
  <c r="AF102" i="1"/>
  <c r="AF103" i="1"/>
  <c r="AF104" i="1"/>
  <c r="AF105" i="1"/>
  <c r="AF106" i="1"/>
  <c r="AF107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8" i="1"/>
  <c r="AF129" i="1"/>
  <c r="AF130" i="1"/>
  <c r="AF137" i="1"/>
  <c r="AF158" i="1"/>
  <c r="AF159" i="1"/>
  <c r="AF160" i="1"/>
  <c r="AF170" i="1"/>
  <c r="AF171" i="1"/>
  <c r="AF172" i="1"/>
  <c r="AF173" i="1"/>
  <c r="AF174" i="1"/>
  <c r="AF175" i="1"/>
  <c r="AF177" i="1"/>
  <c r="AL177" i="1"/>
  <c r="AK177" i="1"/>
  <c r="AJ177" i="1"/>
  <c r="AI177" i="1"/>
  <c r="AH177" i="1"/>
  <c r="AG177" i="1"/>
  <c r="AL175" i="1"/>
  <c r="AK175" i="1"/>
  <c r="AJ175" i="1"/>
  <c r="AI175" i="1"/>
  <c r="AH175" i="1"/>
  <c r="AG175" i="1"/>
  <c r="AL174" i="1"/>
  <c r="AK174" i="1"/>
  <c r="AJ174" i="1"/>
  <c r="AI174" i="1"/>
  <c r="AH174" i="1"/>
  <c r="AG174" i="1"/>
  <c r="AL173" i="1"/>
  <c r="AK173" i="1"/>
  <c r="AJ173" i="1"/>
  <c r="AI173" i="1"/>
  <c r="AH173" i="1"/>
  <c r="AG173" i="1"/>
  <c r="AL170" i="1"/>
  <c r="AK170" i="1"/>
  <c r="AJ170" i="1"/>
  <c r="AI170" i="1"/>
  <c r="AH170" i="1"/>
  <c r="AG170" i="1"/>
  <c r="AL160" i="1"/>
  <c r="AK160" i="1"/>
  <c r="AJ160" i="1"/>
  <c r="AI160" i="1"/>
  <c r="AH160" i="1"/>
  <c r="AG160" i="1"/>
  <c r="AL158" i="1"/>
  <c r="AK158" i="1"/>
  <c r="AJ158" i="1"/>
  <c r="AI158" i="1"/>
  <c r="AH158" i="1"/>
  <c r="AG158" i="1"/>
  <c r="AL137" i="1"/>
  <c r="AK137" i="1"/>
  <c r="AJ137" i="1"/>
  <c r="AI137" i="1"/>
  <c r="AH137" i="1"/>
  <c r="AG137" i="1"/>
  <c r="AL130" i="1"/>
  <c r="AK130" i="1"/>
  <c r="AJ130" i="1"/>
  <c r="AI130" i="1"/>
  <c r="AH130" i="1"/>
  <c r="AG130" i="1"/>
  <c r="AL128" i="1"/>
  <c r="AK128" i="1"/>
  <c r="AJ128" i="1"/>
  <c r="AI128" i="1"/>
  <c r="AH128" i="1"/>
  <c r="AG128" i="1"/>
  <c r="AL123" i="1"/>
  <c r="AK123" i="1"/>
  <c r="AJ123" i="1"/>
  <c r="AI123" i="1"/>
  <c r="AH123" i="1"/>
  <c r="AG123" i="1"/>
  <c r="AL120" i="1"/>
  <c r="AK120" i="1"/>
  <c r="AJ120" i="1"/>
  <c r="AI120" i="1"/>
  <c r="AH120" i="1"/>
  <c r="AG120" i="1"/>
  <c r="AL119" i="1"/>
  <c r="AK119" i="1"/>
  <c r="AJ119" i="1"/>
  <c r="AI119" i="1"/>
  <c r="AH119" i="1"/>
  <c r="AG119" i="1"/>
  <c r="AL118" i="1"/>
  <c r="AK118" i="1"/>
  <c r="AJ118" i="1"/>
  <c r="AI118" i="1"/>
  <c r="AH118" i="1"/>
  <c r="AG118" i="1"/>
  <c r="AL117" i="1"/>
  <c r="AK117" i="1"/>
  <c r="AJ117" i="1"/>
  <c r="AI117" i="1"/>
  <c r="AH117" i="1"/>
  <c r="AG117" i="1"/>
  <c r="AL116" i="1"/>
  <c r="AK116" i="1"/>
  <c r="AJ116" i="1"/>
  <c r="AI116" i="1"/>
  <c r="AH116" i="1"/>
  <c r="AG116" i="1"/>
  <c r="AL115" i="1"/>
  <c r="AK115" i="1"/>
  <c r="AJ115" i="1"/>
  <c r="AI115" i="1"/>
  <c r="AH115" i="1"/>
  <c r="AG115" i="1"/>
  <c r="AL114" i="1"/>
  <c r="AK114" i="1"/>
  <c r="AJ114" i="1"/>
  <c r="AI114" i="1"/>
  <c r="AH114" i="1"/>
  <c r="AG114" i="1"/>
  <c r="AL113" i="1"/>
  <c r="AK113" i="1"/>
  <c r="AJ113" i="1"/>
  <c r="AI113" i="1"/>
  <c r="AH113" i="1"/>
  <c r="AG113" i="1"/>
  <c r="AL112" i="1"/>
  <c r="AK112" i="1"/>
  <c r="AJ112" i="1"/>
  <c r="AI112" i="1"/>
  <c r="AH112" i="1"/>
  <c r="AG112" i="1"/>
  <c r="AL111" i="1"/>
  <c r="AK111" i="1"/>
  <c r="AJ111" i="1"/>
  <c r="AI111" i="1"/>
  <c r="AH111" i="1"/>
  <c r="AG111" i="1"/>
  <c r="AL107" i="1"/>
  <c r="AK107" i="1"/>
  <c r="AJ107" i="1"/>
  <c r="AI107" i="1"/>
  <c r="AH107" i="1"/>
  <c r="AG107" i="1"/>
  <c r="AL105" i="1"/>
  <c r="AK105" i="1"/>
  <c r="AJ105" i="1"/>
  <c r="AI105" i="1"/>
  <c r="AH105" i="1"/>
  <c r="AG105" i="1"/>
  <c r="AL104" i="1"/>
  <c r="AK104" i="1"/>
  <c r="AJ104" i="1"/>
  <c r="AI104" i="1"/>
  <c r="AH104" i="1"/>
  <c r="AG104" i="1"/>
  <c r="AL103" i="1"/>
  <c r="AK103" i="1"/>
  <c r="AJ103" i="1"/>
  <c r="AI103" i="1"/>
  <c r="AH103" i="1"/>
  <c r="AG103" i="1"/>
  <c r="AL102" i="1"/>
  <c r="AK102" i="1"/>
  <c r="AJ102" i="1"/>
  <c r="AI102" i="1"/>
  <c r="AH102" i="1"/>
  <c r="AG102" i="1"/>
  <c r="AL99" i="1"/>
  <c r="AK99" i="1"/>
  <c r="AJ99" i="1"/>
  <c r="AI99" i="1"/>
  <c r="AH99" i="1"/>
  <c r="AL98" i="1"/>
  <c r="AK98" i="1"/>
  <c r="AJ98" i="1"/>
  <c r="AI98" i="1"/>
  <c r="AH98" i="1"/>
  <c r="AG98" i="1"/>
  <c r="AL96" i="1"/>
  <c r="AK96" i="1"/>
  <c r="AJ96" i="1"/>
  <c r="AI96" i="1"/>
  <c r="AH96" i="1"/>
  <c r="AG96" i="1"/>
  <c r="AL94" i="1"/>
  <c r="AK94" i="1"/>
  <c r="AJ94" i="1"/>
  <c r="AI94" i="1"/>
  <c r="AH94" i="1"/>
  <c r="AG94" i="1"/>
  <c r="AG93" i="1"/>
  <c r="AL90" i="1"/>
  <c r="AK90" i="1"/>
  <c r="AJ90" i="1"/>
  <c r="AI90" i="1"/>
  <c r="AH90" i="1"/>
  <c r="AG90" i="1"/>
  <c r="AL87" i="1"/>
  <c r="AK87" i="1"/>
  <c r="AJ87" i="1"/>
  <c r="AI87" i="1"/>
  <c r="AH87" i="1"/>
  <c r="AG87" i="1"/>
  <c r="AL80" i="1"/>
  <c r="AK80" i="1"/>
  <c r="AJ80" i="1"/>
  <c r="AI80" i="1"/>
  <c r="AH80" i="1"/>
  <c r="AG80" i="1"/>
  <c r="AL79" i="1"/>
  <c r="AK79" i="1"/>
  <c r="AJ79" i="1"/>
  <c r="AI79" i="1"/>
  <c r="AH79" i="1"/>
  <c r="AG79" i="1"/>
  <c r="AL78" i="1"/>
  <c r="AK78" i="1"/>
  <c r="AJ78" i="1"/>
  <c r="AI78" i="1"/>
  <c r="AH78" i="1"/>
  <c r="AG78" i="1"/>
  <c r="AL77" i="1"/>
  <c r="AK77" i="1"/>
  <c r="AJ77" i="1"/>
  <c r="AI77" i="1"/>
  <c r="AH77" i="1"/>
  <c r="AG77" i="1"/>
  <c r="AL76" i="1"/>
  <c r="AK76" i="1"/>
  <c r="AJ76" i="1"/>
  <c r="AI76" i="1"/>
  <c r="AH76" i="1"/>
  <c r="AG76" i="1"/>
  <c r="AL69" i="1"/>
  <c r="AK69" i="1"/>
  <c r="AJ69" i="1"/>
  <c r="AI69" i="1"/>
  <c r="AH69" i="1"/>
  <c r="AG69" i="1"/>
  <c r="AL68" i="1"/>
  <c r="AK68" i="1"/>
  <c r="AJ68" i="1"/>
  <c r="AI68" i="1"/>
  <c r="AH68" i="1"/>
  <c r="AG68" i="1"/>
  <c r="AL67" i="1"/>
  <c r="AK67" i="1"/>
  <c r="AJ67" i="1"/>
  <c r="AI67" i="1"/>
  <c r="AH67" i="1"/>
  <c r="AG67" i="1"/>
  <c r="AL66" i="1"/>
  <c r="AK66" i="1"/>
  <c r="AJ66" i="1"/>
  <c r="AI66" i="1"/>
  <c r="AH66" i="1"/>
  <c r="AG66" i="1"/>
  <c r="AL65" i="1"/>
  <c r="AK65" i="1"/>
  <c r="AJ65" i="1"/>
  <c r="AI65" i="1"/>
  <c r="AH65" i="1"/>
  <c r="AG65" i="1"/>
  <c r="AL53" i="1"/>
  <c r="AK53" i="1"/>
  <c r="AJ53" i="1"/>
  <c r="AI53" i="1"/>
  <c r="AH53" i="1"/>
  <c r="AG53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K31" i="1"/>
  <c r="AI31" i="1"/>
  <c r="AH31" i="1"/>
  <c r="AL30" i="1"/>
  <c r="AK30" i="1"/>
  <c r="AJ30" i="1"/>
  <c r="AI30" i="1"/>
  <c r="AH30" i="1"/>
  <c r="AG30" i="1"/>
  <c r="AL27" i="1"/>
  <c r="AK27" i="1"/>
  <c r="AJ27" i="1"/>
  <c r="AI27" i="1"/>
  <c r="AH27" i="1"/>
  <c r="AG27" i="1"/>
  <c r="AL25" i="1"/>
  <c r="AK25" i="1"/>
  <c r="AJ25" i="1"/>
  <c r="AI25" i="1"/>
  <c r="AH25" i="1"/>
  <c r="AG25" i="1"/>
  <c r="AG122" i="1" l="1"/>
  <c r="Z121" i="1"/>
  <c r="AH122" i="1"/>
  <c r="AA121" i="1"/>
  <c r="AH121" i="1" s="1"/>
  <c r="AI122" i="1"/>
  <c r="AB121" i="1"/>
  <c r="AB24" i="1" s="1"/>
  <c r="AI24" i="1" s="1"/>
  <c r="AJ122" i="1"/>
  <c r="AC121" i="1"/>
  <c r="AC24" i="1" s="1"/>
  <c r="AJ24" i="1" s="1"/>
  <c r="AK122" i="1"/>
  <c r="AD121" i="1"/>
  <c r="AL122" i="1"/>
  <c r="AE121" i="1"/>
  <c r="AL121" i="1" s="1"/>
  <c r="AI52" i="1"/>
  <c r="AG172" i="1"/>
  <c r="AB171" i="1"/>
  <c r="AB26" i="1" s="1"/>
  <c r="AC171" i="1"/>
  <c r="AJ171" i="1" s="1"/>
  <c r="AJ31" i="1"/>
  <c r="AI172" i="1"/>
  <c r="AD92" i="1"/>
  <c r="AE92" i="1"/>
  <c r="Z92" i="1"/>
  <c r="AA92" i="1"/>
  <c r="AB92" i="1"/>
  <c r="AC92" i="1"/>
  <c r="AG52" i="1"/>
  <c r="AL95" i="1"/>
  <c r="AJ106" i="1"/>
  <c r="AL106" i="1"/>
  <c r="AJ52" i="1"/>
  <c r="AL31" i="1"/>
  <c r="AK52" i="1"/>
  <c r="AH172" i="1"/>
  <c r="AD24" i="1"/>
  <c r="AK24" i="1" s="1"/>
  <c r="AJ172" i="1"/>
  <c r="AA26" i="1"/>
  <c r="AH171" i="1"/>
  <c r="AL52" i="1"/>
  <c r="AD101" i="1"/>
  <c r="AK101" i="1" s="1"/>
  <c r="AI106" i="1"/>
  <c r="AG49" i="1"/>
  <c r="AH29" i="1"/>
  <c r="AA28" i="1"/>
  <c r="AB28" i="1"/>
  <c r="AI29" i="1"/>
  <c r="AB49" i="1"/>
  <c r="AI51" i="1"/>
  <c r="AD28" i="1"/>
  <c r="AK29" i="1"/>
  <c r="AC49" i="1"/>
  <c r="AJ51" i="1"/>
  <c r="AD49" i="1"/>
  <c r="AK51" i="1"/>
  <c r="AE28" i="1"/>
  <c r="AL29" i="1"/>
  <c r="AK171" i="1"/>
  <c r="AD26" i="1"/>
  <c r="AC21" i="1"/>
  <c r="AJ21" i="1" s="1"/>
  <c r="AJ28" i="1"/>
  <c r="AJ29" i="1"/>
  <c r="AG51" i="1"/>
  <c r="AK93" i="1"/>
  <c r="AK172" i="1"/>
  <c r="AA101" i="1"/>
  <c r="AH101" i="1" s="1"/>
  <c r="Z29" i="1"/>
  <c r="AE26" i="1"/>
  <c r="AL171" i="1"/>
  <c r="AL172" i="1"/>
  <c r="Z101" i="1"/>
  <c r="AG101" i="1" s="1"/>
  <c r="AL51" i="1"/>
  <c r="AE49" i="1"/>
  <c r="AH52" i="1"/>
  <c r="AA49" i="1"/>
  <c r="AH51" i="1"/>
  <c r="AI171" i="1" l="1"/>
  <c r="AE91" i="1"/>
  <c r="AL91" i="1" s="1"/>
  <c r="AK92" i="1"/>
  <c r="AD91" i="1"/>
  <c r="AK91" i="1" s="1"/>
  <c r="AC26" i="1"/>
  <c r="AJ92" i="1"/>
  <c r="AC91" i="1"/>
  <c r="AJ91" i="1" s="1"/>
  <c r="AB91" i="1"/>
  <c r="AB48" i="1" s="1"/>
  <c r="AH92" i="1"/>
  <c r="AA91" i="1"/>
  <c r="AH91" i="1" s="1"/>
  <c r="Z91" i="1"/>
  <c r="AG91" i="1" s="1"/>
  <c r="AI92" i="1"/>
  <c r="AK121" i="1"/>
  <c r="AA24" i="1"/>
  <c r="AH24" i="1" s="1"/>
  <c r="AJ121" i="1"/>
  <c r="AI121" i="1"/>
  <c r="AL92" i="1"/>
  <c r="AD21" i="1"/>
  <c r="AK21" i="1" s="1"/>
  <c r="AK28" i="1"/>
  <c r="AB21" i="1"/>
  <c r="AI21" i="1" s="1"/>
  <c r="AI28" i="1"/>
  <c r="AH28" i="1"/>
  <c r="AA21" i="1"/>
  <c r="AH21" i="1" s="1"/>
  <c r="AK49" i="1"/>
  <c r="AI49" i="1"/>
  <c r="AE24" i="1"/>
  <c r="AL24" i="1" s="1"/>
  <c r="AE21" i="1"/>
  <c r="AL21" i="1" s="1"/>
  <c r="AL28" i="1"/>
  <c r="AJ49" i="1"/>
  <c r="AG29" i="1"/>
  <c r="Z28" i="1"/>
  <c r="AG171" i="1"/>
  <c r="Z26" i="1"/>
  <c r="AG121" i="1"/>
  <c r="Z24" i="1"/>
  <c r="AG24" i="1" s="1"/>
  <c r="AG92" i="1"/>
  <c r="AL49" i="1"/>
  <c r="AH49" i="1"/>
  <c r="Z48" i="1" l="1"/>
  <c r="Z22" i="1" s="1"/>
  <c r="AE48" i="1"/>
  <c r="AL48" i="1" s="1"/>
  <c r="AI91" i="1"/>
  <c r="AD48" i="1"/>
  <c r="AD22" i="1" s="1"/>
  <c r="AA48" i="1"/>
  <c r="AA22" i="1" s="1"/>
  <c r="AC48" i="1"/>
  <c r="AI48" i="1"/>
  <c r="AB22" i="1"/>
  <c r="AG28" i="1"/>
  <c r="Z21" i="1"/>
  <c r="AG21" i="1" s="1"/>
  <c r="AK48" i="1" l="1"/>
  <c r="AE22" i="1"/>
  <c r="AG48" i="1"/>
  <c r="AL26" i="1"/>
  <c r="AG26" i="1"/>
  <c r="AK26" i="1"/>
  <c r="AH48" i="1"/>
  <c r="AI26" i="1"/>
  <c r="AH26" i="1"/>
  <c r="AJ26" i="1"/>
  <c r="Z20" i="1"/>
  <c r="AJ48" i="1"/>
  <c r="AC22" i="1"/>
  <c r="AF98" i="1"/>
  <c r="AF97" i="1"/>
  <c r="AF95" i="1"/>
  <c r="AF94" i="1"/>
  <c r="AF93" i="1"/>
  <c r="AF92" i="1"/>
  <c r="AF91" i="1"/>
  <c r="AF90" i="1"/>
  <c r="AF87" i="1"/>
  <c r="AF80" i="1"/>
  <c r="AF79" i="1"/>
  <c r="AF78" i="1"/>
  <c r="AF77" i="1"/>
  <c r="AF76" i="1"/>
  <c r="AF69" i="1"/>
  <c r="AF68" i="1"/>
  <c r="AF67" i="1"/>
  <c r="AF66" i="1"/>
  <c r="AF65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AA20" i="1" l="1"/>
  <c r="AD20" i="1"/>
  <c r="AC20" i="1"/>
  <c r="AB20" i="1"/>
  <c r="AF52" i="1"/>
  <c r="AF53" i="1"/>
  <c r="AF48" i="1"/>
  <c r="AF50" i="1"/>
  <c r="AF96" i="1"/>
  <c r="H23" i="1"/>
  <c r="AJ23" i="1" s="1"/>
  <c r="J23" i="1"/>
  <c r="AL23" i="1" s="1"/>
  <c r="E23" i="1"/>
  <c r="AG23" i="1" s="1"/>
  <c r="D23" i="1"/>
  <c r="AF23" i="1" s="1"/>
  <c r="G23" i="1"/>
  <c r="AI23" i="1" s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I23" i="1"/>
  <c r="AK23" i="1" s="1"/>
  <c r="F23" i="1"/>
  <c r="AH23" i="1" s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G20" i="1" l="1"/>
  <c r="AI20" i="1"/>
  <c r="AK22" i="1"/>
  <c r="H20" i="1"/>
  <c r="AJ20" i="1" s="1"/>
  <c r="AJ22" i="1"/>
  <c r="AI22" i="1"/>
  <c r="AG22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<sst xmlns="http://schemas.openxmlformats.org/spreadsheetml/2006/main" count="569" uniqueCount="363">
  <si>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</si>
  <si>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</si>
  <si>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</si>
  <si>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</si>
  <si>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</si>
  <si>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</si>
  <si>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</si>
  <si>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</si>
  <si>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</si>
  <si>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</si>
  <si>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</si>
  <si>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</si>
  <si>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</si>
  <si>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</si>
  <si>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</si>
  <si>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</si>
  <si>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</si>
  <si>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</si>
  <si>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</si>
  <si>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</si>
  <si>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</si>
  <si>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</si>
  <si>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</si>
  <si>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</si>
  <si>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</si>
  <si>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</si>
  <si>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</si>
  <si>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</si>
  <si>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</si>
  <si>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</si>
  <si>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</si>
  <si>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</si>
  <si>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</si>
  <si>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</si>
  <si>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</si>
  <si>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</si>
  <si>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</si>
  <si>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</si>
  <si>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</si>
  <si>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</si>
  <si>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</si>
  <si>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</si>
  <si>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</si>
  <si>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</si>
  <si>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</si>
  <si>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</si>
  <si>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</si>
  <si>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</si>
  <si>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</si>
  <si>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</si>
  <si>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</si>
  <si>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</si>
  <si>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</si>
  <si>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</si>
  <si>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</si>
  <si>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</si>
  <si>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</si>
  <si>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</si>
  <si>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</si>
  <si>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</si>
  <si>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</si>
  <si>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</si>
  <si>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</si>
  <si>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</si>
  <si>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</si>
  <si>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</si>
  <si>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</si>
  <si>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</si>
  <si>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</si>
  <si>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</si>
  <si>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</si>
  <si>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</si>
  <si>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</si>
  <si>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</si>
  <si>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</si>
  <si>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</si>
  <si>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</si>
  <si>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</si>
  <si>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</si>
  <si>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</si>
  <si>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</si>
  <si>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</si>
  <si>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</si>
  <si>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</si>
  <si>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</si>
  <si>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</si>
  <si>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</si>
  <si>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</si>
  <si>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</si>
  <si>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</si>
  <si>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</si>
  <si>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</si>
  <si>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</si>
  <si>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</si>
  <si>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</si>
  <si>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</si>
  <si>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</si>
  <si>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</si>
  <si>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</si>
  <si>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</si>
  <si>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</si>
  <si>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</si>
  <si>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</si>
  <si>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</si>
  <si>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</si>
  <si>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</si>
  <si>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</si>
  <si>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</si>
  <si>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</si>
  <si>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</si>
  <si>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</si>
  <si>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</si>
  <si>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</si>
  <si>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</si>
  <si>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</si>
  <si>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</si>
  <si>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</si>
  <si>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</si>
  <si>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</si>
  <si>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</si>
  <si>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</si>
  <si>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</si>
  <si>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</si>
  <si>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</si>
  <si>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</si>
  <si>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</si>
  <si>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</si>
  <si>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</si>
  <si>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</si>
  <si>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</si>
  <si>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</si>
  <si>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</si>
  <si>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</si>
  <si>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</si>
  <si>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</si>
  <si>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</si>
  <si>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</si>
  <si>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</si>
  <si>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</si>
  <si>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</si>
  <si>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</si>
  <si>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</si>
  <si>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</si>
  <si>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</si>
  <si>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</si>
  <si>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</si>
  <si>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</si>
  <si>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</si>
  <si>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</si>
  <si>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</si>
  <si>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</si>
  <si>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</si>
  <si>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</si>
  <si>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</si>
  <si>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</si>
  <si>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</si>
  <si>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</si>
  <si>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</si>
  <si>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</si>
  <si>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</si>
  <si>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</si>
  <si>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</si>
  <si>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</si>
  <si>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</si>
  <si>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</si>
  <si>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</si>
  <si>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</si>
  <si>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</si>
  <si>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</si>
  <si>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</si>
  <si>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1.4.2</t>
  </si>
  <si>
    <t>1.4.3</t>
  </si>
  <si>
    <t>ЭN232712</t>
  </si>
  <si>
    <t>Реконструкция производственных баз</t>
  </si>
  <si>
    <t>ЭN232714</t>
  </si>
  <si>
    <t>Строительство КЛ-6 кВ от ПС "Кольчугино" до ЦРП-3 (Кольчугино) 8 км</t>
  </si>
  <si>
    <t>ЭN232709_10</t>
  </si>
  <si>
    <t>ЭN232711_05</t>
  </si>
  <si>
    <t xml:space="preserve"> на 2026 год 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</si>
  <si>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</si>
  <si>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</si>
  <si>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</si>
  <si>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</si>
  <si>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</si>
  <si>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</si>
  <si>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</si>
  <si>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</si>
  <si>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</si>
  <si>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</si>
  <si>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</si>
  <si>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</si>
  <si>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</si>
  <si>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</si>
  <si>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</si>
  <si>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</si>
  <si>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</si>
  <si>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</si>
  <si>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</si>
  <si>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</si>
  <si>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</si>
  <si>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</si>
  <si>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</si>
  <si>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Строительство КТП взамен КТП-238 мкр. им. Чкалова (Ковров) 1 шт</t>
  </si>
  <si>
    <t>ЭN232702_61</t>
  </si>
  <si>
    <t>Строительство КТП взамен ТП-211 (Ковров) 1 шт</t>
  </si>
  <si>
    <t>ЭN232702_62</t>
  </si>
  <si>
    <t>Строительство КТП взамен ТП-113 (Ковров) 1 шт</t>
  </si>
  <si>
    <t>ЭN232702_63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</si>
  <si>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</si>
  <si>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</si>
  <si>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</si>
  <si>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</si>
  <si>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</si>
  <si>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</si>
  <si>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</si>
  <si>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</si>
  <si>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</si>
  <si>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</si>
  <si>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</si>
  <si>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</si>
  <si>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</si>
  <si>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</si>
  <si>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</si>
  <si>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</si>
  <si>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</si>
  <si>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</si>
  <si>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</si>
  <si>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</si>
  <si>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</si>
  <si>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</si>
  <si>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Строительство КТП ул. Кремлевская (Суздаль) 1 шт</t>
  </si>
  <si>
    <t>ЭN232708_12</t>
  </si>
  <si>
    <t>ЭN232708_13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</si>
  <si>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</si>
  <si>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</si>
  <si>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</si>
  <si>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</si>
  <si>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</si>
  <si>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</si>
  <si>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</si>
  <si>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</si>
  <si>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</si>
  <si>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</si>
  <si>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</si>
  <si>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</si>
  <si>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</si>
  <si>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</si>
  <si>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</si>
  <si>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</si>
  <si>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</si>
  <si>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</si>
  <si>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ЭN232711_04</t>
  </si>
  <si>
    <t>ЭN232704_28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</si>
  <si>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</si>
  <si>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</si>
  <si>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</si>
  <si>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ЭN232702_19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</si>
  <si>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</si>
  <si>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</si>
  <si>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</si>
  <si>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</si>
  <si>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</si>
  <si>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</si>
  <si>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</si>
  <si>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</si>
  <si>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</si>
  <si>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</si>
  <si>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</si>
  <si>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</si>
  <si>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</si>
  <si>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РТП взамен РП-2 ул.Заготзерно (Вязники) 1 шт</t>
  </si>
  <si>
    <t>ЭN232702_110</t>
  </si>
  <si>
    <t>Строительство КЛ-6 кВ ПС "Западная" - РП-13 (Владимир) 1,5 км</t>
  </si>
  <si>
    <t>ЭN232704_36</t>
  </si>
  <si>
    <t>ЭN232705_15</t>
  </si>
  <si>
    <t>ЭN232705_16</t>
  </si>
  <si>
    <t>Строительство КТП и сетей в д. Поздняково (Вязники) 1 шт</t>
  </si>
  <si>
    <t>Приобретение автоподъемника  12 шт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</si>
  <si>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</si>
  <si>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</si>
  <si>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</si>
  <si>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</si>
  <si>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</si>
  <si>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</si>
  <si>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</si>
  <si>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</si>
  <si>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</si>
  <si>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</si>
  <si>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</si>
  <si>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</si>
  <si>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</si>
  <si>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</si>
  <si>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</si>
  <si>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</si>
  <si>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</si>
  <si>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</si>
  <si>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</si>
  <si>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</si>
  <si>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</si>
  <si>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</si>
  <si>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</si>
  <si>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Строительство КТП взамен ТП-633 и сетей (Владимир) 1 шт</t>
  </si>
  <si>
    <t>ЭN232702_23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</si>
  <si>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</si>
  <si>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</si>
  <si>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</si>
  <si>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</si>
  <si>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КТП взамен КТП-17 (Собинка) 1 шт</t>
  </si>
  <si>
    <t>ЭN232702_69</t>
  </si>
  <si>
    <t>Строительство КТП взамен КТП-8 (Собинка) 1 шт</t>
  </si>
  <si>
    <t>ЭN232702_25</t>
  </si>
  <si>
    <t>Реконструкция ТП-101  (Гусь-Хрустальный) 1 шт</t>
  </si>
  <si>
    <t>ЭN232702_38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</si>
  <si>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</si>
  <si>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</si>
  <si>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</si>
  <si>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</si>
  <si>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</si>
  <si>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</si>
  <si>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</si>
  <si>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</si>
  <si>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</si>
  <si>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КТП ул.Кирова (Петушки) 1 шт</t>
  </si>
  <si>
    <t>ЭN232708_11</t>
  </si>
  <si>
    <t>ЭN232708_02</t>
  </si>
  <si>
    <t>Строительство нового РТП ул.Северный проезд (Ковров) 1 шт</t>
  </si>
  <si>
    <t>ЭN232708_05</t>
  </si>
  <si>
    <t>Строительство КЛ-0,4/6/10 кВ (Владимир) 24,82 км</t>
  </si>
  <si>
    <t xml:space="preserve">Разработка ПСД (Владимир)  </t>
  </si>
  <si>
    <t>ЭN232709_02</t>
  </si>
  <si>
    <t>Строительство КЛ-0,4/6/10 кВ (Собинка) 1,61 км</t>
  </si>
  <si>
    <t>ЭN232704_34</t>
  </si>
  <si>
    <t>Строительство КЛ-10кВ от ТП-24 до ТП-23, от ТП-24 до ТП-14 (Юрьев-Польский) 1,4 км</t>
  </si>
  <si>
    <t>ЭN232709_28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</si>
  <si>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</si>
  <si>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</si>
  <si>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</si>
  <si>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</si>
  <si>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</si>
  <si>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</si>
  <si>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</si>
  <si>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</si>
  <si>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</si>
  <si>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</si>
  <si>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</si>
  <si>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</si>
  <si>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</si>
  <si>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</si>
  <si>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</si>
  <si>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ЭN232705_01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</si>
  <si>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</si>
  <si>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Ф-25 от ЛР-10 до ПКУ-1 (Камешково) 1 км</t>
  </si>
  <si>
    <t>ЭN232704_09</t>
  </si>
  <si>
    <t>1.4.4</t>
  </si>
  <si>
    <t>Строительство воздушных линий напряжением 0,4 кВ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</si>
  <si>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</si>
  <si>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</si>
  <si>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электрических сетей 0,4кВ  (Гороховец) 3,31 км</t>
  </si>
  <si>
    <t>ЭN232705_02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</si>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</sst>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5" applyFont="1"/>
    <xf numFmtId="0" fontId="7" fillId="0" borderId="1" xfId="5" applyFont="1" applyBorder="1"/>
    <xf numFmtId="164" fontId="7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4" applyFont="1" applyAlignment="1">
      <alignment horizontal="center" vertical="top"/>
    </xf>
    <xf numFmtId="0" fontId="29" fillId="0" borderId="0" xfId="4" applyFont="1" applyAlignment="1">
      <alignment horizontal="center"/>
    </xf>
    <xf numFmtId="164" fontId="0" fillId="0" borderId="3" xfId="1" applyFont="1" applyFill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29" fillId="0" borderId="0" xfId="4" applyFont="1" applyAlignment="1">
      <alignment vertical="center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2" fontId="0" fillId="0" borderId="3" xfId="6" applyNumberFormat="1" applyFont="1" applyBorder="1" applyAlignment="1">
      <alignment horizontal="center" vertical="center"/>
    </xf>
    <xf numFmtId="0" fontId="0" fillId="0" borderId="3" xfId="6" applyFont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1" fontId="30" fillId="0" borderId="3" xfId="6" applyNumberFormat="1" applyFont="1" applyBorder="1" applyAlignment="1">
      <alignment horizontal="center" vertical="center" textRotation="90" wrapText="1"/>
    </xf>
    <xf numFmtId="168" fontId="0" fillId="0" borderId="0" xfId="0" applyNumberFormat="1"/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O179"/>
  <sheetViews>
    <sheetView tabSelected="1" view="pageBreakPreview" topLeftCell="A119" zoomScale="70" zoomScaleNormal="100" zoomScaleSheetLayoutView="70" workbookViewId="0">
      <selection activeCell="B125" sqref="B125"/>
    </sheetView>
  </sheetViews>
  <sheetFormatPr defaultRowHeight="15.75" x14ac:dyDescent="0.25"/>
  <cols>
    <col min="1" max="1" width="11.625" customWidth="1"/>
    <col min="2" max="2" width="31.5" customWidth="1"/>
    <col min="3" max="3" width="14.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9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9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3.5" customWidth="1"/>
    <col min="40" max="40" width="5.75" customWidth="1"/>
    <col min="41" max="41" width="16.125" customWidth="1"/>
    <col min="42" max="42" width="21.25" customWidth="1"/>
    <col min="43" max="43" width="12.625" customWidth="1"/>
    <col min="44" max="44" width="22.375" customWidth="1"/>
    <col min="45" max="45" width="10.875" customWidth="1"/>
    <col min="46" max="46" width="17.375" customWidth="1"/>
    <col min="47" max="48" width="4.125" customWidth="1"/>
    <col min="49" max="49" width="3.75" customWidth="1"/>
    <col min="50" max="50" width="3.875" customWidth="1"/>
    <col min="51" max="51" width="4.5" customWidth="1"/>
    <col min="52" max="52" width="5" customWidth="1"/>
    <col min="53" max="53" width="5.5" customWidth="1"/>
    <col min="54" max="54" width="5.75" customWidth="1"/>
    <col min="55" max="55" width="5.5" customWidth="1"/>
    <col min="56" max="57" width="5" customWidth="1"/>
    <col min="58" max="58" width="12.875" customWidth="1"/>
    <col min="59" max="68" width="5" customWidth="1"/>
  </cols>
  <sheetData>
    <row r="1" spans="1:67" ht="18.75" x14ac:dyDescent="0.25">
      <c r="AL1" s="22" t="s">
        <v>0</v>
      </c>
    </row>
    <row r="2" spans="1:67" ht="18.75" x14ac:dyDescent="0.25">
      <c r="AL2" s="22" t="s">
        <v>1</v>
      </c>
    </row>
    <row r="3" spans="1:67" ht="18.75" x14ac:dyDescent="0.25">
      <c r="AL3" s="22" t="s">
        <v>161</v>
      </c>
    </row>
    <row r="4" spans="1:67" ht="18.75" x14ac:dyDescent="0.3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67" ht="18.75" x14ac:dyDescent="0.3">
      <c r="A5" s="34" t="s">
        <v>178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6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67" ht="18.75" x14ac:dyDescent="0.25">
      <c r="A7" s="35" t="s">
        <v>160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</row>
    <row r="10" spans="1:67" x14ac:dyDescent="0.25">
      <c r="A10" s="37" t="s">
        <v>278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</row>
    <row r="12" spans="1:67" ht="18.75" x14ac:dyDescent="0.25">
      <c r="A12" s="32" t="s">
        <v>279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15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"/>
      <c r="AN14" s="3"/>
      <c r="AO14" s="3"/>
      <c r="AP14" s="3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 spans="1:67" ht="19.5" customHeight="1" x14ac:dyDescent="0.25">
      <c r="A15" s="40" t="s">
        <v>3</v>
      </c>
      <c r="B15" s="43" t="s">
        <v>4</v>
      </c>
      <c r="C15" s="43" t="s">
        <v>5</v>
      </c>
      <c r="D15" s="44" t="s">
        <v>52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</row>
    <row r="16" spans="1:67" ht="43.5" customHeight="1" x14ac:dyDescent="0.25">
      <c r="A16" s="41"/>
      <c r="B16" s="43"/>
      <c r="C16" s="43"/>
      <c r="D16" s="44" t="s">
        <v>6</v>
      </c>
      <c r="E16" s="44"/>
      <c r="F16" s="44"/>
      <c r="G16" s="44"/>
      <c r="H16" s="44"/>
      <c r="I16" s="44"/>
      <c r="J16" s="44"/>
      <c r="K16" s="44" t="s">
        <v>7</v>
      </c>
      <c r="L16" s="44"/>
      <c r="M16" s="44"/>
      <c r="N16" s="44"/>
      <c r="O16" s="44"/>
      <c r="P16" s="44"/>
      <c r="Q16" s="44"/>
      <c r="R16" s="44" t="s">
        <v>8</v>
      </c>
      <c r="S16" s="44"/>
      <c r="T16" s="44"/>
      <c r="U16" s="44"/>
      <c r="V16" s="44"/>
      <c r="W16" s="44"/>
      <c r="X16" s="44"/>
      <c r="Y16" s="44" t="s">
        <v>9</v>
      </c>
      <c r="Z16" s="44"/>
      <c r="AA16" s="44"/>
      <c r="AB16" s="44"/>
      <c r="AC16" s="44"/>
      <c r="AD16" s="44"/>
      <c r="AE16" s="44"/>
      <c r="AF16" s="43" t="s">
        <v>150</v>
      </c>
      <c r="AG16" s="43"/>
      <c r="AH16" s="43"/>
      <c r="AI16" s="43"/>
      <c r="AJ16" s="43"/>
      <c r="AK16" s="43"/>
      <c r="AL16" s="43"/>
    </row>
    <row r="17" spans="1:38" ht="43.5" customHeight="1" x14ac:dyDescent="0.25">
      <c r="A17" s="41"/>
      <c r="B17" s="43"/>
      <c r="C17" s="43"/>
      <c r="D17" s="11" t="s">
        <v>10</v>
      </c>
      <c r="E17" s="44" t="s">
        <v>11</v>
      </c>
      <c r="F17" s="44"/>
      <c r="G17" s="44"/>
      <c r="H17" s="44"/>
      <c r="I17" s="44"/>
      <c r="J17" s="44"/>
      <c r="K17" s="11" t="s">
        <v>10</v>
      </c>
      <c r="L17" s="43" t="s">
        <v>11</v>
      </c>
      <c r="M17" s="43"/>
      <c r="N17" s="43"/>
      <c r="O17" s="43"/>
      <c r="P17" s="43"/>
      <c r="Q17" s="43"/>
      <c r="R17" s="11" t="s">
        <v>10</v>
      </c>
      <c r="S17" s="43" t="s">
        <v>11</v>
      </c>
      <c r="T17" s="43"/>
      <c r="U17" s="43"/>
      <c r="V17" s="43"/>
      <c r="W17" s="43"/>
      <c r="X17" s="43"/>
      <c r="Y17" s="11" t="s">
        <v>10</v>
      </c>
      <c r="Z17" s="43" t="s">
        <v>11</v>
      </c>
      <c r="AA17" s="43"/>
      <c r="AB17" s="43"/>
      <c r="AC17" s="43"/>
      <c r="AD17" s="43"/>
      <c r="AE17" s="43"/>
      <c r="AF17" s="11" t="s">
        <v>10</v>
      </c>
      <c r="AG17" s="43" t="s">
        <v>11</v>
      </c>
      <c r="AH17" s="43"/>
      <c r="AI17" s="43"/>
      <c r="AJ17" s="43"/>
      <c r="AK17" s="43"/>
      <c r="AL17" s="43"/>
    </row>
    <row r="18" spans="1:38" ht="87.75" customHeight="1" x14ac:dyDescent="0.25">
      <c r="A18" s="42"/>
      <c r="B18" s="43"/>
      <c r="C18" s="43"/>
      <c r="D18" s="17" t="s">
        <v>12</v>
      </c>
      <c r="E18" s="17" t="s">
        <v>12</v>
      </c>
      <c r="F18" s="18" t="s">
        <v>13</v>
      </c>
      <c r="G18" s="18" t="s">
        <v>14</v>
      </c>
      <c r="H18" s="18" t="s">
        <v>15</v>
      </c>
      <c r="I18" s="18" t="s">
        <v>16</v>
      </c>
      <c r="J18" s="23" t="s">
        <v>162</v>
      </c>
      <c r="K18" s="17" t="s">
        <v>12</v>
      </c>
      <c r="L18" s="17" t="s">
        <v>12</v>
      </c>
      <c r="M18" s="18" t="s">
        <v>13</v>
      </c>
      <c r="N18" s="18" t="s">
        <v>14</v>
      </c>
      <c r="O18" s="18" t="s">
        <v>15</v>
      </c>
      <c r="P18" s="18" t="s">
        <v>16</v>
      </c>
      <c r="Q18" s="23" t="s">
        <v>162</v>
      </c>
      <c r="R18" s="17" t="s">
        <v>12</v>
      </c>
      <c r="S18" s="17" t="s">
        <v>12</v>
      </c>
      <c r="T18" s="18" t="s">
        <v>13</v>
      </c>
      <c r="U18" s="18" t="s">
        <v>14</v>
      </c>
      <c r="V18" s="18" t="s">
        <v>15</v>
      </c>
      <c r="W18" s="18" t="s">
        <v>16</v>
      </c>
      <c r="X18" s="23" t="s">
        <v>162</v>
      </c>
      <c r="Y18" s="17" t="s">
        <v>12</v>
      </c>
      <c r="Z18" s="17" t="s">
        <v>12</v>
      </c>
      <c r="AA18" s="18" t="s">
        <v>13</v>
      </c>
      <c r="AB18" s="18" t="s">
        <v>14</v>
      </c>
      <c r="AC18" s="18" t="s">
        <v>15</v>
      </c>
      <c r="AD18" s="18" t="s">
        <v>16</v>
      </c>
      <c r="AE18" s="23" t="s">
        <v>162</v>
      </c>
      <c r="AF18" s="17" t="s">
        <v>12</v>
      </c>
      <c r="AG18" s="17" t="s">
        <v>12</v>
      </c>
      <c r="AH18" s="18" t="s">
        <v>13</v>
      </c>
      <c r="AI18" s="18" t="s">
        <v>14</v>
      </c>
      <c r="AJ18" s="18" t="s">
        <v>15</v>
      </c>
      <c r="AK18" s="18" t="s">
        <v>16</v>
      </c>
      <c r="AL18" s="23" t="s">
        <v>162</v>
      </c>
    </row>
    <row r="19" spans="1:38" x14ac:dyDescent="0.25">
      <c r="A19" s="21">
        <v>1</v>
      </c>
      <c r="B19" s="21">
        <v>2</v>
      </c>
      <c r="C19" s="21">
        <v>3</v>
      </c>
      <c r="D19" s="19" t="s">
        <v>17</v>
      </c>
      <c r="E19" s="19" t="s">
        <v>18</v>
      </c>
      <c r="F19" s="19" t="s">
        <v>19</v>
      </c>
      <c r="G19" s="19" t="s">
        <v>20</v>
      </c>
      <c r="H19" s="19" t="s">
        <v>21</v>
      </c>
      <c r="I19" s="19" t="s">
        <v>22</v>
      </c>
      <c r="J19" s="19" t="s">
        <v>23</v>
      </c>
      <c r="K19" s="19" t="s">
        <v>24</v>
      </c>
      <c r="L19" s="19" t="s">
        <v>25</v>
      </c>
      <c r="M19" s="19" t="s">
        <v>26</v>
      </c>
      <c r="N19" s="19" t="s">
        <v>27</v>
      </c>
      <c r="O19" s="19" t="s">
        <v>28</v>
      </c>
      <c r="P19" s="19" t="s">
        <v>29</v>
      </c>
      <c r="Q19" s="19" t="s">
        <v>30</v>
      </c>
      <c r="R19" s="19" t="s">
        <v>31</v>
      </c>
      <c r="S19" s="19" t="s">
        <v>32</v>
      </c>
      <c r="T19" s="19" t="s">
        <v>33</v>
      </c>
      <c r="U19" s="19" t="s">
        <v>34</v>
      </c>
      <c r="V19" s="19" t="s">
        <v>35</v>
      </c>
      <c r="W19" s="19" t="s">
        <v>36</v>
      </c>
      <c r="X19" s="19" t="s">
        <v>37</v>
      </c>
      <c r="Y19" s="19" t="s">
        <v>38</v>
      </c>
      <c r="Z19" s="19" t="s">
        <v>39</v>
      </c>
      <c r="AA19" s="19" t="s">
        <v>40</v>
      </c>
      <c r="AB19" s="19" t="s">
        <v>41</v>
      </c>
      <c r="AC19" s="19" t="s">
        <v>42</v>
      </c>
      <c r="AD19" s="19" t="s">
        <v>43</v>
      </c>
      <c r="AE19" s="19" t="s">
        <v>44</v>
      </c>
      <c r="AF19" s="19" t="s">
        <v>45</v>
      </c>
      <c r="AG19" s="19" t="s">
        <v>46</v>
      </c>
      <c r="AH19" s="19" t="s">
        <v>47</v>
      </c>
      <c r="AI19" s="19" t="s">
        <v>48</v>
      </c>
      <c r="AJ19" s="19" t="s">
        <v>49</v>
      </c>
      <c r="AK19" s="19" t="s">
        <v>50</v>
      </c>
      <c r="AL19" s="19" t="s">
        <v>51</v>
      </c>
    </row>
    <row r="20" spans="1:38" s="6" customFormat="1" ht="31.5" x14ac:dyDescent="0.25">
      <c r="A20" s="5" t="s">
        <v>53</v>
      </c>
      <c r="B20" s="5" t="s">
        <v>54</v>
      </c>
      <c r="C20" s="5"/>
      <c r="D20" s="25">
        <f t="shared" ref="D20:X20" si="0">SUM(D21:D26)</f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0</v>
      </c>
      <c r="Y20" s="25">
        <f>SUM(Y21:Y26)</f>
        <v>0</v>
      </c>
      <c r="Z20" s="28">
        <f>SUM(Z21:Z26)</f>
        <v>662.06939795834489</v>
      </c>
      <c r="AA20" s="28">
        <f t="shared" ref="AA20:AD20" si="1">SUM(AA21:AA26)</f>
        <v>14.250000000000004</v>
      </c>
      <c r="AB20" s="28">
        <f t="shared" si="1"/>
        <v>0</v>
      </c>
      <c r="AC20" s="28">
        <f t="shared" si="1"/>
        <v>33.276110033296561</v>
      </c>
      <c r="AD20" s="25">
        <f t="shared" si="1"/>
        <v>0</v>
      </c>
      <c r="AE20" s="25">
        <v>0</v>
      </c>
      <c r="AF20" s="25">
        <f>D20+K20+R20+Y20</f>
        <v>0</v>
      </c>
      <c r="AG20" s="28">
        <f>E20+L20+S20+Z20</f>
        <v>662.06939795834489</v>
      </c>
      <c r="AH20" s="28">
        <f t="shared" ref="AH20:AK20" si="2">F20+M20+T20+AA20</f>
        <v>14.250000000000004</v>
      </c>
      <c r="AI20" s="28">
        <f t="shared" si="2"/>
        <v>0</v>
      </c>
      <c r="AJ20" s="28">
        <f t="shared" si="2"/>
        <v>33.276110033296561</v>
      </c>
      <c r="AK20" s="25">
        <f t="shared" si="2"/>
        <v>0</v>
      </c>
      <c r="AL20" s="25">
        <f>J20+Q20+X20+AE20</f>
        <v>0</v>
      </c>
    </row>
    <row r="21" spans="1:38" ht="31.5" x14ac:dyDescent="0.25">
      <c r="A21" s="7" t="s">
        <v>55</v>
      </c>
      <c r="B21" s="7" t="s">
        <v>56</v>
      </c>
      <c r="C21" s="7" t="s">
        <v>57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0">
        <f>Z28</f>
        <v>0</v>
      </c>
      <c r="AA21" s="20">
        <f t="shared" ref="AA21:AE21" si="3">AA28</f>
        <v>0</v>
      </c>
      <c r="AB21" s="20">
        <f t="shared" si="3"/>
        <v>0</v>
      </c>
      <c r="AC21" s="20">
        <f t="shared" si="3"/>
        <v>0</v>
      </c>
      <c r="AD21" s="21">
        <f t="shared" si="3"/>
        <v>0</v>
      </c>
      <c r="AE21" s="26">
        <f t="shared" si="3"/>
        <v>0</v>
      </c>
      <c r="AF21" s="30">
        <f t="shared" ref="AF21:AF98" si="4">D21+K21+R21+Y21</f>
        <v>0</v>
      </c>
      <c r="AG21" s="29">
        <f t="shared" ref="AG21:AG98" si="5">E21+L21+S21+Z21</f>
        <v>0</v>
      </c>
      <c r="AH21" s="29">
        <f t="shared" ref="AH21:AH98" si="6">F21+M21+T21+AA21</f>
        <v>0</v>
      </c>
      <c r="AI21" s="29">
        <f t="shared" ref="AI21:AI98" si="7">G21+N21+U21+AB21</f>
        <v>0</v>
      </c>
      <c r="AJ21" s="29">
        <f t="shared" ref="AJ21:AJ98" si="8">H21+O21+V21+AC21</f>
        <v>0</v>
      </c>
      <c r="AK21" s="26">
        <f t="shared" ref="AK21:AK98" si="9">I21+P21+W21+AD21</f>
        <v>0</v>
      </c>
      <c r="AL21" s="26">
        <f t="shared" ref="AL21:AL98" si="10">J21+Q21+X21+AE21</f>
        <v>0</v>
      </c>
    </row>
    <row r="22" spans="1:38" ht="47.25" x14ac:dyDescent="0.25">
      <c r="A22" s="7" t="s">
        <v>58</v>
      </c>
      <c r="B22" s="7" t="s">
        <v>59</v>
      </c>
      <c r="C22" s="7" t="s">
        <v>57</v>
      </c>
      <c r="D22" s="26">
        <f>D47</f>
        <v>0</v>
      </c>
      <c r="E22" s="26">
        <f t="shared" ref="E22:Y22" si="11">E47</f>
        <v>0</v>
      </c>
      <c r="F22" s="26">
        <f t="shared" si="11"/>
        <v>0</v>
      </c>
      <c r="G22" s="26">
        <f t="shared" si="11"/>
        <v>0</v>
      </c>
      <c r="H22" s="26">
        <f t="shared" si="11"/>
        <v>0</v>
      </c>
      <c r="I22" s="26">
        <f t="shared" si="11"/>
        <v>0</v>
      </c>
      <c r="J22" s="26">
        <f t="shared" si="11"/>
        <v>0</v>
      </c>
      <c r="K22" s="26">
        <f t="shared" si="11"/>
        <v>0</v>
      </c>
      <c r="L22" s="26">
        <f t="shared" si="11"/>
        <v>0</v>
      </c>
      <c r="M22" s="26">
        <f t="shared" si="11"/>
        <v>0</v>
      </c>
      <c r="N22" s="26">
        <f t="shared" si="11"/>
        <v>0</v>
      </c>
      <c r="O22" s="26">
        <f t="shared" si="11"/>
        <v>0</v>
      </c>
      <c r="P22" s="26">
        <f t="shared" si="11"/>
        <v>0</v>
      </c>
      <c r="Q22" s="26">
        <f t="shared" si="11"/>
        <v>0</v>
      </c>
      <c r="R22" s="26">
        <f t="shared" si="11"/>
        <v>0</v>
      </c>
      <c r="S22" s="26">
        <f t="shared" si="11"/>
        <v>0</v>
      </c>
      <c r="T22" s="26">
        <f t="shared" si="11"/>
        <v>0</v>
      </c>
      <c r="U22" s="26">
        <f t="shared" si="11"/>
        <v>0</v>
      </c>
      <c r="V22" s="26">
        <f t="shared" si="11"/>
        <v>0</v>
      </c>
      <c r="W22" s="26">
        <f t="shared" si="11"/>
        <v>0</v>
      </c>
      <c r="X22" s="26">
        <f t="shared" si="11"/>
        <v>0</v>
      </c>
      <c r="Y22" s="26">
        <f t="shared" si="11"/>
        <v>0</v>
      </c>
      <c r="Z22" s="29">
        <f>Z48</f>
        <v>332.63582000280746</v>
      </c>
      <c r="AA22" s="29">
        <f t="shared" ref="AA22:AE22" si="12">AA48</f>
        <v>12.950000000000003</v>
      </c>
      <c r="AB22" s="29">
        <f t="shared" si="12"/>
        <v>0</v>
      </c>
      <c r="AC22" s="29">
        <f t="shared" si="12"/>
        <v>4.1128715349723599</v>
      </c>
      <c r="AD22" s="26">
        <f t="shared" si="12"/>
        <v>0</v>
      </c>
      <c r="AE22" s="26">
        <f t="shared" si="12"/>
        <v>29</v>
      </c>
      <c r="AF22" s="31">
        <f t="shared" si="4"/>
        <v>0</v>
      </c>
      <c r="AG22" s="29">
        <f t="shared" si="5"/>
        <v>332.63582000280746</v>
      </c>
      <c r="AH22" s="29">
        <f t="shared" si="6"/>
        <v>12.950000000000003</v>
      </c>
      <c r="AI22" s="29">
        <f t="shared" si="7"/>
        <v>0</v>
      </c>
      <c r="AJ22" s="29">
        <f t="shared" si="8"/>
        <v>4.1128715349723599</v>
      </c>
      <c r="AK22" s="26">
        <f t="shared" si="9"/>
        <v>0</v>
      </c>
      <c r="AL22" s="26">
        <f t="shared" si="10"/>
        <v>29</v>
      </c>
    </row>
    <row r="23" spans="1:38" ht="78.75" x14ac:dyDescent="0.25">
      <c r="A23" s="7" t="s">
        <v>60</v>
      </c>
      <c r="B23" s="7" t="s">
        <v>61</v>
      </c>
      <c r="C23" s="7" t="s">
        <v>57</v>
      </c>
      <c r="D23" s="26">
        <f>D96</f>
        <v>0</v>
      </c>
      <c r="E23" s="26">
        <f t="shared" ref="E23:Y23" si="13">E96</f>
        <v>0</v>
      </c>
      <c r="F23" s="26">
        <f t="shared" si="13"/>
        <v>0</v>
      </c>
      <c r="G23" s="26">
        <f t="shared" si="13"/>
        <v>0</v>
      </c>
      <c r="H23" s="26">
        <f t="shared" si="13"/>
        <v>0</v>
      </c>
      <c r="I23" s="26">
        <f t="shared" si="13"/>
        <v>0</v>
      </c>
      <c r="J23" s="26">
        <f t="shared" si="13"/>
        <v>0</v>
      </c>
      <c r="K23" s="26">
        <f t="shared" si="13"/>
        <v>0</v>
      </c>
      <c r="L23" s="26">
        <f t="shared" si="13"/>
        <v>0</v>
      </c>
      <c r="M23" s="26">
        <f t="shared" si="13"/>
        <v>0</v>
      </c>
      <c r="N23" s="26">
        <f t="shared" si="13"/>
        <v>0</v>
      </c>
      <c r="O23" s="26">
        <f t="shared" si="13"/>
        <v>0</v>
      </c>
      <c r="P23" s="26">
        <f t="shared" si="13"/>
        <v>0</v>
      </c>
      <c r="Q23" s="26">
        <f t="shared" si="13"/>
        <v>0</v>
      </c>
      <c r="R23" s="26">
        <f t="shared" si="13"/>
        <v>0</v>
      </c>
      <c r="S23" s="26">
        <f t="shared" si="13"/>
        <v>0</v>
      </c>
      <c r="T23" s="26">
        <f t="shared" si="13"/>
        <v>0</v>
      </c>
      <c r="U23" s="26">
        <f t="shared" si="13"/>
        <v>0</v>
      </c>
      <c r="V23" s="26">
        <f t="shared" si="13"/>
        <v>0</v>
      </c>
      <c r="W23" s="26">
        <f t="shared" si="13"/>
        <v>0</v>
      </c>
      <c r="X23" s="26">
        <f t="shared" si="13"/>
        <v>0</v>
      </c>
      <c r="Y23" s="26">
        <f t="shared" si="13"/>
        <v>0</v>
      </c>
      <c r="Z23" s="29">
        <v>0</v>
      </c>
      <c r="AA23" s="29">
        <v>0</v>
      </c>
      <c r="AB23" s="29">
        <v>0</v>
      </c>
      <c r="AC23" s="29">
        <v>0</v>
      </c>
      <c r="AD23" s="26">
        <v>0</v>
      </c>
      <c r="AE23" s="26">
        <v>0</v>
      </c>
      <c r="AF23" s="31">
        <f t="shared" si="4"/>
        <v>0</v>
      </c>
      <c r="AG23" s="29">
        <f t="shared" si="5"/>
        <v>0</v>
      </c>
      <c r="AH23" s="29">
        <f t="shared" si="6"/>
        <v>0</v>
      </c>
      <c r="AI23" s="29">
        <f t="shared" si="7"/>
        <v>0</v>
      </c>
      <c r="AJ23" s="29">
        <f t="shared" si="8"/>
        <v>0</v>
      </c>
      <c r="AK23" s="26">
        <f t="shared" si="9"/>
        <v>0</v>
      </c>
      <c r="AL23" s="26">
        <f t="shared" si="10"/>
        <v>0</v>
      </c>
    </row>
    <row r="24" spans="1:38" ht="47.25" x14ac:dyDescent="0.25">
      <c r="A24" s="7" t="s">
        <v>62</v>
      </c>
      <c r="B24" s="7" t="s">
        <v>63</v>
      </c>
      <c r="C24" s="7" t="s">
        <v>57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6">
        <v>0</v>
      </c>
      <c r="Z24" s="29">
        <f>Z121</f>
        <v>259.47277460744084</v>
      </c>
      <c r="AA24" s="29">
        <f t="shared" ref="AA24:AE24" si="14">AA121</f>
        <v>1.3</v>
      </c>
      <c r="AB24" s="29">
        <f t="shared" si="14"/>
        <v>0</v>
      </c>
      <c r="AC24" s="29">
        <f t="shared" si="14"/>
        <v>29.163238498324198</v>
      </c>
      <c r="AD24" s="26">
        <f t="shared" si="14"/>
        <v>0</v>
      </c>
      <c r="AE24" s="26">
        <f t="shared" si="14"/>
        <v>3</v>
      </c>
      <c r="AF24" s="31">
        <f t="shared" si="4"/>
        <v>0</v>
      </c>
      <c r="AG24" s="29">
        <f t="shared" si="5"/>
        <v>259.47277460744084</v>
      </c>
      <c r="AH24" s="29">
        <f t="shared" si="6"/>
        <v>1.3</v>
      </c>
      <c r="AI24" s="29">
        <f t="shared" si="7"/>
        <v>0</v>
      </c>
      <c r="AJ24" s="29">
        <f t="shared" si="8"/>
        <v>29.163238498324198</v>
      </c>
      <c r="AK24" s="26">
        <f t="shared" si="9"/>
        <v>0</v>
      </c>
      <c r="AL24" s="26">
        <f t="shared" si="10"/>
        <v>3</v>
      </c>
    </row>
    <row r="25" spans="1:38" ht="47.25" x14ac:dyDescent="0.25">
      <c r="A25" s="7" t="s">
        <v>64</v>
      </c>
      <c r="B25" s="7" t="s">
        <v>65</v>
      </c>
      <c r="C25" s="7" t="s">
        <v>57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0">
        <v>0</v>
      </c>
      <c r="AA25" s="20">
        <v>0</v>
      </c>
      <c r="AB25" s="20">
        <v>0</v>
      </c>
      <c r="AC25" s="20">
        <v>0</v>
      </c>
      <c r="AD25" s="21">
        <v>0</v>
      </c>
      <c r="AE25" s="26">
        <v>0</v>
      </c>
      <c r="AF25" s="30">
        <f t="shared" si="4"/>
        <v>0</v>
      </c>
      <c r="AG25" s="29">
        <f t="shared" si="5"/>
        <v>0</v>
      </c>
      <c r="AH25" s="29">
        <f t="shared" si="6"/>
        <v>0</v>
      </c>
      <c r="AI25" s="29">
        <f t="shared" si="7"/>
        <v>0</v>
      </c>
      <c r="AJ25" s="29">
        <f t="shared" si="8"/>
        <v>0</v>
      </c>
      <c r="AK25" s="26">
        <f t="shared" si="9"/>
        <v>0</v>
      </c>
      <c r="AL25" s="26">
        <f t="shared" si="10"/>
        <v>0</v>
      </c>
    </row>
    <row r="26" spans="1:38" ht="31.5" x14ac:dyDescent="0.25">
      <c r="A26" s="7" t="s">
        <v>66</v>
      </c>
      <c r="B26" s="7" t="s">
        <v>67</v>
      </c>
      <c r="C26" s="7" t="s">
        <v>57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0">
        <f>Z171</f>
        <v>69.960803348096675</v>
      </c>
      <c r="AA26" s="20">
        <f t="shared" ref="AA26:AE26" si="15">AA171</f>
        <v>0</v>
      </c>
      <c r="AB26" s="20">
        <f t="shared" si="15"/>
        <v>0</v>
      </c>
      <c r="AC26" s="20">
        <f t="shared" si="15"/>
        <v>0</v>
      </c>
      <c r="AD26" s="21">
        <f t="shared" si="15"/>
        <v>0</v>
      </c>
      <c r="AE26" s="26">
        <f t="shared" si="15"/>
        <v>7</v>
      </c>
      <c r="AF26" s="30">
        <f t="shared" si="4"/>
        <v>0</v>
      </c>
      <c r="AG26" s="29">
        <f t="shared" si="5"/>
        <v>69.960803348096675</v>
      </c>
      <c r="AH26" s="29">
        <f t="shared" si="6"/>
        <v>0</v>
      </c>
      <c r="AI26" s="29">
        <f t="shared" si="7"/>
        <v>0</v>
      </c>
      <c r="AJ26" s="29">
        <f t="shared" si="8"/>
        <v>0</v>
      </c>
      <c r="AK26" s="26">
        <f t="shared" si="9"/>
        <v>0</v>
      </c>
      <c r="AL26" s="26">
        <f t="shared" si="10"/>
        <v>7</v>
      </c>
    </row>
    <row r="27" spans="1:38" x14ac:dyDescent="0.25">
      <c r="A27" s="7" t="s">
        <v>68</v>
      </c>
      <c r="B27" s="7" t="s">
        <v>151</v>
      </c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9"/>
      <c r="AA27" s="29"/>
      <c r="AB27" s="29"/>
      <c r="AC27" s="29"/>
      <c r="AD27" s="26"/>
      <c r="AE27" s="26"/>
      <c r="AF27" s="31"/>
      <c r="AG27" s="29">
        <f t="shared" si="5"/>
        <v>0</v>
      </c>
      <c r="AH27" s="29">
        <f t="shared" si="6"/>
        <v>0</v>
      </c>
      <c r="AI27" s="29">
        <f t="shared" si="7"/>
        <v>0</v>
      </c>
      <c r="AJ27" s="29">
        <f t="shared" si="8"/>
        <v>0</v>
      </c>
      <c r="AK27" s="26">
        <f t="shared" si="9"/>
        <v>0</v>
      </c>
      <c r="AL27" s="26">
        <f t="shared" si="10"/>
        <v>0</v>
      </c>
    </row>
    <row r="28" spans="1:38" ht="31.5" x14ac:dyDescent="0.25">
      <c r="A28" s="7" t="s">
        <v>69</v>
      </c>
      <c r="B28" s="7" t="s">
        <v>70</v>
      </c>
      <c r="C28" s="7" t="s">
        <v>57</v>
      </c>
      <c r="D28" s="27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0">
        <f>Z29</f>
        <v>0</v>
      </c>
      <c r="AA28" s="20">
        <f t="shared" ref="AA28:AE28" si="16">AA29</f>
        <v>0</v>
      </c>
      <c r="AB28" s="20">
        <f t="shared" si="16"/>
        <v>0</v>
      </c>
      <c r="AC28" s="20">
        <f t="shared" si="16"/>
        <v>0</v>
      </c>
      <c r="AD28" s="21">
        <f t="shared" si="16"/>
        <v>0</v>
      </c>
      <c r="AE28" s="26">
        <f t="shared" si="16"/>
        <v>0</v>
      </c>
      <c r="AF28" s="30">
        <f t="shared" si="4"/>
        <v>0</v>
      </c>
      <c r="AG28" s="29">
        <f t="shared" si="5"/>
        <v>0</v>
      </c>
      <c r="AH28" s="29">
        <f t="shared" si="6"/>
        <v>0</v>
      </c>
      <c r="AI28" s="29">
        <f t="shared" si="7"/>
        <v>0</v>
      </c>
      <c r="AJ28" s="29">
        <f t="shared" si="8"/>
        <v>0</v>
      </c>
      <c r="AK28" s="26">
        <f t="shared" si="9"/>
        <v>0</v>
      </c>
      <c r="AL28" s="26">
        <f t="shared" si="10"/>
        <v>0</v>
      </c>
    </row>
    <row r="29" spans="1:38" ht="47.25" x14ac:dyDescent="0.25">
      <c r="A29" s="7" t="s">
        <v>71</v>
      </c>
      <c r="B29" s="7" t="s">
        <v>72</v>
      </c>
      <c r="C29" s="7" t="s">
        <v>57</v>
      </c>
      <c r="D29" s="27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0">
        <f>Z31</f>
        <v>0</v>
      </c>
      <c r="AA29" s="20">
        <f t="shared" ref="AA29:AE29" si="17">AA31</f>
        <v>0</v>
      </c>
      <c r="AB29" s="20">
        <f t="shared" si="17"/>
        <v>0</v>
      </c>
      <c r="AC29" s="20">
        <f t="shared" si="17"/>
        <v>0</v>
      </c>
      <c r="AD29" s="21">
        <f t="shared" si="17"/>
        <v>0</v>
      </c>
      <c r="AE29" s="26">
        <f t="shared" si="17"/>
        <v>0</v>
      </c>
      <c r="AF29" s="30">
        <f t="shared" si="4"/>
        <v>0</v>
      </c>
      <c r="AG29" s="29">
        <f t="shared" si="5"/>
        <v>0</v>
      </c>
      <c r="AH29" s="29">
        <f t="shared" si="6"/>
        <v>0</v>
      </c>
      <c r="AI29" s="29">
        <f t="shared" si="7"/>
        <v>0</v>
      </c>
      <c r="AJ29" s="29">
        <f t="shared" si="8"/>
        <v>0</v>
      </c>
      <c r="AK29" s="26">
        <f t="shared" si="9"/>
        <v>0</v>
      </c>
      <c r="AL29" s="26">
        <f t="shared" si="10"/>
        <v>0</v>
      </c>
    </row>
    <row r="30" spans="1:38" ht="78.75" x14ac:dyDescent="0.25">
      <c r="A30" s="7" t="s">
        <v>73</v>
      </c>
      <c r="B30" s="7" t="s">
        <v>74</v>
      </c>
      <c r="C30" s="7" t="s">
        <v>57</v>
      </c>
      <c r="D30" s="27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0">
        <v>0</v>
      </c>
      <c r="AA30" s="20">
        <v>0</v>
      </c>
      <c r="AB30" s="20">
        <v>0</v>
      </c>
      <c r="AC30" s="20">
        <v>0</v>
      </c>
      <c r="AD30" s="21">
        <v>0</v>
      </c>
      <c r="AE30" s="26">
        <v>0</v>
      </c>
      <c r="AF30" s="30">
        <f t="shared" si="4"/>
        <v>0</v>
      </c>
      <c r="AG30" s="29">
        <f t="shared" si="5"/>
        <v>0</v>
      </c>
      <c r="AH30" s="29">
        <f t="shared" si="6"/>
        <v>0</v>
      </c>
      <c r="AI30" s="29">
        <f t="shared" si="7"/>
        <v>0</v>
      </c>
      <c r="AJ30" s="29">
        <f t="shared" si="8"/>
        <v>0</v>
      </c>
      <c r="AK30" s="26">
        <f t="shared" si="9"/>
        <v>0</v>
      </c>
      <c r="AL30" s="26">
        <f t="shared" si="10"/>
        <v>0</v>
      </c>
    </row>
    <row r="31" spans="1:38" ht="78.75" x14ac:dyDescent="0.25">
      <c r="A31" s="7" t="s">
        <v>75</v>
      </c>
      <c r="B31" s="7" t="s">
        <v>76</v>
      </c>
      <c r="C31" s="7" t="s">
        <v>57</v>
      </c>
      <c r="D31" s="27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0">
        <v>0</v>
      </c>
      <c r="AA31" s="20">
        <v>0</v>
      </c>
      <c r="AB31" s="20">
        <v>0</v>
      </c>
      <c r="AC31" s="20">
        <v>0</v>
      </c>
      <c r="AD31" s="21">
        <v>0</v>
      </c>
      <c r="AE31" s="26">
        <v>0</v>
      </c>
      <c r="AF31" s="30">
        <f t="shared" si="4"/>
        <v>0</v>
      </c>
      <c r="AG31" s="29">
        <f t="shared" si="5"/>
        <v>0</v>
      </c>
      <c r="AH31" s="29">
        <f t="shared" si="6"/>
        <v>0</v>
      </c>
      <c r="AI31" s="29">
        <f t="shared" si="7"/>
        <v>0</v>
      </c>
      <c r="AJ31" s="29">
        <f t="shared" si="8"/>
        <v>0</v>
      </c>
      <c r="AK31" s="26">
        <f t="shared" si="9"/>
        <v>0</v>
      </c>
      <c r="AL31" s="26">
        <f t="shared" si="10"/>
        <v>0</v>
      </c>
    </row>
    <row r="32" spans="1:38" ht="63" x14ac:dyDescent="0.25">
      <c r="A32" s="7" t="s">
        <v>77</v>
      </c>
      <c r="B32" s="7" t="s">
        <v>78</v>
      </c>
      <c r="C32" s="7" t="s">
        <v>57</v>
      </c>
      <c r="D32" s="27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0">
        <v>0</v>
      </c>
      <c r="AA32" s="20">
        <v>0</v>
      </c>
      <c r="AB32" s="20">
        <v>0</v>
      </c>
      <c r="AC32" s="20">
        <v>0</v>
      </c>
      <c r="AD32" s="21">
        <v>0</v>
      </c>
      <c r="AE32" s="26">
        <v>0</v>
      </c>
      <c r="AF32" s="30">
        <f t="shared" si="4"/>
        <v>0</v>
      </c>
      <c r="AG32" s="29">
        <f t="shared" si="5"/>
        <v>0</v>
      </c>
      <c r="AH32" s="29">
        <f t="shared" si="6"/>
        <v>0</v>
      </c>
      <c r="AI32" s="29">
        <f t="shared" si="7"/>
        <v>0</v>
      </c>
      <c r="AJ32" s="29">
        <f t="shared" si="8"/>
        <v>0</v>
      </c>
      <c r="AK32" s="26">
        <f t="shared" si="9"/>
        <v>0</v>
      </c>
      <c r="AL32" s="26">
        <f t="shared" si="10"/>
        <v>0</v>
      </c>
    </row>
    <row r="33" spans="1:38" ht="47.25" x14ac:dyDescent="0.25">
      <c r="A33" s="7" t="s">
        <v>79</v>
      </c>
      <c r="B33" s="7" t="s">
        <v>80</v>
      </c>
      <c r="C33" s="7" t="s">
        <v>57</v>
      </c>
      <c r="D33" s="27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0">
        <v>0</v>
      </c>
      <c r="AA33" s="20">
        <v>0</v>
      </c>
      <c r="AB33" s="20">
        <v>0</v>
      </c>
      <c r="AC33" s="20">
        <v>0</v>
      </c>
      <c r="AD33" s="21">
        <v>0</v>
      </c>
      <c r="AE33" s="26">
        <v>0</v>
      </c>
      <c r="AF33" s="30">
        <f t="shared" si="4"/>
        <v>0</v>
      </c>
      <c r="AG33" s="29">
        <f t="shared" si="5"/>
        <v>0</v>
      </c>
      <c r="AH33" s="29">
        <f t="shared" si="6"/>
        <v>0</v>
      </c>
      <c r="AI33" s="29">
        <f t="shared" si="7"/>
        <v>0</v>
      </c>
      <c r="AJ33" s="29">
        <f t="shared" si="8"/>
        <v>0</v>
      </c>
      <c r="AK33" s="26">
        <f t="shared" si="9"/>
        <v>0</v>
      </c>
      <c r="AL33" s="26">
        <f t="shared" si="10"/>
        <v>0</v>
      </c>
    </row>
    <row r="34" spans="1:38" ht="78.75" x14ac:dyDescent="0.25">
      <c r="A34" s="7" t="s">
        <v>81</v>
      </c>
      <c r="B34" s="7" t="s">
        <v>82</v>
      </c>
      <c r="C34" s="7" t="s">
        <v>57</v>
      </c>
      <c r="D34" s="27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0">
        <v>0</v>
      </c>
      <c r="AA34" s="20">
        <v>0</v>
      </c>
      <c r="AB34" s="20">
        <v>0</v>
      </c>
      <c r="AC34" s="20">
        <v>0</v>
      </c>
      <c r="AD34" s="21">
        <v>0</v>
      </c>
      <c r="AE34" s="26">
        <v>0</v>
      </c>
      <c r="AF34" s="30">
        <f t="shared" si="4"/>
        <v>0</v>
      </c>
      <c r="AG34" s="29">
        <f t="shared" si="5"/>
        <v>0</v>
      </c>
      <c r="AH34" s="29">
        <f t="shared" si="6"/>
        <v>0</v>
      </c>
      <c r="AI34" s="29">
        <f t="shared" si="7"/>
        <v>0</v>
      </c>
      <c r="AJ34" s="29">
        <f t="shared" si="8"/>
        <v>0</v>
      </c>
      <c r="AK34" s="26">
        <f t="shared" si="9"/>
        <v>0</v>
      </c>
      <c r="AL34" s="26">
        <f t="shared" si="10"/>
        <v>0</v>
      </c>
    </row>
    <row r="35" spans="1:38" ht="63" x14ac:dyDescent="0.25">
      <c r="A35" s="7" t="s">
        <v>83</v>
      </c>
      <c r="B35" s="7" t="s">
        <v>84</v>
      </c>
      <c r="C35" s="7" t="s">
        <v>57</v>
      </c>
      <c r="D35" s="27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0">
        <v>0</v>
      </c>
      <c r="AA35" s="20">
        <v>0</v>
      </c>
      <c r="AB35" s="20">
        <v>0</v>
      </c>
      <c r="AC35" s="20">
        <v>0</v>
      </c>
      <c r="AD35" s="21">
        <v>0</v>
      </c>
      <c r="AE35" s="26">
        <v>0</v>
      </c>
      <c r="AF35" s="30">
        <f t="shared" si="4"/>
        <v>0</v>
      </c>
      <c r="AG35" s="29">
        <f t="shared" si="5"/>
        <v>0</v>
      </c>
      <c r="AH35" s="29">
        <f t="shared" si="6"/>
        <v>0</v>
      </c>
      <c r="AI35" s="29">
        <f t="shared" si="7"/>
        <v>0</v>
      </c>
      <c r="AJ35" s="29">
        <f t="shared" si="8"/>
        <v>0</v>
      </c>
      <c r="AK35" s="26">
        <f t="shared" si="9"/>
        <v>0</v>
      </c>
      <c r="AL35" s="26">
        <f t="shared" si="10"/>
        <v>0</v>
      </c>
    </row>
    <row r="36" spans="1:38" ht="63" x14ac:dyDescent="0.25">
      <c r="A36" s="7" t="s">
        <v>85</v>
      </c>
      <c r="B36" s="7" t="s">
        <v>86</v>
      </c>
      <c r="C36" s="7" t="s">
        <v>57</v>
      </c>
      <c r="D36" s="27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0">
        <v>0</v>
      </c>
      <c r="AA36" s="20">
        <v>0</v>
      </c>
      <c r="AB36" s="20">
        <v>0</v>
      </c>
      <c r="AC36" s="20">
        <v>0</v>
      </c>
      <c r="AD36" s="21">
        <v>0</v>
      </c>
      <c r="AE36" s="26">
        <v>0</v>
      </c>
      <c r="AF36" s="30">
        <f t="shared" si="4"/>
        <v>0</v>
      </c>
      <c r="AG36" s="29">
        <f t="shared" si="5"/>
        <v>0</v>
      </c>
      <c r="AH36" s="29">
        <f t="shared" si="6"/>
        <v>0</v>
      </c>
      <c r="AI36" s="29">
        <f t="shared" si="7"/>
        <v>0</v>
      </c>
      <c r="AJ36" s="29">
        <f t="shared" si="8"/>
        <v>0</v>
      </c>
      <c r="AK36" s="26">
        <f t="shared" si="9"/>
        <v>0</v>
      </c>
      <c r="AL36" s="26">
        <f t="shared" si="10"/>
        <v>0</v>
      </c>
    </row>
    <row r="37" spans="1:38" ht="47.25" x14ac:dyDescent="0.25">
      <c r="A37" s="7" t="s">
        <v>87</v>
      </c>
      <c r="B37" s="7" t="s">
        <v>88</v>
      </c>
      <c r="C37" s="7" t="s">
        <v>57</v>
      </c>
      <c r="D37" s="27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0">
        <v>0</v>
      </c>
      <c r="AA37" s="20">
        <v>0</v>
      </c>
      <c r="AB37" s="20">
        <v>0</v>
      </c>
      <c r="AC37" s="20">
        <v>0</v>
      </c>
      <c r="AD37" s="21">
        <v>0</v>
      </c>
      <c r="AE37" s="26">
        <v>0</v>
      </c>
      <c r="AF37" s="30">
        <f t="shared" si="4"/>
        <v>0</v>
      </c>
      <c r="AG37" s="29">
        <f t="shared" si="5"/>
        <v>0</v>
      </c>
      <c r="AH37" s="29">
        <f t="shared" si="6"/>
        <v>0</v>
      </c>
      <c r="AI37" s="29">
        <f t="shared" si="7"/>
        <v>0</v>
      </c>
      <c r="AJ37" s="29">
        <f t="shared" si="8"/>
        <v>0</v>
      </c>
      <c r="AK37" s="26">
        <f t="shared" si="9"/>
        <v>0</v>
      </c>
      <c r="AL37" s="26">
        <f t="shared" si="10"/>
        <v>0</v>
      </c>
    </row>
    <row r="38" spans="1:38" ht="141.75" x14ac:dyDescent="0.25">
      <c r="A38" s="7" t="s">
        <v>87</v>
      </c>
      <c r="B38" s="7" t="s">
        <v>89</v>
      </c>
      <c r="C38" s="7" t="s">
        <v>57</v>
      </c>
      <c r="D38" s="27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0">
        <v>0</v>
      </c>
      <c r="AA38" s="20">
        <v>0</v>
      </c>
      <c r="AB38" s="20">
        <v>0</v>
      </c>
      <c r="AC38" s="20">
        <v>0</v>
      </c>
      <c r="AD38" s="21">
        <v>0</v>
      </c>
      <c r="AE38" s="26">
        <v>0</v>
      </c>
      <c r="AF38" s="30">
        <f t="shared" si="4"/>
        <v>0</v>
      </c>
      <c r="AG38" s="29">
        <f t="shared" si="5"/>
        <v>0</v>
      </c>
      <c r="AH38" s="29">
        <f t="shared" si="6"/>
        <v>0</v>
      </c>
      <c r="AI38" s="29">
        <f t="shared" si="7"/>
        <v>0</v>
      </c>
      <c r="AJ38" s="29">
        <f t="shared" si="8"/>
        <v>0</v>
      </c>
      <c r="AK38" s="26">
        <f t="shared" si="9"/>
        <v>0</v>
      </c>
      <c r="AL38" s="26">
        <f t="shared" si="10"/>
        <v>0</v>
      </c>
    </row>
    <row r="39" spans="1:38" ht="126" x14ac:dyDescent="0.25">
      <c r="A39" s="7" t="s">
        <v>87</v>
      </c>
      <c r="B39" s="7" t="s">
        <v>90</v>
      </c>
      <c r="C39" s="7" t="s">
        <v>57</v>
      </c>
      <c r="D39" s="27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0">
        <v>0</v>
      </c>
      <c r="AA39" s="20">
        <v>0</v>
      </c>
      <c r="AB39" s="20">
        <v>0</v>
      </c>
      <c r="AC39" s="20">
        <v>0</v>
      </c>
      <c r="AD39" s="21">
        <v>0</v>
      </c>
      <c r="AE39" s="26">
        <v>0</v>
      </c>
      <c r="AF39" s="30">
        <f t="shared" si="4"/>
        <v>0</v>
      </c>
      <c r="AG39" s="29">
        <f t="shared" si="5"/>
        <v>0</v>
      </c>
      <c r="AH39" s="29">
        <f t="shared" si="6"/>
        <v>0</v>
      </c>
      <c r="AI39" s="29">
        <f t="shared" si="7"/>
        <v>0</v>
      </c>
      <c r="AJ39" s="29">
        <f t="shared" si="8"/>
        <v>0</v>
      </c>
      <c r="AK39" s="26">
        <f t="shared" si="9"/>
        <v>0</v>
      </c>
      <c r="AL39" s="26">
        <f t="shared" si="10"/>
        <v>0</v>
      </c>
    </row>
    <row r="40" spans="1:38" ht="126" x14ac:dyDescent="0.25">
      <c r="A40" s="7" t="s">
        <v>87</v>
      </c>
      <c r="B40" s="7" t="s">
        <v>91</v>
      </c>
      <c r="C40" s="7" t="s">
        <v>57</v>
      </c>
      <c r="D40" s="27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0">
        <v>0</v>
      </c>
      <c r="AA40" s="20">
        <v>0</v>
      </c>
      <c r="AB40" s="20">
        <v>0</v>
      </c>
      <c r="AC40" s="20">
        <v>0</v>
      </c>
      <c r="AD40" s="21">
        <v>0</v>
      </c>
      <c r="AE40" s="26">
        <v>0</v>
      </c>
      <c r="AF40" s="30">
        <f t="shared" si="4"/>
        <v>0</v>
      </c>
      <c r="AG40" s="29">
        <f t="shared" si="5"/>
        <v>0</v>
      </c>
      <c r="AH40" s="29">
        <f t="shared" si="6"/>
        <v>0</v>
      </c>
      <c r="AI40" s="29">
        <f t="shared" si="7"/>
        <v>0</v>
      </c>
      <c r="AJ40" s="29">
        <f t="shared" si="8"/>
        <v>0</v>
      </c>
      <c r="AK40" s="26">
        <f t="shared" si="9"/>
        <v>0</v>
      </c>
      <c r="AL40" s="26">
        <f t="shared" si="10"/>
        <v>0</v>
      </c>
    </row>
    <row r="41" spans="1:38" ht="47.25" x14ac:dyDescent="0.25">
      <c r="A41" s="7" t="s">
        <v>92</v>
      </c>
      <c r="B41" s="7" t="s">
        <v>88</v>
      </c>
      <c r="C41" s="7" t="s">
        <v>57</v>
      </c>
      <c r="D41" s="27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0">
        <v>0</v>
      </c>
      <c r="AA41" s="20">
        <v>0</v>
      </c>
      <c r="AB41" s="20">
        <v>0</v>
      </c>
      <c r="AC41" s="20">
        <v>0</v>
      </c>
      <c r="AD41" s="21">
        <v>0</v>
      </c>
      <c r="AE41" s="26">
        <v>0</v>
      </c>
      <c r="AF41" s="30">
        <f t="shared" si="4"/>
        <v>0</v>
      </c>
      <c r="AG41" s="29">
        <f t="shared" si="5"/>
        <v>0</v>
      </c>
      <c r="AH41" s="29">
        <f t="shared" si="6"/>
        <v>0</v>
      </c>
      <c r="AI41" s="29">
        <f t="shared" si="7"/>
        <v>0</v>
      </c>
      <c r="AJ41" s="29">
        <f t="shared" si="8"/>
        <v>0</v>
      </c>
      <c r="AK41" s="26">
        <f t="shared" si="9"/>
        <v>0</v>
      </c>
      <c r="AL41" s="26">
        <f t="shared" si="10"/>
        <v>0</v>
      </c>
    </row>
    <row r="42" spans="1:38" ht="141.75" x14ac:dyDescent="0.25">
      <c r="A42" s="7" t="s">
        <v>92</v>
      </c>
      <c r="B42" s="7" t="s">
        <v>89</v>
      </c>
      <c r="C42" s="7" t="s">
        <v>57</v>
      </c>
      <c r="D42" s="27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0">
        <v>0</v>
      </c>
      <c r="AA42" s="20">
        <v>0</v>
      </c>
      <c r="AB42" s="20">
        <v>0</v>
      </c>
      <c r="AC42" s="20">
        <v>0</v>
      </c>
      <c r="AD42" s="21">
        <v>0</v>
      </c>
      <c r="AE42" s="26">
        <v>0</v>
      </c>
      <c r="AF42" s="30">
        <f t="shared" si="4"/>
        <v>0</v>
      </c>
      <c r="AG42" s="29">
        <f t="shared" si="5"/>
        <v>0</v>
      </c>
      <c r="AH42" s="29">
        <f t="shared" si="6"/>
        <v>0</v>
      </c>
      <c r="AI42" s="29">
        <f t="shared" si="7"/>
        <v>0</v>
      </c>
      <c r="AJ42" s="29">
        <f t="shared" si="8"/>
        <v>0</v>
      </c>
      <c r="AK42" s="26">
        <f t="shared" si="9"/>
        <v>0</v>
      </c>
      <c r="AL42" s="26">
        <f t="shared" si="10"/>
        <v>0</v>
      </c>
    </row>
    <row r="43" spans="1:38" ht="126" x14ac:dyDescent="0.25">
      <c r="A43" s="7" t="s">
        <v>92</v>
      </c>
      <c r="B43" s="7" t="s">
        <v>90</v>
      </c>
      <c r="C43" s="7" t="s">
        <v>57</v>
      </c>
      <c r="D43" s="27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0">
        <v>0</v>
      </c>
      <c r="AA43" s="20">
        <v>0</v>
      </c>
      <c r="AB43" s="20">
        <v>0</v>
      </c>
      <c r="AC43" s="20">
        <v>0</v>
      </c>
      <c r="AD43" s="21">
        <v>0</v>
      </c>
      <c r="AE43" s="26">
        <v>0</v>
      </c>
      <c r="AF43" s="30">
        <f t="shared" si="4"/>
        <v>0</v>
      </c>
      <c r="AG43" s="29">
        <f t="shared" si="5"/>
        <v>0</v>
      </c>
      <c r="AH43" s="29">
        <f t="shared" si="6"/>
        <v>0</v>
      </c>
      <c r="AI43" s="29">
        <f t="shared" si="7"/>
        <v>0</v>
      </c>
      <c r="AJ43" s="29">
        <f t="shared" si="8"/>
        <v>0</v>
      </c>
      <c r="AK43" s="26">
        <f t="shared" si="9"/>
        <v>0</v>
      </c>
      <c r="AL43" s="26">
        <f t="shared" si="10"/>
        <v>0</v>
      </c>
    </row>
    <row r="44" spans="1:38" ht="126" x14ac:dyDescent="0.25">
      <c r="A44" s="7" t="s">
        <v>92</v>
      </c>
      <c r="B44" s="7" t="s">
        <v>93</v>
      </c>
      <c r="C44" s="7" t="s">
        <v>57</v>
      </c>
      <c r="D44" s="27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0">
        <v>0</v>
      </c>
      <c r="AA44" s="20">
        <v>0</v>
      </c>
      <c r="AB44" s="20">
        <v>0</v>
      </c>
      <c r="AC44" s="20">
        <v>0</v>
      </c>
      <c r="AD44" s="21">
        <v>0</v>
      </c>
      <c r="AE44" s="26">
        <v>0</v>
      </c>
      <c r="AF44" s="30">
        <f t="shared" si="4"/>
        <v>0</v>
      </c>
      <c r="AG44" s="29">
        <f t="shared" si="5"/>
        <v>0</v>
      </c>
      <c r="AH44" s="29">
        <f t="shared" si="6"/>
        <v>0</v>
      </c>
      <c r="AI44" s="29">
        <f t="shared" si="7"/>
        <v>0</v>
      </c>
      <c r="AJ44" s="29">
        <f t="shared" si="8"/>
        <v>0</v>
      </c>
      <c r="AK44" s="26">
        <f t="shared" si="9"/>
        <v>0</v>
      </c>
      <c r="AL44" s="26">
        <f t="shared" si="10"/>
        <v>0</v>
      </c>
    </row>
    <row r="45" spans="1:38" ht="110.25" x14ac:dyDescent="0.25">
      <c r="A45" s="7" t="s">
        <v>94</v>
      </c>
      <c r="B45" s="7" t="s">
        <v>95</v>
      </c>
      <c r="C45" s="7" t="s">
        <v>57</v>
      </c>
      <c r="D45" s="27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0">
        <v>0</v>
      </c>
      <c r="AA45" s="20">
        <v>0</v>
      </c>
      <c r="AB45" s="20">
        <v>0</v>
      </c>
      <c r="AC45" s="20">
        <v>0</v>
      </c>
      <c r="AD45" s="21">
        <v>0</v>
      </c>
      <c r="AE45" s="26">
        <v>0</v>
      </c>
      <c r="AF45" s="30">
        <f t="shared" si="4"/>
        <v>0</v>
      </c>
      <c r="AG45" s="29">
        <f t="shared" si="5"/>
        <v>0</v>
      </c>
      <c r="AH45" s="29">
        <f t="shared" si="6"/>
        <v>0</v>
      </c>
      <c r="AI45" s="29">
        <f t="shared" si="7"/>
        <v>0</v>
      </c>
      <c r="AJ45" s="29">
        <f t="shared" si="8"/>
        <v>0</v>
      </c>
      <c r="AK45" s="26">
        <f t="shared" si="9"/>
        <v>0</v>
      </c>
      <c r="AL45" s="26">
        <f t="shared" si="10"/>
        <v>0</v>
      </c>
    </row>
    <row r="46" spans="1:38" ht="94.5" x14ac:dyDescent="0.25">
      <c r="A46" s="7" t="s">
        <v>96</v>
      </c>
      <c r="B46" s="7" t="s">
        <v>97</v>
      </c>
      <c r="C46" s="7" t="s">
        <v>57</v>
      </c>
      <c r="D46" s="27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0">
        <v>0</v>
      </c>
      <c r="AA46" s="20">
        <v>0</v>
      </c>
      <c r="AB46" s="20">
        <v>0</v>
      </c>
      <c r="AC46" s="20">
        <v>0</v>
      </c>
      <c r="AD46" s="21">
        <v>0</v>
      </c>
      <c r="AE46" s="26">
        <v>0</v>
      </c>
      <c r="AF46" s="30">
        <f t="shared" si="4"/>
        <v>0</v>
      </c>
      <c r="AG46" s="29">
        <f t="shared" si="5"/>
        <v>0</v>
      </c>
      <c r="AH46" s="29">
        <f t="shared" si="6"/>
        <v>0</v>
      </c>
      <c r="AI46" s="29">
        <f t="shared" si="7"/>
        <v>0</v>
      </c>
      <c r="AJ46" s="29">
        <f t="shared" si="8"/>
        <v>0</v>
      </c>
      <c r="AK46" s="26">
        <f t="shared" si="9"/>
        <v>0</v>
      </c>
      <c r="AL46" s="26">
        <f t="shared" si="10"/>
        <v>0</v>
      </c>
    </row>
    <row r="47" spans="1:38" ht="110.25" x14ac:dyDescent="0.25">
      <c r="A47" s="7" t="s">
        <v>98</v>
      </c>
      <c r="B47" s="7" t="s">
        <v>99</v>
      </c>
      <c r="C47" s="7" t="s">
        <v>57</v>
      </c>
      <c r="D47" s="27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0">
        <v>0</v>
      </c>
      <c r="AA47" s="20">
        <v>0</v>
      </c>
      <c r="AB47" s="20">
        <v>0</v>
      </c>
      <c r="AC47" s="20">
        <v>0</v>
      </c>
      <c r="AD47" s="21">
        <v>0</v>
      </c>
      <c r="AE47" s="26">
        <v>0</v>
      </c>
      <c r="AF47" s="31">
        <f t="shared" si="4"/>
        <v>0</v>
      </c>
      <c r="AG47" s="29">
        <f t="shared" si="5"/>
        <v>0</v>
      </c>
      <c r="AH47" s="29">
        <f t="shared" si="6"/>
        <v>0</v>
      </c>
      <c r="AI47" s="29">
        <f t="shared" si="7"/>
        <v>0</v>
      </c>
      <c r="AJ47" s="29">
        <f t="shared" si="8"/>
        <v>0</v>
      </c>
      <c r="AK47" s="26">
        <f t="shared" si="9"/>
        <v>0</v>
      </c>
      <c r="AL47" s="26">
        <f t="shared" si="10"/>
        <v>0</v>
      </c>
    </row>
    <row r="48" spans="1:38" ht="47.25" x14ac:dyDescent="0.25">
      <c r="A48" s="7" t="s">
        <v>100</v>
      </c>
      <c r="B48" s="7" t="s">
        <v>101</v>
      </c>
      <c r="C48" s="7" t="s">
        <v>57</v>
      </c>
      <c r="D48" s="27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0">
        <f t="shared" ref="Z48:AE48" si="18">Z49+Z91+Z101</f>
        <v>332.63582000280746</v>
      </c>
      <c r="AA48" s="20">
        <f t="shared" si="18"/>
        <v>12.950000000000003</v>
      </c>
      <c r="AB48" s="20">
        <f t="shared" si="18"/>
        <v>0</v>
      </c>
      <c r="AC48" s="20">
        <f t="shared" si="18"/>
        <v>4.1128715349723599</v>
      </c>
      <c r="AD48" s="21">
        <f t="shared" si="18"/>
        <v>0</v>
      </c>
      <c r="AE48" s="26">
        <f t="shared" si="18"/>
        <v>29</v>
      </c>
      <c r="AF48" s="31">
        <f t="shared" si="4"/>
        <v>0</v>
      </c>
      <c r="AG48" s="29">
        <f t="shared" si="5"/>
        <v>332.63582000280746</v>
      </c>
      <c r="AH48" s="29">
        <f t="shared" si="6"/>
        <v>12.950000000000003</v>
      </c>
      <c r="AI48" s="29">
        <f t="shared" si="7"/>
        <v>0</v>
      </c>
      <c r="AJ48" s="29">
        <f t="shared" si="8"/>
        <v>4.1128715349723599</v>
      </c>
      <c r="AK48" s="26">
        <f t="shared" si="9"/>
        <v>0</v>
      </c>
      <c r="AL48" s="26">
        <f t="shared" si="10"/>
        <v>29</v>
      </c>
    </row>
    <row r="49" spans="1:38" ht="78.75" x14ac:dyDescent="0.25">
      <c r="A49" s="7" t="s">
        <v>102</v>
      </c>
      <c r="B49" s="7" t="s">
        <v>103</v>
      </c>
      <c r="C49" s="7" t="s">
        <v>57</v>
      </c>
      <c r="D49" s="27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0">
        <f>Z51</f>
        <v>290.29217000000011</v>
      </c>
      <c r="AA49" s="20">
        <f t="shared" ref="AA49:AE49" si="19">AA51</f>
        <v>12.950000000000003</v>
      </c>
      <c r="AB49" s="20">
        <f t="shared" si="19"/>
        <v>0</v>
      </c>
      <c r="AC49" s="20">
        <f t="shared" si="19"/>
        <v>0</v>
      </c>
      <c r="AD49" s="21">
        <f t="shared" si="19"/>
        <v>0</v>
      </c>
      <c r="AE49" s="26">
        <f t="shared" si="19"/>
        <v>29</v>
      </c>
      <c r="AF49" s="31">
        <f t="shared" si="4"/>
        <v>0</v>
      </c>
      <c r="AG49" s="29">
        <f t="shared" si="5"/>
        <v>290.29217000000011</v>
      </c>
      <c r="AH49" s="29">
        <f t="shared" si="6"/>
        <v>12.950000000000003</v>
      </c>
      <c r="AI49" s="29">
        <f t="shared" si="7"/>
        <v>0</v>
      </c>
      <c r="AJ49" s="29">
        <f t="shared" si="8"/>
        <v>0</v>
      </c>
      <c r="AK49" s="26">
        <f t="shared" si="9"/>
        <v>0</v>
      </c>
      <c r="AL49" s="26">
        <f t="shared" si="10"/>
        <v>29</v>
      </c>
    </row>
    <row r="50" spans="1:38" ht="47.25" x14ac:dyDescent="0.25">
      <c r="A50" s="7" t="s">
        <v>104</v>
      </c>
      <c r="B50" s="7" t="s">
        <v>105</v>
      </c>
      <c r="C50" s="7" t="s">
        <v>57</v>
      </c>
      <c r="D50" s="27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0">
        <v>0</v>
      </c>
      <c r="AA50" s="20">
        <v>0</v>
      </c>
      <c r="AB50" s="20">
        <v>0</v>
      </c>
      <c r="AC50" s="20">
        <v>0</v>
      </c>
      <c r="AD50" s="21">
        <v>0</v>
      </c>
      <c r="AE50" s="26">
        <v>0</v>
      </c>
      <c r="AF50" s="31">
        <f t="shared" si="4"/>
        <v>0</v>
      </c>
      <c r="AG50" s="29">
        <f t="shared" si="5"/>
        <v>0</v>
      </c>
      <c r="AH50" s="29">
        <f t="shared" si="6"/>
        <v>0</v>
      </c>
      <c r="AI50" s="29">
        <f t="shared" si="7"/>
        <v>0</v>
      </c>
      <c r="AJ50" s="29">
        <f t="shared" si="8"/>
        <v>0</v>
      </c>
      <c r="AK50" s="26">
        <f t="shared" si="9"/>
        <v>0</v>
      </c>
      <c r="AL50" s="26">
        <f t="shared" si="10"/>
        <v>0</v>
      </c>
    </row>
    <row r="51" spans="1:38" ht="78.75" x14ac:dyDescent="0.25">
      <c r="A51" s="7" t="s">
        <v>106</v>
      </c>
      <c r="B51" s="7" t="s">
        <v>107</v>
      </c>
      <c r="C51" s="7" t="s">
        <v>57</v>
      </c>
      <c r="D51" s="27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0">
        <f>Z52</f>
        <v>290.29217000000011</v>
      </c>
      <c r="AA51" s="20">
        <f t="shared" ref="AA51:AE51" si="20">AA52</f>
        <v>12.950000000000003</v>
      </c>
      <c r="AB51" s="20">
        <f t="shared" si="20"/>
        <v>0</v>
      </c>
      <c r="AC51" s="20">
        <f t="shared" si="20"/>
        <v>0</v>
      </c>
      <c r="AD51" s="21">
        <f t="shared" si="20"/>
        <v>0</v>
      </c>
      <c r="AE51" s="26">
        <f t="shared" si="20"/>
        <v>29</v>
      </c>
      <c r="AF51" s="31">
        <f t="shared" si="4"/>
        <v>0</v>
      </c>
      <c r="AG51" s="29">
        <f t="shared" si="5"/>
        <v>290.29217000000011</v>
      </c>
      <c r="AH51" s="29">
        <f t="shared" si="6"/>
        <v>12.950000000000003</v>
      </c>
      <c r="AI51" s="29">
        <f t="shared" si="7"/>
        <v>0</v>
      </c>
      <c r="AJ51" s="29">
        <f t="shared" si="8"/>
        <v>0</v>
      </c>
      <c r="AK51" s="26">
        <f t="shared" si="9"/>
        <v>0</v>
      </c>
      <c r="AL51" s="26">
        <f t="shared" si="10"/>
        <v>29</v>
      </c>
    </row>
    <row r="52" spans="1:38" ht="47.25" x14ac:dyDescent="0.25">
      <c r="A52" s="7" t="s">
        <v>106</v>
      </c>
      <c r="B52" s="7" t="s">
        <v>152</v>
      </c>
      <c r="C52" s="7" t="s">
        <v>57</v>
      </c>
      <c r="D52" s="27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0">
        <f>SUM(Z53:Z90)</f>
        <v>290.29217000000011</v>
      </c>
      <c r="AA52" s="20">
        <f t="shared" ref="AA52:AE52" si="21">SUM(AA53:AA90)</f>
        <v>12.950000000000003</v>
      </c>
      <c r="AB52" s="20">
        <f t="shared" si="21"/>
        <v>0</v>
      </c>
      <c r="AC52" s="20">
        <f t="shared" si="21"/>
        <v>0</v>
      </c>
      <c r="AD52" s="21">
        <f t="shared" si="21"/>
        <v>0</v>
      </c>
      <c r="AE52" s="26">
        <f t="shared" si="21"/>
        <v>29</v>
      </c>
      <c r="AF52" s="31">
        <f t="shared" si="4"/>
        <v>0</v>
      </c>
      <c r="AG52" s="29">
        <f t="shared" si="5"/>
        <v>290.29217000000011</v>
      </c>
      <c r="AH52" s="29">
        <f t="shared" si="6"/>
        <v>12.950000000000003</v>
      </c>
      <c r="AI52" s="29">
        <f t="shared" si="7"/>
        <v>0</v>
      </c>
      <c r="AJ52" s="29">
        <f t="shared" si="8"/>
        <v>0</v>
      </c>
      <c r="AK52" s="26">
        <f t="shared" si="9"/>
        <v>0</v>
      </c>
      <c r="AL52" s="26">
        <f t="shared" si="10"/>
        <v>29</v>
      </c>
    </row>
    <row r="53" spans="1:38" ht="31.5" x14ac:dyDescent="0.25">
      <c r="A53" s="7" t="s">
        <v>106</v>
      </c>
      <c r="B53" s="7" t="s">
        <v>280</v>
      </c>
      <c r="C53" s="7" t="s">
        <v>256</v>
      </c>
      <c r="D53" s="27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0">
        <v>9.355500000000001</v>
      </c>
      <c r="AA53" s="20">
        <v>0.8</v>
      </c>
      <c r="AB53" s="20">
        <v>0</v>
      </c>
      <c r="AC53" s="20">
        <v>0</v>
      </c>
      <c r="AD53" s="21">
        <v>0</v>
      </c>
      <c r="AE53" s="26">
        <v>1</v>
      </c>
      <c r="AF53" s="31">
        <f t="shared" si="4"/>
        <v>0</v>
      </c>
      <c r="AG53" s="29">
        <f t="shared" si="5"/>
        <v>9.355500000000001</v>
      </c>
      <c r="AH53" s="29">
        <f t="shared" si="6"/>
        <v>0.8</v>
      </c>
      <c r="AI53" s="29">
        <f t="shared" si="7"/>
        <v>0</v>
      </c>
      <c r="AJ53" s="29">
        <f t="shared" si="8"/>
        <v>0</v>
      </c>
      <c r="AK53" s="26">
        <f t="shared" si="9"/>
        <v>0</v>
      </c>
      <c r="AL53" s="26">
        <f t="shared" si="10"/>
        <v>1</v>
      </c>
    </row>
    <row r="54" spans="1:38" ht="31.5" x14ac:dyDescent="0.25">
      <c r="A54" s="7" t="s">
        <v>106</v>
      </c>
      <c r="B54" s="7" t="s">
        <v>281</v>
      </c>
      <c r="C54" s="7" t="s">
        <v>257</v>
      </c>
      <c r="D54" s="27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0">
        <v>9.1236250000000005</v>
      </c>
      <c r="AA54" s="20">
        <v>0.4</v>
      </c>
      <c r="AB54" s="20">
        <v>0</v>
      </c>
      <c r="AC54" s="20">
        <v>0</v>
      </c>
      <c r="AD54" s="21">
        <v>0</v>
      </c>
      <c r="AE54" s="26">
        <v>1</v>
      </c>
      <c r="AF54" s="31">
        <f t="shared" si="4"/>
        <v>0</v>
      </c>
      <c r="AG54" s="29">
        <f t="shared" si="5"/>
        <v>9.1236250000000005</v>
      </c>
      <c r="AH54" s="29">
        <f t="shared" si="6"/>
        <v>0.4</v>
      </c>
      <c r="AI54" s="29">
        <f t="shared" si="7"/>
        <v>0</v>
      </c>
      <c r="AJ54" s="29">
        <f t="shared" si="8"/>
        <v>0</v>
      </c>
      <c r="AK54" s="26">
        <f t="shared" si="9"/>
        <v>0</v>
      </c>
      <c r="AL54" s="26">
        <f t="shared" si="10"/>
        <v>1</v>
      </c>
    </row>
    <row r="55" spans="1:38" ht="31.5" x14ac:dyDescent="0.25">
      <c r="A55" s="7" t="s">
        <v>106</v>
      </c>
      <c r="B55" s="7" t="s">
        <v>282</v>
      </c>
      <c r="C55" s="7" t="s">
        <v>258</v>
      </c>
      <c r="D55" s="27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0">
        <v>9.1236250000000005</v>
      </c>
      <c r="AA55" s="20">
        <v>0.4</v>
      </c>
      <c r="AB55" s="20">
        <v>0</v>
      </c>
      <c r="AC55" s="20">
        <v>0</v>
      </c>
      <c r="AD55" s="21">
        <v>0</v>
      </c>
      <c r="AE55" s="26">
        <v>1</v>
      </c>
      <c r="AF55" s="31">
        <f t="shared" ref="AF55:AF56" si="22">D55+K55+R55+Y55</f>
        <v>0</v>
      </c>
      <c r="AG55" s="29">
        <f t="shared" ref="AG55:AG56" si="23">E55+L55+S55+Z55</f>
        <v>9.1236250000000005</v>
      </c>
      <c r="AH55" s="29">
        <f t="shared" ref="AH55:AH56" si="24">F55+M55+T55+AA55</f>
        <v>0.4</v>
      </c>
      <c r="AI55" s="29">
        <f t="shared" ref="AI55:AI56" si="25">G55+N55+U55+AB55</f>
        <v>0</v>
      </c>
      <c r="AJ55" s="29">
        <f t="shared" ref="AJ55:AJ56" si="26">H55+O55+V55+AC55</f>
        <v>0</v>
      </c>
      <c r="AK55" s="26">
        <f t="shared" ref="AK55:AK56" si="27">I55+P55+W55+AD55</f>
        <v>0</v>
      </c>
      <c r="AL55" s="26">
        <f t="shared" ref="AL55:AL56" si="28">J55+Q55+X55+AE55</f>
        <v>1</v>
      </c>
    </row>
    <row r="56" spans="1:38" ht="31.5" x14ac:dyDescent="0.25">
      <c r="A56" s="7" t="s">
        <v>106</v>
      </c>
      <c r="B56" s="7" t="s">
        <v>283</v>
      </c>
      <c r="C56" s="7" t="s">
        <v>259</v>
      </c>
      <c r="D56" s="27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0">
        <v>9.1236250000000005</v>
      </c>
      <c r="AA56" s="20">
        <v>0.25</v>
      </c>
      <c r="AB56" s="20">
        <v>0</v>
      </c>
      <c r="AC56" s="20">
        <v>0</v>
      </c>
      <c r="AD56" s="21">
        <v>0</v>
      </c>
      <c r="AE56" s="26">
        <v>1</v>
      </c>
      <c r="AF56" s="31">
        <f t="shared" si="22"/>
        <v>0</v>
      </c>
      <c r="AG56" s="29">
        <f t="shared" si="23"/>
        <v>9.1236250000000005</v>
      </c>
      <c r="AH56" s="29">
        <f t="shared" si="24"/>
        <v>0.25</v>
      </c>
      <c r="AI56" s="29">
        <f t="shared" si="25"/>
        <v>0</v>
      </c>
      <c r="AJ56" s="29">
        <f t="shared" si="26"/>
        <v>0</v>
      </c>
      <c r="AK56" s="26">
        <f t="shared" si="27"/>
        <v>0</v>
      </c>
      <c r="AL56" s="26">
        <f t="shared" si="28"/>
        <v>1</v>
      </c>
    </row>
    <row r="57" spans="1:38" ht="31.5" x14ac:dyDescent="0.25">
      <c r="A57" s="7" t="s">
        <v>106</v>
      </c>
      <c r="B57" s="7" t="s">
        <v>284</v>
      </c>
      <c r="C57" s="7" t="s">
        <v>260</v>
      </c>
      <c r="D57" s="27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0">
        <v>4.5618125000000003</v>
      </c>
      <c r="AA57" s="20">
        <v>0.4</v>
      </c>
      <c r="AB57" s="20">
        <v>0</v>
      </c>
      <c r="AC57" s="20">
        <v>0</v>
      </c>
      <c r="AD57" s="21">
        <v>0</v>
      </c>
      <c r="AE57" s="26">
        <v>1</v>
      </c>
      <c r="AF57" s="31">
        <f t="shared" ref="AF57:AF60" si="29">D57+K57+R57+Y57</f>
        <v>0</v>
      </c>
      <c r="AG57" s="29">
        <f t="shared" ref="AG57:AG60" si="30">E57+L57+S57+Z57</f>
        <v>4.5618125000000003</v>
      </c>
      <c r="AH57" s="29">
        <f t="shared" ref="AH57:AH60" si="31">F57+M57+T57+AA57</f>
        <v>0.4</v>
      </c>
      <c r="AI57" s="29">
        <f t="shared" ref="AI57:AI60" si="32">G57+N57+U57+AB57</f>
        <v>0</v>
      </c>
      <c r="AJ57" s="29">
        <f t="shared" ref="AJ57:AJ60" si="33">H57+O57+V57+AC57</f>
        <v>0</v>
      </c>
      <c r="AK57" s="26">
        <f t="shared" ref="AK57:AK60" si="34">I57+P57+W57+AD57</f>
        <v>0</v>
      </c>
      <c r="AL57" s="26">
        <f t="shared" ref="AL57:AL60" si="35">J57+Q57+X57+AE57</f>
        <v>1</v>
      </c>
    </row>
    <row r="58" spans="1:38" ht="31.5" x14ac:dyDescent="0.25">
      <c r="A58" s="7" t="s">
        <v>106</v>
      </c>
      <c r="B58" s="7" t="s">
        <v>285</v>
      </c>
      <c r="C58" s="7" t="s">
        <v>261</v>
      </c>
      <c r="D58" s="27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0">
        <v>9.1236250000000005</v>
      </c>
      <c r="AA58" s="20">
        <v>0.4</v>
      </c>
      <c r="AB58" s="20">
        <v>0</v>
      </c>
      <c r="AC58" s="20">
        <v>0</v>
      </c>
      <c r="AD58" s="21">
        <v>0</v>
      </c>
      <c r="AE58" s="26">
        <v>1</v>
      </c>
      <c r="AF58" s="31">
        <f t="shared" si="29"/>
        <v>0</v>
      </c>
      <c r="AG58" s="29">
        <f t="shared" si="30"/>
        <v>9.1236250000000005</v>
      </c>
      <c r="AH58" s="29">
        <f t="shared" si="31"/>
        <v>0.4</v>
      </c>
      <c r="AI58" s="29">
        <f t="shared" si="32"/>
        <v>0</v>
      </c>
      <c r="AJ58" s="29">
        <f t="shared" si="33"/>
        <v>0</v>
      </c>
      <c r="AK58" s="26">
        <f t="shared" si="34"/>
        <v>0</v>
      </c>
      <c r="AL58" s="26">
        <f t="shared" si="35"/>
        <v>1</v>
      </c>
    </row>
    <row r="59" spans="1:38" ht="47.25" x14ac:dyDescent="0.25">
      <c r="A59" s="7" t="s">
        <v>106</v>
      </c>
      <c r="B59" s="7" t="s">
        <v>286</v>
      </c>
      <c r="C59" s="7" t="s">
        <v>262</v>
      </c>
      <c r="D59" s="27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0">
        <v>0</v>
      </c>
      <c r="AA59" s="20">
        <v>0</v>
      </c>
      <c r="AB59" s="20">
        <v>0</v>
      </c>
      <c r="AC59" s="20">
        <v>0</v>
      </c>
      <c r="AD59" s="21">
        <v>0</v>
      </c>
      <c r="AE59" s="26">
        <v>0</v>
      </c>
      <c r="AF59" s="31">
        <f t="shared" si="29"/>
        <v>0</v>
      </c>
      <c r="AG59" s="29">
        <f t="shared" si="30"/>
        <v>0</v>
      </c>
      <c r="AH59" s="29">
        <f t="shared" si="31"/>
        <v>0</v>
      </c>
      <c r="AI59" s="29">
        <f t="shared" si="32"/>
        <v>0</v>
      </c>
      <c r="AJ59" s="29">
        <f t="shared" si="33"/>
        <v>0</v>
      </c>
      <c r="AK59" s="26">
        <f t="shared" si="34"/>
        <v>0</v>
      </c>
      <c r="AL59" s="26">
        <f t="shared" si="35"/>
        <v>0</v>
      </c>
    </row>
    <row r="60" spans="1:38" ht="31.5" x14ac:dyDescent="0.25">
      <c r="A60" s="7" t="s">
        <v>106</v>
      </c>
      <c r="B60" s="7" t="s">
        <v>287</v>
      </c>
      <c r="C60" s="7" t="s">
        <v>263</v>
      </c>
      <c r="D60" s="27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0">
        <v>9.1236250000000005</v>
      </c>
      <c r="AA60" s="20">
        <v>0.25</v>
      </c>
      <c r="AB60" s="20">
        <v>0</v>
      </c>
      <c r="AC60" s="20">
        <v>0</v>
      </c>
      <c r="AD60" s="21">
        <v>0</v>
      </c>
      <c r="AE60" s="26">
        <v>1</v>
      </c>
      <c r="AF60" s="31">
        <f t="shared" si="29"/>
        <v>0</v>
      </c>
      <c r="AG60" s="29">
        <f t="shared" si="30"/>
        <v>9.1236250000000005</v>
      </c>
      <c r="AH60" s="29">
        <f t="shared" si="31"/>
        <v>0.25</v>
      </c>
      <c r="AI60" s="29">
        <f t="shared" si="32"/>
        <v>0</v>
      </c>
      <c r="AJ60" s="29">
        <f t="shared" si="33"/>
        <v>0</v>
      </c>
      <c r="AK60" s="26">
        <f t="shared" si="34"/>
        <v>0</v>
      </c>
      <c r="AL60" s="26">
        <f t="shared" si="35"/>
        <v>1</v>
      </c>
    </row>
    <row r="61" spans="1:38" ht="31.5" x14ac:dyDescent="0.25">
      <c r="A61" s="7" t="s">
        <v>106</v>
      </c>
      <c r="B61" s="7" t="s">
        <v>288</v>
      </c>
      <c r="C61" s="7" t="s">
        <v>264</v>
      </c>
      <c r="D61" s="27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0">
        <v>4.5618125000000003</v>
      </c>
      <c r="AA61" s="20">
        <v>0.8</v>
      </c>
      <c r="AB61" s="20">
        <v>0</v>
      </c>
      <c r="AC61" s="20">
        <v>0</v>
      </c>
      <c r="AD61" s="21">
        <v>0</v>
      </c>
      <c r="AE61" s="26">
        <v>1</v>
      </c>
      <c r="AF61" s="31">
        <f t="shared" ref="AF61:AF62" si="36">D61+K61+R61+Y61</f>
        <v>0</v>
      </c>
      <c r="AG61" s="29">
        <f t="shared" ref="AG61:AG62" si="37">E61+L61+S61+Z61</f>
        <v>4.5618125000000003</v>
      </c>
      <c r="AH61" s="29">
        <f t="shared" ref="AH61:AH62" si="38">F61+M61+T61+AA61</f>
        <v>0.8</v>
      </c>
      <c r="AI61" s="29">
        <f t="shared" ref="AI61:AI62" si="39">G61+N61+U61+AB61</f>
        <v>0</v>
      </c>
      <c r="AJ61" s="29">
        <f t="shared" ref="AJ61:AJ62" si="40">H61+O61+V61+AC61</f>
        <v>0</v>
      </c>
      <c r="AK61" s="26">
        <f t="shared" ref="AK61:AK62" si="41">I61+P61+W61+AD61</f>
        <v>0</v>
      </c>
      <c r="AL61" s="26">
        <f t="shared" ref="AL61:AL62" si="42">J61+Q61+X61+AE61</f>
        <v>1</v>
      </c>
    </row>
    <row r="62" spans="1:38" ht="31.5" x14ac:dyDescent="0.25">
      <c r="A62" s="7" t="s">
        <v>106</v>
      </c>
      <c r="B62" s="7" t="s">
        <v>289</v>
      </c>
      <c r="C62" s="7" t="s">
        <v>290</v>
      </c>
      <c r="D62" s="27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0">
        <v>13.685437500000001</v>
      </c>
      <c r="AA62" s="20">
        <v>0.8</v>
      </c>
      <c r="AB62" s="20">
        <v>0</v>
      </c>
      <c r="AC62" s="20">
        <v>0</v>
      </c>
      <c r="AD62" s="21">
        <v>0</v>
      </c>
      <c r="AE62" s="26">
        <v>1</v>
      </c>
      <c r="AF62" s="31">
        <f t="shared" si="36"/>
        <v>0</v>
      </c>
      <c r="AG62" s="29">
        <f t="shared" si="37"/>
        <v>13.685437500000001</v>
      </c>
      <c r="AH62" s="29">
        <f t="shared" si="38"/>
        <v>0.8</v>
      </c>
      <c r="AI62" s="29">
        <f t="shared" si="39"/>
        <v>0</v>
      </c>
      <c r="AJ62" s="29">
        <f t="shared" si="40"/>
        <v>0</v>
      </c>
      <c r="AK62" s="26">
        <f t="shared" si="41"/>
        <v>0</v>
      </c>
      <c r="AL62" s="26">
        <f t="shared" si="42"/>
        <v>1</v>
      </c>
    </row>
    <row r="63" spans="1:38" ht="47.25" x14ac:dyDescent="0.25">
      <c r="A63" s="7" t="s">
        <v>106</v>
      </c>
      <c r="B63" s="7" t="s">
        <v>291</v>
      </c>
      <c r="C63" s="7" t="s">
        <v>265</v>
      </c>
      <c r="D63" s="27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0">
        <v>13.685437500000001</v>
      </c>
      <c r="AA63" s="20">
        <v>0.4</v>
      </c>
      <c r="AB63" s="20">
        <v>0</v>
      </c>
      <c r="AC63" s="20">
        <v>0</v>
      </c>
      <c r="AD63" s="21">
        <v>0</v>
      </c>
      <c r="AE63" s="26">
        <v>1</v>
      </c>
      <c r="AF63" s="31">
        <f t="shared" ref="AF63" si="43">D63+K63+R63+Y63</f>
        <v>0</v>
      </c>
      <c r="AG63" s="29">
        <f t="shared" ref="AG63" si="44">E63+L63+S63+Z63</f>
        <v>13.685437500000001</v>
      </c>
      <c r="AH63" s="29">
        <f t="shared" ref="AH63" si="45">F63+M63+T63+AA63</f>
        <v>0.4</v>
      </c>
      <c r="AI63" s="29">
        <f t="shared" ref="AI63" si="46">G63+N63+U63+AB63</f>
        <v>0</v>
      </c>
      <c r="AJ63" s="29">
        <f t="shared" ref="AJ63" si="47">H63+O63+V63+AC63</f>
        <v>0</v>
      </c>
      <c r="AK63" s="26">
        <f t="shared" ref="AK63" si="48">I63+P63+W63+AD63</f>
        <v>0</v>
      </c>
      <c r="AL63" s="26">
        <f t="shared" ref="AL63" si="49">J63+Q63+X63+AE63</f>
        <v>1</v>
      </c>
    </row>
    <row r="64" spans="1:38" ht="47.25" x14ac:dyDescent="0.25">
      <c r="A64" s="7" t="s">
        <v>106</v>
      </c>
      <c r="B64" s="7" t="s">
        <v>266</v>
      </c>
      <c r="C64" s="7" t="s">
        <v>267</v>
      </c>
      <c r="D64" s="27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0">
        <v>9.1236250000000005</v>
      </c>
      <c r="AA64" s="20">
        <v>0.4</v>
      </c>
      <c r="AB64" s="20">
        <v>0</v>
      </c>
      <c r="AC64" s="20">
        <v>0</v>
      </c>
      <c r="AD64" s="21">
        <v>0</v>
      </c>
      <c r="AE64" s="26">
        <v>1</v>
      </c>
      <c r="AF64" s="31">
        <f t="shared" ref="AF64" si="50">D64+K64+R64+Y64</f>
        <v>0</v>
      </c>
      <c r="AG64" s="29">
        <f t="shared" ref="AG64" si="51">E64+L64+S64+Z64</f>
        <v>9.1236250000000005</v>
      </c>
      <c r="AH64" s="29">
        <f t="shared" ref="AH64" si="52">F64+M64+T64+AA64</f>
        <v>0.4</v>
      </c>
      <c r="AI64" s="29">
        <f t="shared" ref="AI64" si="53">G64+N64+U64+AB64</f>
        <v>0</v>
      </c>
      <c r="AJ64" s="29">
        <f t="shared" ref="AJ64" si="54">H64+O64+V64+AC64</f>
        <v>0</v>
      </c>
      <c r="AK64" s="26">
        <f t="shared" ref="AK64" si="55">I64+P64+W64+AD64</f>
        <v>0</v>
      </c>
      <c r="AL64" s="26">
        <f t="shared" ref="AL64" si="56">J64+Q64+X64+AE64</f>
        <v>1</v>
      </c>
    </row>
    <row r="65" spans="1:38" ht="47.25" x14ac:dyDescent="0.25">
      <c r="A65" s="7" t="s">
        <v>106</v>
      </c>
      <c r="B65" s="7" t="s">
        <v>292</v>
      </c>
      <c r="C65" s="7" t="s">
        <v>179</v>
      </c>
      <c r="D65" s="27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0">
        <v>4.5618125000000003</v>
      </c>
      <c r="AA65" s="20">
        <v>0.8</v>
      </c>
      <c r="AB65" s="20">
        <v>0</v>
      </c>
      <c r="AC65" s="20">
        <v>0</v>
      </c>
      <c r="AD65" s="21">
        <v>0</v>
      </c>
      <c r="AE65" s="26">
        <v>1</v>
      </c>
      <c r="AF65" s="31">
        <f t="shared" si="4"/>
        <v>0</v>
      </c>
      <c r="AG65" s="29">
        <f t="shared" si="5"/>
        <v>4.5618125000000003</v>
      </c>
      <c r="AH65" s="29">
        <f t="shared" si="6"/>
        <v>0.8</v>
      </c>
      <c r="AI65" s="29">
        <f t="shared" si="7"/>
        <v>0</v>
      </c>
      <c r="AJ65" s="29">
        <f t="shared" si="8"/>
        <v>0</v>
      </c>
      <c r="AK65" s="26">
        <f t="shared" si="9"/>
        <v>0</v>
      </c>
      <c r="AL65" s="26">
        <f t="shared" si="10"/>
        <v>1</v>
      </c>
    </row>
    <row r="66" spans="1:38" ht="47.25" x14ac:dyDescent="0.25">
      <c r="A66" s="10" t="s">
        <v>106</v>
      </c>
      <c r="B66" s="10" t="s">
        <v>293</v>
      </c>
      <c r="C66" s="10" t="s">
        <v>180</v>
      </c>
      <c r="D66" s="27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0">
        <v>4.5618125000000003</v>
      </c>
      <c r="AA66" s="20">
        <v>0.8</v>
      </c>
      <c r="AB66" s="20">
        <v>0</v>
      </c>
      <c r="AC66" s="20">
        <v>0</v>
      </c>
      <c r="AD66" s="21">
        <v>0</v>
      </c>
      <c r="AE66" s="26">
        <v>1</v>
      </c>
      <c r="AF66" s="31">
        <f t="shared" si="4"/>
        <v>0</v>
      </c>
      <c r="AG66" s="29">
        <f t="shared" si="5"/>
        <v>4.5618125000000003</v>
      </c>
      <c r="AH66" s="29">
        <f t="shared" si="6"/>
        <v>0.8</v>
      </c>
      <c r="AI66" s="29">
        <f t="shared" si="7"/>
        <v>0</v>
      </c>
      <c r="AJ66" s="29">
        <f t="shared" si="8"/>
        <v>0</v>
      </c>
      <c r="AK66" s="26">
        <f t="shared" si="9"/>
        <v>0</v>
      </c>
      <c r="AL66" s="26">
        <f t="shared" si="10"/>
        <v>1</v>
      </c>
    </row>
    <row r="67" spans="1:38" ht="47.25" x14ac:dyDescent="0.25">
      <c r="A67" s="10" t="s">
        <v>106</v>
      </c>
      <c r="B67" s="10" t="s">
        <v>294</v>
      </c>
      <c r="C67" s="10" t="s">
        <v>181</v>
      </c>
      <c r="D67" s="27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0">
        <v>4.5618125000000003</v>
      </c>
      <c r="AA67" s="20">
        <v>0.8</v>
      </c>
      <c r="AB67" s="20">
        <v>0</v>
      </c>
      <c r="AC67" s="20">
        <v>0</v>
      </c>
      <c r="AD67" s="21">
        <v>0</v>
      </c>
      <c r="AE67" s="26">
        <v>1</v>
      </c>
      <c r="AF67" s="31">
        <f t="shared" si="4"/>
        <v>0</v>
      </c>
      <c r="AG67" s="29">
        <f t="shared" si="5"/>
        <v>4.5618125000000003</v>
      </c>
      <c r="AH67" s="29">
        <f t="shared" si="6"/>
        <v>0.8</v>
      </c>
      <c r="AI67" s="29">
        <f t="shared" si="7"/>
        <v>0</v>
      </c>
      <c r="AJ67" s="29">
        <f t="shared" si="8"/>
        <v>0</v>
      </c>
      <c r="AK67" s="26">
        <f t="shared" si="9"/>
        <v>0</v>
      </c>
      <c r="AL67" s="26">
        <f t="shared" si="10"/>
        <v>1</v>
      </c>
    </row>
    <row r="68" spans="1:38" ht="31.5" x14ac:dyDescent="0.25">
      <c r="A68" s="7" t="s">
        <v>106</v>
      </c>
      <c r="B68" s="7" t="s">
        <v>295</v>
      </c>
      <c r="C68" s="7" t="s">
        <v>182</v>
      </c>
      <c r="D68" s="27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0">
        <v>9.1236250000000005</v>
      </c>
      <c r="AA68" s="20">
        <v>0.4</v>
      </c>
      <c r="AB68" s="20">
        <v>0</v>
      </c>
      <c r="AC68" s="20">
        <v>0</v>
      </c>
      <c r="AD68" s="21">
        <v>0</v>
      </c>
      <c r="AE68" s="26">
        <v>1</v>
      </c>
      <c r="AF68" s="31">
        <f t="shared" si="4"/>
        <v>0</v>
      </c>
      <c r="AG68" s="29">
        <f t="shared" si="5"/>
        <v>9.1236250000000005</v>
      </c>
      <c r="AH68" s="29">
        <f t="shared" si="6"/>
        <v>0.4</v>
      </c>
      <c r="AI68" s="29">
        <f t="shared" si="7"/>
        <v>0</v>
      </c>
      <c r="AJ68" s="29">
        <f t="shared" si="8"/>
        <v>0</v>
      </c>
      <c r="AK68" s="26">
        <f t="shared" si="9"/>
        <v>0</v>
      </c>
      <c r="AL68" s="26">
        <f t="shared" si="10"/>
        <v>1</v>
      </c>
    </row>
    <row r="69" spans="1:38" ht="47.25" x14ac:dyDescent="0.25">
      <c r="A69" s="7" t="s">
        <v>106</v>
      </c>
      <c r="B69" s="7" t="s">
        <v>296</v>
      </c>
      <c r="C69" s="7" t="s">
        <v>183</v>
      </c>
      <c r="D69" s="27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0">
        <v>13.991687499999999</v>
      </c>
      <c r="AA69" s="20">
        <v>0.25</v>
      </c>
      <c r="AB69" s="20">
        <v>0</v>
      </c>
      <c r="AC69" s="20">
        <v>0</v>
      </c>
      <c r="AD69" s="21">
        <v>0</v>
      </c>
      <c r="AE69" s="26">
        <v>1</v>
      </c>
      <c r="AF69" s="30">
        <f t="shared" si="4"/>
        <v>0</v>
      </c>
      <c r="AG69" s="29">
        <f t="shared" si="5"/>
        <v>13.991687499999999</v>
      </c>
      <c r="AH69" s="29">
        <f t="shared" si="6"/>
        <v>0.25</v>
      </c>
      <c r="AI69" s="29">
        <f t="shared" si="7"/>
        <v>0</v>
      </c>
      <c r="AJ69" s="29">
        <f t="shared" si="8"/>
        <v>0</v>
      </c>
      <c r="AK69" s="26">
        <f t="shared" si="9"/>
        <v>0</v>
      </c>
      <c r="AL69" s="26">
        <f t="shared" si="10"/>
        <v>1</v>
      </c>
    </row>
    <row r="70" spans="1:38" ht="47.25" x14ac:dyDescent="0.25">
      <c r="A70" s="7" t="s">
        <v>106</v>
      </c>
      <c r="B70" s="7" t="s">
        <v>297</v>
      </c>
      <c r="C70" s="7" t="s">
        <v>184</v>
      </c>
      <c r="D70" s="27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0">
        <v>9.1236250000000005</v>
      </c>
      <c r="AA70" s="20">
        <v>0.4</v>
      </c>
      <c r="AB70" s="20">
        <v>0</v>
      </c>
      <c r="AC70" s="20">
        <v>0</v>
      </c>
      <c r="AD70" s="21">
        <v>0</v>
      </c>
      <c r="AE70" s="26">
        <v>1</v>
      </c>
      <c r="AF70" s="31">
        <f t="shared" ref="AF70:AF74" si="57">D70+K70+R70+Y70</f>
        <v>0</v>
      </c>
      <c r="AG70" s="29">
        <f t="shared" ref="AG70:AG74" si="58">E70+L70+S70+Z70</f>
        <v>9.1236250000000005</v>
      </c>
      <c r="AH70" s="29">
        <f t="shared" ref="AH70:AH74" si="59">F70+M70+T70+AA70</f>
        <v>0.4</v>
      </c>
      <c r="AI70" s="29">
        <f t="shared" ref="AI70:AI74" si="60">G70+N70+U70+AB70</f>
        <v>0</v>
      </c>
      <c r="AJ70" s="29">
        <f t="shared" ref="AJ70:AJ74" si="61">H70+O70+V70+AC70</f>
        <v>0</v>
      </c>
      <c r="AK70" s="26">
        <f t="shared" ref="AK70:AK74" si="62">I70+P70+W70+AD70</f>
        <v>0</v>
      </c>
      <c r="AL70" s="26">
        <f t="shared" ref="AL70:AL74" si="63">J70+Q70+X70+AE70</f>
        <v>1</v>
      </c>
    </row>
    <row r="71" spans="1:38" ht="31.5" x14ac:dyDescent="0.25">
      <c r="A71" s="10" t="s">
        <v>106</v>
      </c>
      <c r="B71" s="10" t="s">
        <v>298</v>
      </c>
      <c r="C71" s="10" t="s">
        <v>185</v>
      </c>
      <c r="D71" s="27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0">
        <v>9.1236250000000005</v>
      </c>
      <c r="AA71" s="20">
        <v>0.25</v>
      </c>
      <c r="AB71" s="20">
        <v>0</v>
      </c>
      <c r="AC71" s="20">
        <v>0</v>
      </c>
      <c r="AD71" s="21">
        <v>0</v>
      </c>
      <c r="AE71" s="26">
        <v>1</v>
      </c>
      <c r="AF71" s="31">
        <f t="shared" si="57"/>
        <v>0</v>
      </c>
      <c r="AG71" s="29">
        <f t="shared" si="58"/>
        <v>9.1236250000000005</v>
      </c>
      <c r="AH71" s="29">
        <f t="shared" si="59"/>
        <v>0.25</v>
      </c>
      <c r="AI71" s="29">
        <f t="shared" si="60"/>
        <v>0</v>
      </c>
      <c r="AJ71" s="29">
        <f t="shared" si="61"/>
        <v>0</v>
      </c>
      <c r="AK71" s="26">
        <f t="shared" si="62"/>
        <v>0</v>
      </c>
      <c r="AL71" s="26">
        <f t="shared" si="63"/>
        <v>1</v>
      </c>
    </row>
    <row r="72" spans="1:38" ht="31.5" x14ac:dyDescent="0.25">
      <c r="A72" s="10" t="s">
        <v>106</v>
      </c>
      <c r="B72" s="10" t="s">
        <v>299</v>
      </c>
      <c r="C72" s="10" t="s">
        <v>186</v>
      </c>
      <c r="D72" s="27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0">
        <v>13.685437500000001</v>
      </c>
      <c r="AA72" s="20">
        <v>0.8</v>
      </c>
      <c r="AB72" s="20">
        <v>0</v>
      </c>
      <c r="AC72" s="20">
        <v>0</v>
      </c>
      <c r="AD72" s="21">
        <v>0</v>
      </c>
      <c r="AE72" s="26">
        <v>1</v>
      </c>
      <c r="AF72" s="31">
        <f t="shared" si="57"/>
        <v>0</v>
      </c>
      <c r="AG72" s="29">
        <f t="shared" si="58"/>
        <v>13.685437500000001</v>
      </c>
      <c r="AH72" s="29">
        <f t="shared" si="59"/>
        <v>0.8</v>
      </c>
      <c r="AI72" s="29">
        <f t="shared" si="60"/>
        <v>0</v>
      </c>
      <c r="AJ72" s="29">
        <f t="shared" si="61"/>
        <v>0</v>
      </c>
      <c r="AK72" s="26">
        <f t="shared" si="62"/>
        <v>0</v>
      </c>
      <c r="AL72" s="26">
        <f t="shared" si="63"/>
        <v>1</v>
      </c>
    </row>
    <row r="73" spans="1:38" ht="31.5" x14ac:dyDescent="0.25">
      <c r="A73" s="7" t="s">
        <v>106</v>
      </c>
      <c r="B73" s="7" t="s">
        <v>300</v>
      </c>
      <c r="C73" s="7" t="s">
        <v>187</v>
      </c>
      <c r="D73" s="27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0">
        <v>9.1236250000000005</v>
      </c>
      <c r="AA73" s="20">
        <v>0.4</v>
      </c>
      <c r="AB73" s="20">
        <v>0</v>
      </c>
      <c r="AC73" s="20">
        <v>0</v>
      </c>
      <c r="AD73" s="21">
        <v>0</v>
      </c>
      <c r="AE73" s="26">
        <v>1</v>
      </c>
      <c r="AF73" s="31">
        <f t="shared" si="57"/>
        <v>0</v>
      </c>
      <c r="AG73" s="29">
        <f t="shared" si="58"/>
        <v>9.1236250000000005</v>
      </c>
      <c r="AH73" s="29">
        <f t="shared" si="59"/>
        <v>0.4</v>
      </c>
      <c r="AI73" s="29">
        <f t="shared" si="60"/>
        <v>0</v>
      </c>
      <c r="AJ73" s="29">
        <f t="shared" si="61"/>
        <v>0</v>
      </c>
      <c r="AK73" s="26">
        <f t="shared" si="62"/>
        <v>0</v>
      </c>
      <c r="AL73" s="26">
        <f t="shared" si="63"/>
        <v>1</v>
      </c>
    </row>
    <row r="74" spans="1:38" ht="31.5" x14ac:dyDescent="0.25">
      <c r="A74" s="7" t="s">
        <v>106</v>
      </c>
      <c r="B74" s="7" t="s">
        <v>301</v>
      </c>
      <c r="C74" s="7" t="s">
        <v>302</v>
      </c>
      <c r="D74" s="27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0">
        <v>4.5618125000000003</v>
      </c>
      <c r="AA74" s="20">
        <v>0.25</v>
      </c>
      <c r="AB74" s="20">
        <v>0</v>
      </c>
      <c r="AC74" s="20">
        <v>0</v>
      </c>
      <c r="AD74" s="21">
        <v>0</v>
      </c>
      <c r="AE74" s="26">
        <v>1</v>
      </c>
      <c r="AF74" s="30">
        <f t="shared" si="57"/>
        <v>0</v>
      </c>
      <c r="AG74" s="29">
        <f t="shared" si="58"/>
        <v>4.5618125000000003</v>
      </c>
      <c r="AH74" s="29">
        <f t="shared" si="59"/>
        <v>0.25</v>
      </c>
      <c r="AI74" s="29">
        <f t="shared" si="60"/>
        <v>0</v>
      </c>
      <c r="AJ74" s="29">
        <f t="shared" si="61"/>
        <v>0</v>
      </c>
      <c r="AK74" s="26">
        <f t="shared" si="62"/>
        <v>0</v>
      </c>
      <c r="AL74" s="26">
        <f t="shared" si="63"/>
        <v>1</v>
      </c>
    </row>
    <row r="75" spans="1:38" ht="31.5" x14ac:dyDescent="0.25">
      <c r="A75" s="7" t="s">
        <v>106</v>
      </c>
      <c r="B75" s="7" t="s">
        <v>188</v>
      </c>
      <c r="C75" s="7" t="s">
        <v>189</v>
      </c>
      <c r="D75" s="27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0">
        <v>0</v>
      </c>
      <c r="AA75" s="20">
        <v>0</v>
      </c>
      <c r="AB75" s="20">
        <v>0</v>
      </c>
      <c r="AC75" s="20">
        <v>0</v>
      </c>
      <c r="AD75" s="21">
        <v>0</v>
      </c>
      <c r="AE75" s="26">
        <v>0</v>
      </c>
      <c r="AF75" s="30">
        <f t="shared" ref="AF75" si="64">D75+K75+R75+Y75</f>
        <v>0</v>
      </c>
      <c r="AG75" s="29">
        <f t="shared" ref="AG75" si="65">E75+L75+S75+Z75</f>
        <v>0</v>
      </c>
      <c r="AH75" s="29">
        <f t="shared" ref="AH75" si="66">F75+M75+T75+AA75</f>
        <v>0</v>
      </c>
      <c r="AI75" s="29">
        <f t="shared" ref="AI75" si="67">G75+N75+U75+AB75</f>
        <v>0</v>
      </c>
      <c r="AJ75" s="29">
        <f t="shared" ref="AJ75" si="68">H75+O75+V75+AC75</f>
        <v>0</v>
      </c>
      <c r="AK75" s="26">
        <f t="shared" ref="AK75" si="69">I75+P75+W75+AD75</f>
        <v>0</v>
      </c>
      <c r="AL75" s="26">
        <f t="shared" ref="AL75" si="70">J75+Q75+X75+AE75</f>
        <v>0</v>
      </c>
    </row>
    <row r="76" spans="1:38" ht="31.5" x14ac:dyDescent="0.25">
      <c r="A76" s="7" t="s">
        <v>106</v>
      </c>
      <c r="B76" s="7" t="s">
        <v>303</v>
      </c>
      <c r="C76" s="7" t="s">
        <v>304</v>
      </c>
      <c r="D76" s="27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0">
        <v>9.3336249999999996</v>
      </c>
      <c r="AA76" s="20">
        <v>0.25</v>
      </c>
      <c r="AB76" s="20">
        <v>0</v>
      </c>
      <c r="AC76" s="20">
        <v>0</v>
      </c>
      <c r="AD76" s="21">
        <v>0</v>
      </c>
      <c r="AE76" s="26">
        <v>1</v>
      </c>
      <c r="AF76" s="30">
        <f t="shared" si="4"/>
        <v>0</v>
      </c>
      <c r="AG76" s="29">
        <f t="shared" si="5"/>
        <v>9.3336249999999996</v>
      </c>
      <c r="AH76" s="29">
        <f t="shared" si="6"/>
        <v>0.25</v>
      </c>
      <c r="AI76" s="29">
        <f t="shared" si="7"/>
        <v>0</v>
      </c>
      <c r="AJ76" s="29">
        <f t="shared" si="8"/>
        <v>0</v>
      </c>
      <c r="AK76" s="26">
        <f t="shared" si="9"/>
        <v>0</v>
      </c>
      <c r="AL76" s="26">
        <f t="shared" si="10"/>
        <v>1</v>
      </c>
    </row>
    <row r="77" spans="1:38" ht="31.5" x14ac:dyDescent="0.25">
      <c r="A77" s="7" t="s">
        <v>106</v>
      </c>
      <c r="B77" s="7" t="s">
        <v>305</v>
      </c>
      <c r="C77" s="7" t="s">
        <v>306</v>
      </c>
      <c r="D77" s="27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0">
        <v>8.1076449999999998</v>
      </c>
      <c r="AA77" s="20">
        <v>0.4</v>
      </c>
      <c r="AB77" s="20">
        <v>0</v>
      </c>
      <c r="AC77" s="20">
        <v>0</v>
      </c>
      <c r="AD77" s="21">
        <v>0</v>
      </c>
      <c r="AE77" s="26">
        <v>1</v>
      </c>
      <c r="AF77" s="30">
        <f t="shared" si="4"/>
        <v>0</v>
      </c>
      <c r="AG77" s="29">
        <f t="shared" si="5"/>
        <v>8.1076449999999998</v>
      </c>
      <c r="AH77" s="29">
        <f t="shared" si="6"/>
        <v>0.4</v>
      </c>
      <c r="AI77" s="29">
        <f t="shared" si="7"/>
        <v>0</v>
      </c>
      <c r="AJ77" s="29">
        <f t="shared" si="8"/>
        <v>0</v>
      </c>
      <c r="AK77" s="26">
        <f t="shared" si="9"/>
        <v>0</v>
      </c>
      <c r="AL77" s="26">
        <f t="shared" si="10"/>
        <v>1</v>
      </c>
    </row>
    <row r="78" spans="1:38" ht="31.5" x14ac:dyDescent="0.25">
      <c r="A78" s="7" t="s">
        <v>106</v>
      </c>
      <c r="B78" s="7" t="s">
        <v>190</v>
      </c>
      <c r="C78" s="7" t="s">
        <v>191</v>
      </c>
      <c r="D78" s="27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0">
        <v>0</v>
      </c>
      <c r="AA78" s="20">
        <v>0</v>
      </c>
      <c r="AB78" s="20">
        <v>0</v>
      </c>
      <c r="AC78" s="20">
        <v>0</v>
      </c>
      <c r="AD78" s="21">
        <v>0</v>
      </c>
      <c r="AE78" s="21">
        <v>0</v>
      </c>
      <c r="AF78" s="30">
        <f t="shared" si="4"/>
        <v>0</v>
      </c>
      <c r="AG78" s="29">
        <f t="shared" si="5"/>
        <v>0</v>
      </c>
      <c r="AH78" s="29">
        <f t="shared" si="6"/>
        <v>0</v>
      </c>
      <c r="AI78" s="29">
        <f t="shared" si="7"/>
        <v>0</v>
      </c>
      <c r="AJ78" s="29">
        <f t="shared" si="8"/>
        <v>0</v>
      </c>
      <c r="AK78" s="26">
        <f t="shared" si="9"/>
        <v>0</v>
      </c>
      <c r="AL78" s="26">
        <f t="shared" si="10"/>
        <v>0</v>
      </c>
    </row>
    <row r="79" spans="1:38" ht="31.5" x14ac:dyDescent="0.25">
      <c r="A79" s="7" t="s">
        <v>106</v>
      </c>
      <c r="B79" s="7" t="s">
        <v>192</v>
      </c>
      <c r="C79" s="7" t="s">
        <v>193</v>
      </c>
      <c r="D79" s="27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0">
        <v>0</v>
      </c>
      <c r="AA79" s="20">
        <v>0</v>
      </c>
      <c r="AB79" s="20">
        <v>0</v>
      </c>
      <c r="AC79" s="20">
        <v>0</v>
      </c>
      <c r="AD79" s="21">
        <v>0</v>
      </c>
      <c r="AE79" s="21">
        <v>0</v>
      </c>
      <c r="AF79" s="30">
        <f t="shared" si="4"/>
        <v>0</v>
      </c>
      <c r="AG79" s="29">
        <f t="shared" si="5"/>
        <v>0</v>
      </c>
      <c r="AH79" s="29">
        <f t="shared" si="6"/>
        <v>0</v>
      </c>
      <c r="AI79" s="29">
        <f t="shared" si="7"/>
        <v>0</v>
      </c>
      <c r="AJ79" s="29">
        <f t="shared" si="8"/>
        <v>0</v>
      </c>
      <c r="AK79" s="26">
        <f t="shared" si="9"/>
        <v>0</v>
      </c>
      <c r="AL79" s="26">
        <f t="shared" si="10"/>
        <v>0</v>
      </c>
    </row>
    <row r="80" spans="1:38" ht="31.5" x14ac:dyDescent="0.25">
      <c r="A80" s="7" t="s">
        <v>106</v>
      </c>
      <c r="B80" s="7" t="s">
        <v>307</v>
      </c>
      <c r="C80" s="7" t="s">
        <v>308</v>
      </c>
      <c r="D80" s="27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0">
        <v>9.1236250000000005</v>
      </c>
      <c r="AA80" s="20">
        <v>0.4</v>
      </c>
      <c r="AB80" s="20">
        <v>0</v>
      </c>
      <c r="AC80" s="20">
        <v>0</v>
      </c>
      <c r="AD80" s="21">
        <v>0</v>
      </c>
      <c r="AE80" s="26">
        <v>1</v>
      </c>
      <c r="AF80" s="30">
        <f t="shared" si="4"/>
        <v>0</v>
      </c>
      <c r="AG80" s="29">
        <f t="shared" si="5"/>
        <v>9.1236250000000005</v>
      </c>
      <c r="AH80" s="29">
        <f t="shared" si="6"/>
        <v>0.4</v>
      </c>
      <c r="AI80" s="29">
        <f t="shared" si="7"/>
        <v>0</v>
      </c>
      <c r="AJ80" s="29">
        <f t="shared" si="8"/>
        <v>0</v>
      </c>
      <c r="AK80" s="26">
        <f t="shared" si="9"/>
        <v>0</v>
      </c>
      <c r="AL80" s="26">
        <f t="shared" si="10"/>
        <v>1</v>
      </c>
    </row>
    <row r="81" spans="1:38" ht="31.5" x14ac:dyDescent="0.25">
      <c r="A81" s="7" t="s">
        <v>106</v>
      </c>
      <c r="B81" s="7" t="s">
        <v>309</v>
      </c>
      <c r="C81" s="7" t="s">
        <v>310</v>
      </c>
      <c r="D81" s="27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0">
        <v>9.1236250000000005</v>
      </c>
      <c r="AA81" s="20">
        <v>0.25</v>
      </c>
      <c r="AB81" s="20">
        <v>0</v>
      </c>
      <c r="AC81" s="20">
        <v>0</v>
      </c>
      <c r="AD81" s="21">
        <v>0</v>
      </c>
      <c r="AE81" s="26">
        <v>1</v>
      </c>
      <c r="AF81" s="30">
        <f t="shared" si="4"/>
        <v>0</v>
      </c>
      <c r="AG81" s="29">
        <f t="shared" si="5"/>
        <v>9.1236250000000005</v>
      </c>
      <c r="AH81" s="29">
        <f t="shared" si="6"/>
        <v>0.25</v>
      </c>
      <c r="AI81" s="29">
        <f t="shared" si="7"/>
        <v>0</v>
      </c>
      <c r="AJ81" s="29">
        <f t="shared" si="8"/>
        <v>0</v>
      </c>
      <c r="AK81" s="26">
        <f t="shared" si="9"/>
        <v>0</v>
      </c>
      <c r="AL81" s="26">
        <f t="shared" si="10"/>
        <v>1</v>
      </c>
    </row>
    <row r="82" spans="1:38" ht="47.25" x14ac:dyDescent="0.25">
      <c r="A82" s="7" t="s">
        <v>106</v>
      </c>
      <c r="B82" s="7" t="s">
        <v>194</v>
      </c>
      <c r="C82" s="7" t="s">
        <v>195</v>
      </c>
      <c r="D82" s="27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0">
        <v>0</v>
      </c>
      <c r="AA82" s="20">
        <v>0</v>
      </c>
      <c r="AB82" s="20">
        <v>0</v>
      </c>
      <c r="AC82" s="20">
        <v>0</v>
      </c>
      <c r="AD82" s="21">
        <v>0</v>
      </c>
      <c r="AE82" s="26">
        <v>0</v>
      </c>
      <c r="AF82" s="30">
        <f t="shared" ref="AF82:AF86" si="71">D82+K82+R82+Y82</f>
        <v>0</v>
      </c>
      <c r="AG82" s="29">
        <f t="shared" ref="AG82:AG86" si="72">E82+L82+S82+Z82</f>
        <v>0</v>
      </c>
      <c r="AH82" s="29">
        <f t="shared" ref="AH82:AH86" si="73">F82+M82+T82+AA82</f>
        <v>0</v>
      </c>
      <c r="AI82" s="29">
        <f t="shared" ref="AI82:AI86" si="74">G82+N82+U82+AB82</f>
        <v>0</v>
      </c>
      <c r="AJ82" s="29">
        <f t="shared" ref="AJ82:AJ86" si="75">H82+O82+V82+AC82</f>
        <v>0</v>
      </c>
      <c r="AK82" s="26">
        <f t="shared" ref="AK82:AK86" si="76">I82+P82+W82+AD82</f>
        <v>0</v>
      </c>
      <c r="AL82" s="26">
        <f t="shared" ref="AL82:AL86" si="77">J82+Q82+X82+AE82</f>
        <v>0</v>
      </c>
    </row>
    <row r="83" spans="1:38" ht="47.25" x14ac:dyDescent="0.25">
      <c r="A83" s="7" t="s">
        <v>106</v>
      </c>
      <c r="B83" s="7" t="s">
        <v>196</v>
      </c>
      <c r="C83" s="7" t="s">
        <v>197</v>
      </c>
      <c r="D83" s="27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0">
        <v>9.1236250000000005</v>
      </c>
      <c r="AA83" s="20">
        <v>0.4</v>
      </c>
      <c r="AB83" s="20">
        <v>0</v>
      </c>
      <c r="AC83" s="20">
        <v>0</v>
      </c>
      <c r="AD83" s="21">
        <v>0</v>
      </c>
      <c r="AE83" s="26">
        <v>1</v>
      </c>
      <c r="AF83" s="30">
        <f t="shared" si="71"/>
        <v>0</v>
      </c>
      <c r="AG83" s="29">
        <f t="shared" si="72"/>
        <v>9.1236250000000005</v>
      </c>
      <c r="AH83" s="29">
        <f t="shared" si="73"/>
        <v>0.4</v>
      </c>
      <c r="AI83" s="29">
        <f t="shared" si="74"/>
        <v>0</v>
      </c>
      <c r="AJ83" s="29">
        <f t="shared" si="75"/>
        <v>0</v>
      </c>
      <c r="AK83" s="26">
        <f t="shared" si="76"/>
        <v>0</v>
      </c>
      <c r="AL83" s="26">
        <f t="shared" si="77"/>
        <v>1</v>
      </c>
    </row>
    <row r="84" spans="1:38" ht="31.5" x14ac:dyDescent="0.25">
      <c r="A84" s="7" t="s">
        <v>106</v>
      </c>
      <c r="B84" s="7" t="s">
        <v>198</v>
      </c>
      <c r="C84" s="7" t="s">
        <v>199</v>
      </c>
      <c r="D84" s="27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0">
        <v>0</v>
      </c>
      <c r="AA84" s="20">
        <v>0</v>
      </c>
      <c r="AB84" s="20">
        <v>0</v>
      </c>
      <c r="AC84" s="20">
        <v>0</v>
      </c>
      <c r="AD84" s="21">
        <v>0</v>
      </c>
      <c r="AE84" s="26">
        <v>0</v>
      </c>
      <c r="AF84" s="30">
        <f t="shared" si="71"/>
        <v>0</v>
      </c>
      <c r="AG84" s="29">
        <f t="shared" si="72"/>
        <v>0</v>
      </c>
      <c r="AH84" s="29">
        <f t="shared" si="73"/>
        <v>0</v>
      </c>
      <c r="AI84" s="29">
        <f t="shared" si="74"/>
        <v>0</v>
      </c>
      <c r="AJ84" s="29">
        <f t="shared" si="75"/>
        <v>0</v>
      </c>
      <c r="AK84" s="26">
        <f t="shared" si="76"/>
        <v>0</v>
      </c>
      <c r="AL84" s="26">
        <f t="shared" si="77"/>
        <v>0</v>
      </c>
    </row>
    <row r="85" spans="1:38" ht="31.5" x14ac:dyDescent="0.25">
      <c r="A85" s="7" t="s">
        <v>106</v>
      </c>
      <c r="B85" s="7" t="s">
        <v>311</v>
      </c>
      <c r="C85" s="7" t="s">
        <v>312</v>
      </c>
      <c r="D85" s="27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0">
        <v>9.5523750000000014</v>
      </c>
      <c r="AA85" s="20">
        <v>0</v>
      </c>
      <c r="AB85" s="20">
        <v>0</v>
      </c>
      <c r="AC85" s="20">
        <v>0</v>
      </c>
      <c r="AD85" s="21">
        <v>0</v>
      </c>
      <c r="AE85" s="26">
        <v>1</v>
      </c>
      <c r="AF85" s="30">
        <f t="shared" si="71"/>
        <v>0</v>
      </c>
      <c r="AG85" s="29">
        <f t="shared" si="72"/>
        <v>9.5523750000000014</v>
      </c>
      <c r="AH85" s="29">
        <f t="shared" si="73"/>
        <v>0</v>
      </c>
      <c r="AI85" s="29">
        <f t="shared" si="74"/>
        <v>0</v>
      </c>
      <c r="AJ85" s="29">
        <f t="shared" si="75"/>
        <v>0</v>
      </c>
      <c r="AK85" s="26">
        <f t="shared" si="76"/>
        <v>0</v>
      </c>
      <c r="AL85" s="26">
        <f t="shared" si="77"/>
        <v>1</v>
      </c>
    </row>
    <row r="86" spans="1:38" ht="31.5" x14ac:dyDescent="0.25">
      <c r="A86" s="7" t="s">
        <v>106</v>
      </c>
      <c r="B86" s="7" t="s">
        <v>200</v>
      </c>
      <c r="C86" s="7" t="s">
        <v>201</v>
      </c>
      <c r="D86" s="27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0">
        <v>0</v>
      </c>
      <c r="AA86" s="20">
        <v>0</v>
      </c>
      <c r="AB86" s="20">
        <v>0</v>
      </c>
      <c r="AC86" s="20">
        <v>0</v>
      </c>
      <c r="AD86" s="21">
        <v>0</v>
      </c>
      <c r="AE86" s="26">
        <v>0</v>
      </c>
      <c r="AF86" s="30">
        <f t="shared" si="71"/>
        <v>0</v>
      </c>
      <c r="AG86" s="29">
        <f t="shared" si="72"/>
        <v>0</v>
      </c>
      <c r="AH86" s="29">
        <f t="shared" si="73"/>
        <v>0</v>
      </c>
      <c r="AI86" s="29">
        <f t="shared" si="74"/>
        <v>0</v>
      </c>
      <c r="AJ86" s="29">
        <f t="shared" si="75"/>
        <v>0</v>
      </c>
      <c r="AK86" s="26">
        <f t="shared" si="76"/>
        <v>0</v>
      </c>
      <c r="AL86" s="26">
        <f t="shared" si="77"/>
        <v>0</v>
      </c>
    </row>
    <row r="87" spans="1:38" ht="47.25" x14ac:dyDescent="0.25">
      <c r="A87" s="7" t="s">
        <v>106</v>
      </c>
      <c r="B87" s="7" t="s">
        <v>202</v>
      </c>
      <c r="C87" s="7" t="s">
        <v>203</v>
      </c>
      <c r="D87" s="27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0">
        <v>0</v>
      </c>
      <c r="AA87" s="20">
        <v>0</v>
      </c>
      <c r="AB87" s="20">
        <v>0</v>
      </c>
      <c r="AC87" s="20">
        <v>0</v>
      </c>
      <c r="AD87" s="21">
        <v>0</v>
      </c>
      <c r="AE87" s="26">
        <v>0</v>
      </c>
      <c r="AF87" s="30">
        <f t="shared" si="4"/>
        <v>0</v>
      </c>
      <c r="AG87" s="29">
        <f t="shared" si="5"/>
        <v>0</v>
      </c>
      <c r="AH87" s="29">
        <f t="shared" si="6"/>
        <v>0</v>
      </c>
      <c r="AI87" s="29">
        <f t="shared" si="7"/>
        <v>0</v>
      </c>
      <c r="AJ87" s="29">
        <f t="shared" si="8"/>
        <v>0</v>
      </c>
      <c r="AK87" s="26">
        <f t="shared" si="9"/>
        <v>0</v>
      </c>
      <c r="AL87" s="26">
        <f t="shared" si="10"/>
        <v>0</v>
      </c>
    </row>
    <row r="88" spans="1:38" ht="31.5" x14ac:dyDescent="0.25">
      <c r="A88" s="7" t="s">
        <v>106</v>
      </c>
      <c r="B88" s="7" t="s">
        <v>204</v>
      </c>
      <c r="C88" s="7" t="s">
        <v>205</v>
      </c>
      <c r="D88" s="27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0">
        <v>13.685437500000001</v>
      </c>
      <c r="AA88" s="20">
        <v>0.8</v>
      </c>
      <c r="AB88" s="20">
        <v>0</v>
      </c>
      <c r="AC88" s="20">
        <v>0</v>
      </c>
      <c r="AD88" s="21">
        <v>0</v>
      </c>
      <c r="AE88" s="26">
        <v>1</v>
      </c>
      <c r="AF88" s="30">
        <f t="shared" ref="AF88" si="78">D88+K88+R88+Y88</f>
        <v>0</v>
      </c>
      <c r="AG88" s="29">
        <f t="shared" ref="AG88" si="79">E88+L88+S88+Z88</f>
        <v>13.685437500000001</v>
      </c>
      <c r="AH88" s="29">
        <f t="shared" ref="AH88" si="80">F88+M88+T88+AA88</f>
        <v>0.8</v>
      </c>
      <c r="AI88" s="29">
        <f t="shared" ref="AI88" si="81">G88+N88+U88+AB88</f>
        <v>0</v>
      </c>
      <c r="AJ88" s="29">
        <f t="shared" ref="AJ88" si="82">H88+O88+V88+AC88</f>
        <v>0</v>
      </c>
      <c r="AK88" s="26">
        <f t="shared" ref="AK88" si="83">I88+P88+W88+AD88</f>
        <v>0</v>
      </c>
      <c r="AL88" s="26">
        <f t="shared" ref="AL88" si="84">J88+Q88+X88+AE88</f>
        <v>1</v>
      </c>
    </row>
    <row r="89" spans="1:38" ht="31.5" x14ac:dyDescent="0.25">
      <c r="A89" s="7" t="s">
        <v>106</v>
      </c>
      <c r="B89" s="7" t="s">
        <v>206</v>
      </c>
      <c r="C89" s="7" t="s">
        <v>207</v>
      </c>
      <c r="D89" s="27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0">
        <v>0</v>
      </c>
      <c r="AA89" s="20">
        <v>0</v>
      </c>
      <c r="AB89" s="20">
        <v>0</v>
      </c>
      <c r="AC89" s="20">
        <v>0</v>
      </c>
      <c r="AD89" s="21">
        <v>0</v>
      </c>
      <c r="AE89" s="26">
        <v>0</v>
      </c>
      <c r="AF89" s="30">
        <f t="shared" ref="AF89" si="85">D89+K89+R89+Y89</f>
        <v>0</v>
      </c>
      <c r="AG89" s="29">
        <f t="shared" ref="AG89" si="86">E89+L89+S89+Z89</f>
        <v>0</v>
      </c>
      <c r="AH89" s="29">
        <f t="shared" ref="AH89" si="87">F89+M89+T89+AA89</f>
        <v>0</v>
      </c>
      <c r="AI89" s="29">
        <f t="shared" ref="AI89" si="88">G89+N89+U89+AB89</f>
        <v>0</v>
      </c>
      <c r="AJ89" s="29">
        <f t="shared" ref="AJ89" si="89">H89+O89+V89+AC89</f>
        <v>0</v>
      </c>
      <c r="AK89" s="26">
        <f t="shared" ref="AK89" si="90">I89+P89+W89+AD89</f>
        <v>0</v>
      </c>
      <c r="AL89" s="26">
        <f t="shared" ref="AL89" si="91">J89+Q89+X89+AE89</f>
        <v>0</v>
      </c>
    </row>
    <row r="90" spans="1:38" ht="31.5" x14ac:dyDescent="0.25">
      <c r="A90" s="7" t="s">
        <v>106</v>
      </c>
      <c r="B90" s="7" t="s">
        <v>270</v>
      </c>
      <c r="C90" s="7" t="s">
        <v>271</v>
      </c>
      <c r="D90" s="27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0">
        <v>39.23158750000001</v>
      </c>
      <c r="AA90" s="20">
        <v>0</v>
      </c>
      <c r="AB90" s="20">
        <v>0</v>
      </c>
      <c r="AC90" s="20">
        <v>0</v>
      </c>
      <c r="AD90" s="21">
        <v>0</v>
      </c>
      <c r="AE90" s="26">
        <v>1</v>
      </c>
      <c r="AF90" s="30">
        <f t="shared" si="4"/>
        <v>0</v>
      </c>
      <c r="AG90" s="29">
        <f t="shared" si="5"/>
        <v>39.23158750000001</v>
      </c>
      <c r="AH90" s="29">
        <f t="shared" si="6"/>
        <v>0</v>
      </c>
      <c r="AI90" s="29">
        <f t="shared" si="7"/>
        <v>0</v>
      </c>
      <c r="AJ90" s="29">
        <f t="shared" si="8"/>
        <v>0</v>
      </c>
      <c r="AK90" s="26">
        <f t="shared" si="9"/>
        <v>0</v>
      </c>
      <c r="AL90" s="26">
        <f t="shared" si="10"/>
        <v>1</v>
      </c>
    </row>
    <row r="91" spans="1:38" ht="63" x14ac:dyDescent="0.25">
      <c r="A91" s="7" t="s">
        <v>108</v>
      </c>
      <c r="B91" s="7" t="s">
        <v>109</v>
      </c>
      <c r="C91" s="7" t="s">
        <v>57</v>
      </c>
      <c r="D91" s="27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0">
        <f t="shared" ref="Z91:AE91" si="92">Z92+Z99</f>
        <v>26.586540400307335</v>
      </c>
      <c r="AA91" s="20">
        <f t="shared" si="92"/>
        <v>0</v>
      </c>
      <c r="AB91" s="20">
        <f t="shared" si="92"/>
        <v>0</v>
      </c>
      <c r="AC91" s="20">
        <f t="shared" si="92"/>
        <v>4.1128715349723599</v>
      </c>
      <c r="AD91" s="21">
        <f t="shared" si="92"/>
        <v>0</v>
      </c>
      <c r="AE91" s="26">
        <f t="shared" si="92"/>
        <v>0</v>
      </c>
      <c r="AF91" s="30">
        <f t="shared" si="4"/>
        <v>0</v>
      </c>
      <c r="AG91" s="29">
        <f t="shared" si="5"/>
        <v>26.586540400307335</v>
      </c>
      <c r="AH91" s="29">
        <f t="shared" si="6"/>
        <v>0</v>
      </c>
      <c r="AI91" s="29">
        <f t="shared" si="7"/>
        <v>0</v>
      </c>
      <c r="AJ91" s="29">
        <f t="shared" si="8"/>
        <v>4.1128715349723599</v>
      </c>
      <c r="AK91" s="26">
        <f t="shared" si="9"/>
        <v>0</v>
      </c>
      <c r="AL91" s="26">
        <f t="shared" si="10"/>
        <v>0</v>
      </c>
    </row>
    <row r="92" spans="1:38" ht="47.25" x14ac:dyDescent="0.25">
      <c r="A92" s="7" t="s">
        <v>110</v>
      </c>
      <c r="B92" s="7" t="s">
        <v>111</v>
      </c>
      <c r="C92" s="7" t="s">
        <v>57</v>
      </c>
      <c r="D92" s="27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0">
        <f t="shared" ref="Z92:AE92" si="93">Z93+Z95+Z97</f>
        <v>20.378970493307335</v>
      </c>
      <c r="AA92" s="20">
        <f t="shared" si="93"/>
        <v>0</v>
      </c>
      <c r="AB92" s="20">
        <f t="shared" si="93"/>
        <v>0</v>
      </c>
      <c r="AC92" s="20">
        <f t="shared" si="93"/>
        <v>2.6128715349723595</v>
      </c>
      <c r="AD92" s="21">
        <f t="shared" si="93"/>
        <v>0</v>
      </c>
      <c r="AE92" s="26">
        <f t="shared" si="93"/>
        <v>0</v>
      </c>
      <c r="AF92" s="30">
        <f t="shared" si="4"/>
        <v>0</v>
      </c>
      <c r="AG92" s="29">
        <f t="shared" si="5"/>
        <v>20.378970493307335</v>
      </c>
      <c r="AH92" s="29">
        <f t="shared" si="6"/>
        <v>0</v>
      </c>
      <c r="AI92" s="29">
        <f t="shared" si="7"/>
        <v>0</v>
      </c>
      <c r="AJ92" s="29">
        <f t="shared" si="8"/>
        <v>2.6128715349723595</v>
      </c>
      <c r="AK92" s="26">
        <f t="shared" si="9"/>
        <v>0</v>
      </c>
      <c r="AL92" s="26">
        <f t="shared" si="10"/>
        <v>0</v>
      </c>
    </row>
    <row r="93" spans="1:38" ht="47.25" x14ac:dyDescent="0.25">
      <c r="A93" s="7" t="s">
        <v>110</v>
      </c>
      <c r="B93" s="7" t="s">
        <v>153</v>
      </c>
      <c r="C93" s="7" t="s">
        <v>57</v>
      </c>
      <c r="D93" s="27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0">
        <f>SUM(Z94)</f>
        <v>9.8663633379073321</v>
      </c>
      <c r="AA93" s="20">
        <f t="shared" ref="AA93:AE93" si="94">SUM(AA94)</f>
        <v>0</v>
      </c>
      <c r="AB93" s="20">
        <f t="shared" si="94"/>
        <v>0</v>
      </c>
      <c r="AC93" s="20">
        <f t="shared" si="94"/>
        <v>1.2528715349723594</v>
      </c>
      <c r="AD93" s="21">
        <f t="shared" si="94"/>
        <v>0</v>
      </c>
      <c r="AE93" s="26">
        <f t="shared" si="94"/>
        <v>0</v>
      </c>
      <c r="AF93" s="30">
        <f t="shared" si="4"/>
        <v>0</v>
      </c>
      <c r="AG93" s="29">
        <f t="shared" si="5"/>
        <v>9.8663633379073321</v>
      </c>
      <c r="AH93" s="29">
        <f t="shared" si="6"/>
        <v>0</v>
      </c>
      <c r="AI93" s="29">
        <f t="shared" si="7"/>
        <v>0</v>
      </c>
      <c r="AJ93" s="29">
        <f t="shared" si="8"/>
        <v>1.2528715349723594</v>
      </c>
      <c r="AK93" s="26">
        <f t="shared" si="9"/>
        <v>0</v>
      </c>
      <c r="AL93" s="26">
        <f t="shared" si="10"/>
        <v>0</v>
      </c>
    </row>
    <row r="94" spans="1:38" ht="31.5" x14ac:dyDescent="0.25">
      <c r="A94" s="7" t="s">
        <v>110</v>
      </c>
      <c r="B94" s="7" t="s">
        <v>313</v>
      </c>
      <c r="C94" s="7" t="s">
        <v>163</v>
      </c>
      <c r="D94" s="27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0">
        <v>9.8663633379073321</v>
      </c>
      <c r="AA94" s="20">
        <v>0</v>
      </c>
      <c r="AB94" s="20">
        <v>0</v>
      </c>
      <c r="AC94" s="20">
        <v>1.2528715349723594</v>
      </c>
      <c r="AD94" s="21">
        <v>0</v>
      </c>
      <c r="AE94" s="26">
        <v>0</v>
      </c>
      <c r="AF94" s="30">
        <f t="shared" si="4"/>
        <v>0</v>
      </c>
      <c r="AG94" s="29">
        <f t="shared" si="5"/>
        <v>9.8663633379073321</v>
      </c>
      <c r="AH94" s="29">
        <f t="shared" si="6"/>
        <v>0</v>
      </c>
      <c r="AI94" s="29">
        <f t="shared" si="7"/>
        <v>0</v>
      </c>
      <c r="AJ94" s="29">
        <f t="shared" si="8"/>
        <v>1.2528715349723594</v>
      </c>
      <c r="AK94" s="26">
        <f t="shared" si="9"/>
        <v>0</v>
      </c>
      <c r="AL94" s="26">
        <f t="shared" si="10"/>
        <v>0</v>
      </c>
    </row>
    <row r="95" spans="1:38" ht="47.25" x14ac:dyDescent="0.25">
      <c r="A95" s="10" t="s">
        <v>110</v>
      </c>
      <c r="B95" s="10" t="s">
        <v>154</v>
      </c>
      <c r="C95" s="10" t="s">
        <v>57</v>
      </c>
      <c r="D95" s="27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0">
        <f t="shared" ref="Z95:AE95" si="95">SUM(Z96:Z96)</f>
        <v>5.7956930304000007</v>
      </c>
      <c r="AA95" s="20">
        <f t="shared" si="95"/>
        <v>0</v>
      </c>
      <c r="AB95" s="20">
        <f t="shared" si="95"/>
        <v>0</v>
      </c>
      <c r="AC95" s="20">
        <f t="shared" si="95"/>
        <v>0.26</v>
      </c>
      <c r="AD95" s="21">
        <f t="shared" si="95"/>
        <v>0</v>
      </c>
      <c r="AE95" s="26">
        <f t="shared" si="95"/>
        <v>0</v>
      </c>
      <c r="AF95" s="31">
        <f t="shared" si="4"/>
        <v>0</v>
      </c>
      <c r="AG95" s="29">
        <f t="shared" si="5"/>
        <v>5.7956930304000007</v>
      </c>
      <c r="AH95" s="29">
        <f t="shared" si="6"/>
        <v>0</v>
      </c>
      <c r="AI95" s="29">
        <f t="shared" si="7"/>
        <v>0</v>
      </c>
      <c r="AJ95" s="29">
        <f t="shared" si="8"/>
        <v>0.26</v>
      </c>
      <c r="AK95" s="26">
        <f t="shared" si="9"/>
        <v>0</v>
      </c>
      <c r="AL95" s="26">
        <f t="shared" si="10"/>
        <v>0</v>
      </c>
    </row>
    <row r="96" spans="1:38" ht="47.25" x14ac:dyDescent="0.25">
      <c r="A96" s="10" t="s">
        <v>110</v>
      </c>
      <c r="B96" s="10" t="s">
        <v>314</v>
      </c>
      <c r="C96" s="10" t="s">
        <v>315</v>
      </c>
      <c r="D96" s="27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0">
        <v>5.7956930304000007</v>
      </c>
      <c r="AA96" s="20">
        <v>0</v>
      </c>
      <c r="AB96" s="20">
        <v>0</v>
      </c>
      <c r="AC96" s="20">
        <v>0.26</v>
      </c>
      <c r="AD96" s="21">
        <v>0</v>
      </c>
      <c r="AE96" s="26">
        <v>0</v>
      </c>
      <c r="AF96" s="31">
        <f t="shared" si="4"/>
        <v>0</v>
      </c>
      <c r="AG96" s="29">
        <f t="shared" si="5"/>
        <v>5.7956930304000007</v>
      </c>
      <c r="AH96" s="29">
        <f t="shared" si="6"/>
        <v>0</v>
      </c>
      <c r="AI96" s="29">
        <f t="shared" si="7"/>
        <v>0</v>
      </c>
      <c r="AJ96" s="29">
        <f t="shared" si="8"/>
        <v>0.26</v>
      </c>
      <c r="AK96" s="26">
        <f t="shared" si="9"/>
        <v>0</v>
      </c>
      <c r="AL96" s="26">
        <f t="shared" si="10"/>
        <v>0</v>
      </c>
    </row>
    <row r="97" spans="1:38" ht="47.25" x14ac:dyDescent="0.25">
      <c r="A97" s="7" t="s">
        <v>110</v>
      </c>
      <c r="B97" s="7" t="s">
        <v>155</v>
      </c>
      <c r="C97" s="7" t="s">
        <v>57</v>
      </c>
      <c r="D97" s="27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0">
        <f t="shared" ref="Z97:AE97" si="96">SUM(Z98:Z98)</f>
        <v>4.7169141250000006</v>
      </c>
      <c r="AA97" s="20">
        <f t="shared" si="96"/>
        <v>0</v>
      </c>
      <c r="AB97" s="20">
        <f t="shared" si="96"/>
        <v>0</v>
      </c>
      <c r="AC97" s="20">
        <f t="shared" si="96"/>
        <v>1.1000000000000001</v>
      </c>
      <c r="AD97" s="21">
        <f t="shared" si="96"/>
        <v>0</v>
      </c>
      <c r="AE97" s="26">
        <f t="shared" si="96"/>
        <v>0</v>
      </c>
      <c r="AF97" s="31">
        <f t="shared" si="4"/>
        <v>0</v>
      </c>
      <c r="AG97" s="29">
        <f t="shared" si="5"/>
        <v>4.7169141250000006</v>
      </c>
      <c r="AH97" s="29">
        <f t="shared" si="6"/>
        <v>0</v>
      </c>
      <c r="AI97" s="29">
        <f t="shared" si="7"/>
        <v>0</v>
      </c>
      <c r="AJ97" s="29">
        <f t="shared" si="8"/>
        <v>1.1000000000000001</v>
      </c>
      <c r="AK97" s="26">
        <f t="shared" si="9"/>
        <v>0</v>
      </c>
      <c r="AL97" s="26">
        <f t="shared" si="10"/>
        <v>0</v>
      </c>
    </row>
    <row r="98" spans="1:38" ht="31.5" x14ac:dyDescent="0.25">
      <c r="A98" s="7" t="s">
        <v>110</v>
      </c>
      <c r="B98" s="7" t="s">
        <v>222</v>
      </c>
      <c r="C98" s="7" t="s">
        <v>223</v>
      </c>
      <c r="D98" s="27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0">
        <v>4.7169141250000006</v>
      </c>
      <c r="AA98" s="20">
        <v>0</v>
      </c>
      <c r="AB98" s="20">
        <v>0</v>
      </c>
      <c r="AC98" s="20">
        <v>1.1000000000000001</v>
      </c>
      <c r="AD98" s="21">
        <v>0</v>
      </c>
      <c r="AE98" s="26">
        <v>0</v>
      </c>
      <c r="AF98" s="31">
        <f t="shared" si="4"/>
        <v>0</v>
      </c>
      <c r="AG98" s="29">
        <f t="shared" si="5"/>
        <v>4.7169141250000006</v>
      </c>
      <c r="AH98" s="29">
        <f t="shared" si="6"/>
        <v>0</v>
      </c>
      <c r="AI98" s="29">
        <f t="shared" si="7"/>
        <v>0</v>
      </c>
      <c r="AJ98" s="29">
        <f t="shared" si="8"/>
        <v>1.1000000000000001</v>
      </c>
      <c r="AK98" s="26">
        <f t="shared" si="9"/>
        <v>0</v>
      </c>
      <c r="AL98" s="26">
        <f t="shared" si="10"/>
        <v>0</v>
      </c>
    </row>
    <row r="99" spans="1:38" ht="63" x14ac:dyDescent="0.25">
      <c r="A99" s="7" t="s">
        <v>112</v>
      </c>
      <c r="B99" s="7" t="s">
        <v>113</v>
      </c>
      <c r="C99" s="7" t="s">
        <v>57</v>
      </c>
      <c r="D99" s="27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0">
        <f>SUM(Z100)</f>
        <v>6.2075699070000008</v>
      </c>
      <c r="AA99" s="20">
        <f t="shared" ref="AA99:AE99" si="97">SUM(AA100)</f>
        <v>0</v>
      </c>
      <c r="AB99" s="20">
        <f t="shared" si="97"/>
        <v>0</v>
      </c>
      <c r="AC99" s="20">
        <f t="shared" si="97"/>
        <v>1.5</v>
      </c>
      <c r="AD99" s="21">
        <f t="shared" si="97"/>
        <v>0</v>
      </c>
      <c r="AE99" s="26">
        <f t="shared" si="97"/>
        <v>0</v>
      </c>
      <c r="AF99" s="30">
        <f t="shared" ref="AF99:AF177" si="98">D99+K99+R99+Y99</f>
        <v>0</v>
      </c>
      <c r="AG99" s="29">
        <f>E99+L99+S99+Z99</f>
        <v>6.2075699070000008</v>
      </c>
      <c r="AH99" s="29">
        <f t="shared" ref="AH99:AH177" si="99">F99+M99+T99+AA99</f>
        <v>0</v>
      </c>
      <c r="AI99" s="29">
        <f t="shared" ref="AI99:AI177" si="100">G99+N99+U99+AB99</f>
        <v>0</v>
      </c>
      <c r="AJ99" s="29">
        <f t="shared" ref="AJ99:AJ177" si="101">H99+O99+V99+AC99</f>
        <v>1.5</v>
      </c>
      <c r="AK99" s="26">
        <f t="shared" ref="AK99:AK177" si="102">I99+P99+W99+AD99</f>
        <v>0</v>
      </c>
      <c r="AL99" s="26">
        <f t="shared" ref="AL99:AL177" si="103">J99+Q99+X99+AE99</f>
        <v>0</v>
      </c>
    </row>
    <row r="100" spans="1:38" ht="31.5" x14ac:dyDescent="0.25">
      <c r="A100" s="7" t="s">
        <v>112</v>
      </c>
      <c r="B100" s="7" t="s">
        <v>253</v>
      </c>
      <c r="C100" s="7" t="s">
        <v>254</v>
      </c>
      <c r="D100" s="27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0">
        <v>6.2075699070000008</v>
      </c>
      <c r="AA100" s="20">
        <v>0</v>
      </c>
      <c r="AB100" s="20">
        <v>0</v>
      </c>
      <c r="AC100" s="20">
        <v>1.5</v>
      </c>
      <c r="AD100" s="21">
        <v>0</v>
      </c>
      <c r="AE100" s="26">
        <v>0</v>
      </c>
      <c r="AF100" s="31">
        <f t="shared" si="98"/>
        <v>0</v>
      </c>
      <c r="AG100" s="29">
        <f t="shared" ref="AG100:AG177" si="104">E100+L100+S100+Z100</f>
        <v>6.2075699070000008</v>
      </c>
      <c r="AH100" s="29">
        <f t="shared" si="99"/>
        <v>0</v>
      </c>
      <c r="AI100" s="29">
        <f t="shared" si="100"/>
        <v>0</v>
      </c>
      <c r="AJ100" s="29">
        <f t="shared" si="101"/>
        <v>1.5</v>
      </c>
      <c r="AK100" s="26">
        <f t="shared" si="102"/>
        <v>0</v>
      </c>
      <c r="AL100" s="26">
        <f t="shared" si="103"/>
        <v>0</v>
      </c>
    </row>
    <row r="101" spans="1:38" ht="47.25" x14ac:dyDescent="0.25">
      <c r="A101" s="7" t="s">
        <v>114</v>
      </c>
      <c r="B101" s="7" t="s">
        <v>115</v>
      </c>
      <c r="C101" s="7" t="s">
        <v>57</v>
      </c>
      <c r="D101" s="27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0">
        <f>Z106</f>
        <v>15.757109602500002</v>
      </c>
      <c r="AA101" s="20">
        <f t="shared" ref="AA101:AE101" si="105">AA106</f>
        <v>0</v>
      </c>
      <c r="AB101" s="20">
        <f t="shared" si="105"/>
        <v>0</v>
      </c>
      <c r="AC101" s="20">
        <f t="shared" si="105"/>
        <v>0</v>
      </c>
      <c r="AD101" s="21">
        <f t="shared" si="105"/>
        <v>0</v>
      </c>
      <c r="AE101" s="26">
        <f t="shared" si="105"/>
        <v>0</v>
      </c>
      <c r="AF101" s="30">
        <f t="shared" si="98"/>
        <v>0</v>
      </c>
      <c r="AG101" s="29">
        <f t="shared" si="104"/>
        <v>15.757109602500002</v>
      </c>
      <c r="AH101" s="29">
        <f t="shared" si="99"/>
        <v>0</v>
      </c>
      <c r="AI101" s="29">
        <f t="shared" si="100"/>
        <v>0</v>
      </c>
      <c r="AJ101" s="29">
        <f t="shared" si="101"/>
        <v>0</v>
      </c>
      <c r="AK101" s="26">
        <f t="shared" si="102"/>
        <v>0</v>
      </c>
      <c r="AL101" s="26">
        <f t="shared" si="103"/>
        <v>0</v>
      </c>
    </row>
    <row r="102" spans="1:38" ht="47.25" x14ac:dyDescent="0.25">
      <c r="A102" s="7" t="s">
        <v>116</v>
      </c>
      <c r="B102" s="7" t="s">
        <v>117</v>
      </c>
      <c r="C102" s="7" t="s">
        <v>57</v>
      </c>
      <c r="D102" s="27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0">
        <v>0</v>
      </c>
      <c r="AA102" s="20">
        <v>0</v>
      </c>
      <c r="AB102" s="20">
        <v>0</v>
      </c>
      <c r="AC102" s="20">
        <v>0</v>
      </c>
      <c r="AD102" s="21">
        <v>0</v>
      </c>
      <c r="AE102" s="26">
        <v>0</v>
      </c>
      <c r="AF102" s="30">
        <f t="shared" si="98"/>
        <v>0</v>
      </c>
      <c r="AG102" s="29">
        <f t="shared" si="104"/>
        <v>0</v>
      </c>
      <c r="AH102" s="29">
        <f t="shared" si="99"/>
        <v>0</v>
      </c>
      <c r="AI102" s="29">
        <f t="shared" si="100"/>
        <v>0</v>
      </c>
      <c r="AJ102" s="29">
        <f t="shared" si="101"/>
        <v>0</v>
      </c>
      <c r="AK102" s="26">
        <f t="shared" si="102"/>
        <v>0</v>
      </c>
      <c r="AL102" s="26">
        <f t="shared" si="103"/>
        <v>0</v>
      </c>
    </row>
    <row r="103" spans="1:38" ht="47.25" x14ac:dyDescent="0.25">
      <c r="A103" s="7" t="s">
        <v>118</v>
      </c>
      <c r="B103" s="7" t="s">
        <v>119</v>
      </c>
      <c r="C103" s="7" t="s">
        <v>57</v>
      </c>
      <c r="D103" s="27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0">
        <v>0</v>
      </c>
      <c r="AA103" s="20">
        <v>0</v>
      </c>
      <c r="AB103" s="20">
        <v>0</v>
      </c>
      <c r="AC103" s="20">
        <v>0</v>
      </c>
      <c r="AD103" s="21">
        <v>0</v>
      </c>
      <c r="AE103" s="26">
        <v>0</v>
      </c>
      <c r="AF103" s="30">
        <f t="shared" si="98"/>
        <v>0</v>
      </c>
      <c r="AG103" s="29">
        <f t="shared" si="104"/>
        <v>0</v>
      </c>
      <c r="AH103" s="29">
        <f t="shared" si="99"/>
        <v>0</v>
      </c>
      <c r="AI103" s="29">
        <f t="shared" si="100"/>
        <v>0</v>
      </c>
      <c r="AJ103" s="29">
        <f t="shared" si="101"/>
        <v>0</v>
      </c>
      <c r="AK103" s="26">
        <f t="shared" si="102"/>
        <v>0</v>
      </c>
      <c r="AL103" s="26">
        <f t="shared" si="103"/>
        <v>0</v>
      </c>
    </row>
    <row r="104" spans="1:38" ht="47.25" x14ac:dyDescent="0.25">
      <c r="A104" s="7" t="s">
        <v>120</v>
      </c>
      <c r="B104" s="7" t="s">
        <v>121</v>
      </c>
      <c r="C104" s="7" t="s">
        <v>57</v>
      </c>
      <c r="D104" s="27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0">
        <v>0</v>
      </c>
      <c r="AA104" s="20">
        <v>0</v>
      </c>
      <c r="AB104" s="20">
        <v>0</v>
      </c>
      <c r="AC104" s="20">
        <v>0</v>
      </c>
      <c r="AD104" s="21">
        <v>0</v>
      </c>
      <c r="AE104" s="26">
        <v>0</v>
      </c>
      <c r="AF104" s="30">
        <f t="shared" si="98"/>
        <v>0</v>
      </c>
      <c r="AG104" s="29">
        <f t="shared" si="104"/>
        <v>0</v>
      </c>
      <c r="AH104" s="29">
        <f t="shared" si="99"/>
        <v>0</v>
      </c>
      <c r="AI104" s="29">
        <f t="shared" si="100"/>
        <v>0</v>
      </c>
      <c r="AJ104" s="29">
        <f t="shared" si="101"/>
        <v>0</v>
      </c>
      <c r="AK104" s="26">
        <f t="shared" si="102"/>
        <v>0</v>
      </c>
      <c r="AL104" s="26">
        <f t="shared" si="103"/>
        <v>0</v>
      </c>
    </row>
    <row r="105" spans="1:38" ht="47.25" x14ac:dyDescent="0.25">
      <c r="A105" s="7" t="s">
        <v>122</v>
      </c>
      <c r="B105" s="7" t="s">
        <v>123</v>
      </c>
      <c r="C105" s="7" t="s">
        <v>57</v>
      </c>
      <c r="D105" s="27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0">
        <v>0</v>
      </c>
      <c r="AA105" s="20">
        <v>0</v>
      </c>
      <c r="AB105" s="20">
        <v>0</v>
      </c>
      <c r="AC105" s="20">
        <v>0</v>
      </c>
      <c r="AD105" s="21">
        <v>0</v>
      </c>
      <c r="AE105" s="26">
        <v>0</v>
      </c>
      <c r="AF105" s="30">
        <f t="shared" si="98"/>
        <v>0</v>
      </c>
      <c r="AG105" s="29">
        <f t="shared" si="104"/>
        <v>0</v>
      </c>
      <c r="AH105" s="29">
        <f t="shared" si="99"/>
        <v>0</v>
      </c>
      <c r="AI105" s="29">
        <f t="shared" si="100"/>
        <v>0</v>
      </c>
      <c r="AJ105" s="29">
        <f t="shared" si="101"/>
        <v>0</v>
      </c>
      <c r="AK105" s="26">
        <f t="shared" si="102"/>
        <v>0</v>
      </c>
      <c r="AL105" s="26">
        <f t="shared" si="103"/>
        <v>0</v>
      </c>
    </row>
    <row r="106" spans="1:38" ht="63" x14ac:dyDescent="0.25">
      <c r="A106" s="7" t="s">
        <v>124</v>
      </c>
      <c r="B106" s="7" t="s">
        <v>125</v>
      </c>
      <c r="C106" s="7" t="s">
        <v>57</v>
      </c>
      <c r="D106" s="27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0">
        <f t="shared" ref="Z106:AE106" si="106">SUM(Z107:Z111)</f>
        <v>15.757109602500002</v>
      </c>
      <c r="AA106" s="20">
        <f t="shared" si="106"/>
        <v>0</v>
      </c>
      <c r="AB106" s="20">
        <f t="shared" si="106"/>
        <v>0</v>
      </c>
      <c r="AC106" s="20">
        <f t="shared" si="106"/>
        <v>0</v>
      </c>
      <c r="AD106" s="21">
        <f t="shared" si="106"/>
        <v>0</v>
      </c>
      <c r="AE106" s="26">
        <f t="shared" si="106"/>
        <v>0</v>
      </c>
      <c r="AF106" s="30">
        <f t="shared" si="98"/>
        <v>0</v>
      </c>
      <c r="AG106" s="29">
        <f t="shared" si="104"/>
        <v>15.757109602500002</v>
      </c>
      <c r="AH106" s="29">
        <f t="shared" si="99"/>
        <v>0</v>
      </c>
      <c r="AI106" s="29">
        <f t="shared" si="100"/>
        <v>0</v>
      </c>
      <c r="AJ106" s="29">
        <f t="shared" si="101"/>
        <v>0</v>
      </c>
      <c r="AK106" s="26">
        <f t="shared" si="102"/>
        <v>0</v>
      </c>
      <c r="AL106" s="26">
        <f t="shared" si="103"/>
        <v>0</v>
      </c>
    </row>
    <row r="107" spans="1:38" x14ac:dyDescent="0.25">
      <c r="A107" s="7" t="s">
        <v>124</v>
      </c>
      <c r="B107" s="7" t="s">
        <v>165</v>
      </c>
      <c r="C107" s="7" t="s">
        <v>166</v>
      </c>
      <c r="D107" s="27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0">
        <v>0</v>
      </c>
      <c r="AA107" s="20">
        <v>0</v>
      </c>
      <c r="AB107" s="20">
        <v>0</v>
      </c>
      <c r="AC107" s="20">
        <v>0</v>
      </c>
      <c r="AD107" s="21">
        <v>0</v>
      </c>
      <c r="AE107" s="26">
        <v>0</v>
      </c>
      <c r="AF107" s="30">
        <f t="shared" si="98"/>
        <v>0</v>
      </c>
      <c r="AG107" s="29">
        <f t="shared" si="104"/>
        <v>0</v>
      </c>
      <c r="AH107" s="29">
        <f t="shared" si="99"/>
        <v>0</v>
      </c>
      <c r="AI107" s="29">
        <f t="shared" si="100"/>
        <v>0</v>
      </c>
      <c r="AJ107" s="29">
        <f t="shared" si="101"/>
        <v>0</v>
      </c>
      <c r="AK107" s="26">
        <f t="shared" si="102"/>
        <v>0</v>
      </c>
      <c r="AL107" s="26">
        <f t="shared" si="103"/>
        <v>0</v>
      </c>
    </row>
    <row r="108" spans="1:38" x14ac:dyDescent="0.25">
      <c r="A108" s="7" t="s">
        <v>124</v>
      </c>
      <c r="B108" s="7" t="s">
        <v>167</v>
      </c>
      <c r="C108" s="7" t="s">
        <v>168</v>
      </c>
      <c r="D108" s="27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0">
        <v>3.2888187500000008</v>
      </c>
      <c r="AA108" s="20">
        <v>0</v>
      </c>
      <c r="AB108" s="20">
        <v>0</v>
      </c>
      <c r="AC108" s="20">
        <v>0</v>
      </c>
      <c r="AD108" s="21">
        <v>0</v>
      </c>
      <c r="AE108" s="26">
        <v>0</v>
      </c>
      <c r="AF108" s="30">
        <f t="shared" si="98"/>
        <v>0</v>
      </c>
      <c r="AG108" s="29">
        <f t="shared" si="104"/>
        <v>3.2888187500000008</v>
      </c>
      <c r="AH108" s="29">
        <f t="shared" si="99"/>
        <v>0</v>
      </c>
      <c r="AI108" s="29">
        <f t="shared" si="100"/>
        <v>0</v>
      </c>
      <c r="AJ108" s="29">
        <f t="shared" si="101"/>
        <v>0</v>
      </c>
      <c r="AK108" s="26">
        <f t="shared" si="102"/>
        <v>0</v>
      </c>
      <c r="AL108" s="26">
        <f t="shared" si="103"/>
        <v>0</v>
      </c>
    </row>
    <row r="109" spans="1:38" x14ac:dyDescent="0.25">
      <c r="A109" s="7" t="s">
        <v>124</v>
      </c>
      <c r="B109" s="7" t="s">
        <v>316</v>
      </c>
      <c r="C109" s="7" t="s">
        <v>317</v>
      </c>
      <c r="D109" s="27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0">
        <v>3.0192533524999998</v>
      </c>
      <c r="AA109" s="20">
        <v>0</v>
      </c>
      <c r="AB109" s="20">
        <v>0</v>
      </c>
      <c r="AC109" s="20">
        <v>0</v>
      </c>
      <c r="AD109" s="21">
        <v>0</v>
      </c>
      <c r="AE109" s="26">
        <v>0</v>
      </c>
      <c r="AF109" s="30">
        <f t="shared" ref="AF109" si="107">D109+K109+R109+Y109</f>
        <v>0</v>
      </c>
      <c r="AG109" s="29">
        <f t="shared" ref="AG109" si="108">E109+L109+S109+Z109</f>
        <v>3.0192533524999998</v>
      </c>
      <c r="AH109" s="29">
        <f t="shared" ref="AH109" si="109">F109+M109+T109+AA109</f>
        <v>0</v>
      </c>
      <c r="AI109" s="29">
        <f t="shared" ref="AI109" si="110">G109+N109+U109+AB109</f>
        <v>0</v>
      </c>
      <c r="AJ109" s="29">
        <f t="shared" ref="AJ109" si="111">H109+O109+V109+AC109</f>
        <v>0</v>
      </c>
      <c r="AK109" s="26">
        <f t="shared" ref="AK109" si="112">I109+P109+W109+AD109</f>
        <v>0</v>
      </c>
      <c r="AL109" s="26">
        <f t="shared" ref="AL109" si="113">J109+Q109+X109+AE109</f>
        <v>0</v>
      </c>
    </row>
    <row r="110" spans="1:38" x14ac:dyDescent="0.25">
      <c r="A110" s="7" t="s">
        <v>124</v>
      </c>
      <c r="B110" s="7" t="s">
        <v>318</v>
      </c>
      <c r="C110" s="7" t="s">
        <v>319</v>
      </c>
      <c r="D110" s="27"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0">
        <v>6.3865375000000011</v>
      </c>
      <c r="AA110" s="20">
        <v>0</v>
      </c>
      <c r="AB110" s="20">
        <v>0</v>
      </c>
      <c r="AC110" s="20">
        <v>0</v>
      </c>
      <c r="AD110" s="21">
        <v>0</v>
      </c>
      <c r="AE110" s="26">
        <v>0</v>
      </c>
      <c r="AF110" s="30">
        <f t="shared" ref="AF110" si="114">D110+K110+R110+Y110</f>
        <v>0</v>
      </c>
      <c r="AG110" s="29">
        <f t="shared" ref="AG110" si="115">E110+L110+S110+Z110</f>
        <v>6.3865375000000011</v>
      </c>
      <c r="AH110" s="29">
        <f t="shared" ref="AH110" si="116">F110+M110+T110+AA110</f>
        <v>0</v>
      </c>
      <c r="AI110" s="29">
        <f t="shared" ref="AI110" si="117">G110+N110+U110+AB110</f>
        <v>0</v>
      </c>
      <c r="AJ110" s="29">
        <f t="shared" ref="AJ110" si="118">H110+O110+V110+AC110</f>
        <v>0</v>
      </c>
      <c r="AK110" s="26">
        <f t="shared" ref="AK110" si="119">I110+P110+W110+AD110</f>
        <v>0</v>
      </c>
      <c r="AL110" s="26">
        <f t="shared" ref="AL110" si="120">J110+Q110+X110+AE110</f>
        <v>0</v>
      </c>
    </row>
    <row r="111" spans="1:38" x14ac:dyDescent="0.25">
      <c r="A111" s="7" t="s">
        <v>124</v>
      </c>
      <c r="B111" s="7" t="s">
        <v>320</v>
      </c>
      <c r="C111" s="7" t="s">
        <v>321</v>
      </c>
      <c r="D111" s="27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0">
        <v>3.0625000000000004</v>
      </c>
      <c r="AA111" s="20">
        <v>0</v>
      </c>
      <c r="AB111" s="20">
        <v>0</v>
      </c>
      <c r="AC111" s="20">
        <v>0</v>
      </c>
      <c r="AD111" s="21">
        <v>0</v>
      </c>
      <c r="AE111" s="26">
        <v>0</v>
      </c>
      <c r="AF111" s="30">
        <f t="shared" si="98"/>
        <v>0</v>
      </c>
      <c r="AG111" s="29">
        <f t="shared" si="104"/>
        <v>3.0625000000000004</v>
      </c>
      <c r="AH111" s="29">
        <f t="shared" si="99"/>
        <v>0</v>
      </c>
      <c r="AI111" s="29">
        <f t="shared" si="100"/>
        <v>0</v>
      </c>
      <c r="AJ111" s="29">
        <f t="shared" si="101"/>
        <v>0</v>
      </c>
      <c r="AK111" s="26">
        <f t="shared" si="102"/>
        <v>0</v>
      </c>
      <c r="AL111" s="26">
        <f t="shared" si="103"/>
        <v>0</v>
      </c>
    </row>
    <row r="112" spans="1:38" ht="63" x14ac:dyDescent="0.25">
      <c r="A112" s="7" t="s">
        <v>126</v>
      </c>
      <c r="B112" s="7" t="s">
        <v>127</v>
      </c>
      <c r="C112" s="7" t="s">
        <v>57</v>
      </c>
      <c r="D112" s="27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0">
        <v>0</v>
      </c>
      <c r="AA112" s="20">
        <v>0</v>
      </c>
      <c r="AB112" s="20">
        <v>0</v>
      </c>
      <c r="AC112" s="20">
        <v>0</v>
      </c>
      <c r="AD112" s="21">
        <v>0</v>
      </c>
      <c r="AE112" s="26">
        <v>0</v>
      </c>
      <c r="AF112" s="30">
        <f t="shared" si="98"/>
        <v>0</v>
      </c>
      <c r="AG112" s="29">
        <f t="shared" si="104"/>
        <v>0</v>
      </c>
      <c r="AH112" s="29">
        <f t="shared" si="99"/>
        <v>0</v>
      </c>
      <c r="AI112" s="29">
        <f t="shared" si="100"/>
        <v>0</v>
      </c>
      <c r="AJ112" s="29">
        <f t="shared" si="101"/>
        <v>0</v>
      </c>
      <c r="AK112" s="26">
        <f t="shared" si="102"/>
        <v>0</v>
      </c>
      <c r="AL112" s="26">
        <f t="shared" si="103"/>
        <v>0</v>
      </c>
    </row>
    <row r="113" spans="1:38" ht="63" x14ac:dyDescent="0.25">
      <c r="A113" s="7" t="s">
        <v>128</v>
      </c>
      <c r="B113" s="7" t="s">
        <v>129</v>
      </c>
      <c r="C113" s="7" t="s">
        <v>57</v>
      </c>
      <c r="D113" s="27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0">
        <v>0</v>
      </c>
      <c r="AA113" s="20">
        <v>0</v>
      </c>
      <c r="AB113" s="20">
        <v>0</v>
      </c>
      <c r="AC113" s="20">
        <v>0</v>
      </c>
      <c r="AD113" s="21">
        <v>0</v>
      </c>
      <c r="AE113" s="26">
        <v>0</v>
      </c>
      <c r="AF113" s="30">
        <f t="shared" si="98"/>
        <v>0</v>
      </c>
      <c r="AG113" s="29">
        <f t="shared" si="104"/>
        <v>0</v>
      </c>
      <c r="AH113" s="29">
        <f t="shared" si="99"/>
        <v>0</v>
      </c>
      <c r="AI113" s="29">
        <f t="shared" si="100"/>
        <v>0</v>
      </c>
      <c r="AJ113" s="29">
        <f t="shared" si="101"/>
        <v>0</v>
      </c>
      <c r="AK113" s="26">
        <f t="shared" si="102"/>
        <v>0</v>
      </c>
      <c r="AL113" s="26">
        <f t="shared" si="103"/>
        <v>0</v>
      </c>
    </row>
    <row r="114" spans="1:38" ht="63" x14ac:dyDescent="0.25">
      <c r="A114" s="7" t="s">
        <v>130</v>
      </c>
      <c r="B114" s="7" t="s">
        <v>131</v>
      </c>
      <c r="C114" s="7" t="s">
        <v>57</v>
      </c>
      <c r="D114" s="27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0">
        <v>0</v>
      </c>
      <c r="AA114" s="20">
        <v>0</v>
      </c>
      <c r="AB114" s="20">
        <v>0</v>
      </c>
      <c r="AC114" s="20">
        <v>0</v>
      </c>
      <c r="AD114" s="21">
        <v>0</v>
      </c>
      <c r="AE114" s="26">
        <v>0</v>
      </c>
      <c r="AF114" s="30">
        <f t="shared" si="98"/>
        <v>0</v>
      </c>
      <c r="AG114" s="29">
        <f t="shared" si="104"/>
        <v>0</v>
      </c>
      <c r="AH114" s="29">
        <f t="shared" si="99"/>
        <v>0</v>
      </c>
      <c r="AI114" s="29">
        <f t="shared" si="100"/>
        <v>0</v>
      </c>
      <c r="AJ114" s="29">
        <f t="shared" si="101"/>
        <v>0</v>
      </c>
      <c r="AK114" s="26">
        <f t="shared" si="102"/>
        <v>0</v>
      </c>
      <c r="AL114" s="26">
        <f t="shared" si="103"/>
        <v>0</v>
      </c>
    </row>
    <row r="115" spans="1:38" ht="63" x14ac:dyDescent="0.25">
      <c r="A115" s="7" t="s">
        <v>132</v>
      </c>
      <c r="B115" s="7" t="s">
        <v>133</v>
      </c>
      <c r="C115" s="7" t="s">
        <v>57</v>
      </c>
      <c r="D115" s="27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0">
        <v>0</v>
      </c>
      <c r="AA115" s="20">
        <v>0</v>
      </c>
      <c r="AB115" s="20">
        <v>0</v>
      </c>
      <c r="AC115" s="20">
        <v>0</v>
      </c>
      <c r="AD115" s="21">
        <v>0</v>
      </c>
      <c r="AE115" s="26">
        <v>0</v>
      </c>
      <c r="AF115" s="30">
        <f t="shared" si="98"/>
        <v>0</v>
      </c>
      <c r="AG115" s="29">
        <f t="shared" si="104"/>
        <v>0</v>
      </c>
      <c r="AH115" s="29">
        <f t="shared" si="99"/>
        <v>0</v>
      </c>
      <c r="AI115" s="29">
        <f t="shared" si="100"/>
        <v>0</v>
      </c>
      <c r="AJ115" s="29">
        <f t="shared" si="101"/>
        <v>0</v>
      </c>
      <c r="AK115" s="26">
        <f t="shared" si="102"/>
        <v>0</v>
      </c>
      <c r="AL115" s="26">
        <f t="shared" si="103"/>
        <v>0</v>
      </c>
    </row>
    <row r="116" spans="1:38" ht="47.25" x14ac:dyDescent="0.25">
      <c r="A116" s="7" t="s">
        <v>134</v>
      </c>
      <c r="B116" s="7" t="s">
        <v>135</v>
      </c>
      <c r="C116" s="7" t="s">
        <v>57</v>
      </c>
      <c r="D116" s="27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0">
        <v>0</v>
      </c>
      <c r="AA116" s="20">
        <v>0</v>
      </c>
      <c r="AB116" s="20">
        <v>0</v>
      </c>
      <c r="AC116" s="20">
        <v>0</v>
      </c>
      <c r="AD116" s="21">
        <v>0</v>
      </c>
      <c r="AE116" s="26">
        <v>0</v>
      </c>
      <c r="AF116" s="30">
        <f t="shared" si="98"/>
        <v>0</v>
      </c>
      <c r="AG116" s="29">
        <f t="shared" si="104"/>
        <v>0</v>
      </c>
      <c r="AH116" s="29">
        <f t="shared" si="99"/>
        <v>0</v>
      </c>
      <c r="AI116" s="29">
        <f t="shared" si="100"/>
        <v>0</v>
      </c>
      <c r="AJ116" s="29">
        <f t="shared" si="101"/>
        <v>0</v>
      </c>
      <c r="AK116" s="26">
        <f t="shared" si="102"/>
        <v>0</v>
      </c>
      <c r="AL116" s="26">
        <f t="shared" si="103"/>
        <v>0</v>
      </c>
    </row>
    <row r="117" spans="1:38" ht="63" x14ac:dyDescent="0.25">
      <c r="A117" s="7" t="s">
        <v>136</v>
      </c>
      <c r="B117" s="7" t="s">
        <v>137</v>
      </c>
      <c r="C117" s="7" t="s">
        <v>57</v>
      </c>
      <c r="D117" s="27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0">
        <v>0</v>
      </c>
      <c r="AA117" s="20">
        <v>0</v>
      </c>
      <c r="AB117" s="20">
        <v>0</v>
      </c>
      <c r="AC117" s="20">
        <v>0</v>
      </c>
      <c r="AD117" s="21">
        <v>0</v>
      </c>
      <c r="AE117" s="26">
        <v>0</v>
      </c>
      <c r="AF117" s="30">
        <f t="shared" si="98"/>
        <v>0</v>
      </c>
      <c r="AG117" s="29">
        <f t="shared" si="104"/>
        <v>0</v>
      </c>
      <c r="AH117" s="29">
        <f t="shared" si="99"/>
        <v>0</v>
      </c>
      <c r="AI117" s="29">
        <f t="shared" si="100"/>
        <v>0</v>
      </c>
      <c r="AJ117" s="29">
        <f t="shared" si="101"/>
        <v>0</v>
      </c>
      <c r="AK117" s="26">
        <f t="shared" si="102"/>
        <v>0</v>
      </c>
      <c r="AL117" s="26">
        <f t="shared" si="103"/>
        <v>0</v>
      </c>
    </row>
    <row r="118" spans="1:38" ht="94.5" x14ac:dyDescent="0.25">
      <c r="A118" s="7" t="s">
        <v>138</v>
      </c>
      <c r="B118" s="7" t="s">
        <v>139</v>
      </c>
      <c r="C118" s="7" t="s">
        <v>57</v>
      </c>
      <c r="D118" s="27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0">
        <v>0</v>
      </c>
      <c r="AA118" s="20">
        <v>0</v>
      </c>
      <c r="AB118" s="20">
        <v>0</v>
      </c>
      <c r="AC118" s="20">
        <v>0</v>
      </c>
      <c r="AD118" s="21">
        <v>0</v>
      </c>
      <c r="AE118" s="26">
        <v>0</v>
      </c>
      <c r="AF118" s="30">
        <f t="shared" si="98"/>
        <v>0</v>
      </c>
      <c r="AG118" s="29">
        <f t="shared" si="104"/>
        <v>0</v>
      </c>
      <c r="AH118" s="29">
        <f t="shared" si="99"/>
        <v>0</v>
      </c>
      <c r="AI118" s="29">
        <f t="shared" si="100"/>
        <v>0</v>
      </c>
      <c r="AJ118" s="29">
        <f t="shared" si="101"/>
        <v>0</v>
      </c>
      <c r="AK118" s="26">
        <f t="shared" si="102"/>
        <v>0</v>
      </c>
      <c r="AL118" s="26">
        <f t="shared" si="103"/>
        <v>0</v>
      </c>
    </row>
    <row r="119" spans="1:38" ht="78.75" x14ac:dyDescent="0.25">
      <c r="A119" s="7" t="s">
        <v>140</v>
      </c>
      <c r="B119" s="7" t="s">
        <v>141</v>
      </c>
      <c r="C119" s="7" t="s">
        <v>57</v>
      </c>
      <c r="D119" s="27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0">
        <v>0</v>
      </c>
      <c r="AA119" s="20">
        <v>0</v>
      </c>
      <c r="AB119" s="20">
        <v>0</v>
      </c>
      <c r="AC119" s="20">
        <v>0</v>
      </c>
      <c r="AD119" s="21">
        <v>0</v>
      </c>
      <c r="AE119" s="26">
        <v>0</v>
      </c>
      <c r="AF119" s="30">
        <f t="shared" si="98"/>
        <v>0</v>
      </c>
      <c r="AG119" s="29">
        <f t="shared" si="104"/>
        <v>0</v>
      </c>
      <c r="AH119" s="29">
        <f t="shared" si="99"/>
        <v>0</v>
      </c>
      <c r="AI119" s="29">
        <f t="shared" si="100"/>
        <v>0</v>
      </c>
      <c r="AJ119" s="29">
        <f t="shared" si="101"/>
        <v>0</v>
      </c>
      <c r="AK119" s="26">
        <f t="shared" si="102"/>
        <v>0</v>
      </c>
      <c r="AL119" s="26">
        <f t="shared" si="103"/>
        <v>0</v>
      </c>
    </row>
    <row r="120" spans="1:38" ht="78.75" x14ac:dyDescent="0.25">
      <c r="A120" s="7" t="s">
        <v>142</v>
      </c>
      <c r="B120" s="7" t="s">
        <v>143</v>
      </c>
      <c r="C120" s="7" t="s">
        <v>57</v>
      </c>
      <c r="D120" s="27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0">
        <v>0</v>
      </c>
      <c r="AA120" s="20">
        <v>0</v>
      </c>
      <c r="AB120" s="20">
        <v>0</v>
      </c>
      <c r="AC120" s="20">
        <v>0</v>
      </c>
      <c r="AD120" s="21">
        <v>0</v>
      </c>
      <c r="AE120" s="26">
        <v>0</v>
      </c>
      <c r="AF120" s="30">
        <f t="shared" si="98"/>
        <v>0</v>
      </c>
      <c r="AG120" s="29">
        <f t="shared" si="104"/>
        <v>0</v>
      </c>
      <c r="AH120" s="29">
        <f t="shared" si="99"/>
        <v>0</v>
      </c>
      <c r="AI120" s="29">
        <f t="shared" si="100"/>
        <v>0</v>
      </c>
      <c r="AJ120" s="29">
        <f t="shared" si="101"/>
        <v>0</v>
      </c>
      <c r="AK120" s="26">
        <f t="shared" si="102"/>
        <v>0</v>
      </c>
      <c r="AL120" s="26">
        <f t="shared" si="103"/>
        <v>0</v>
      </c>
    </row>
    <row r="121" spans="1:38" ht="47.25" x14ac:dyDescent="0.25">
      <c r="A121" s="7" t="s">
        <v>144</v>
      </c>
      <c r="B121" s="7" t="s">
        <v>145</v>
      </c>
      <c r="C121" s="7" t="s">
        <v>57</v>
      </c>
      <c r="D121" s="27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0">
        <f>Z122+Z129+Z159+Z163</f>
        <v>259.47277460744084</v>
      </c>
      <c r="AA121" s="20">
        <f t="shared" ref="AA121:AE121" si="121">AA122+AA129+AA159+AA163</f>
        <v>1.3</v>
      </c>
      <c r="AB121" s="20">
        <f t="shared" si="121"/>
        <v>0</v>
      </c>
      <c r="AC121" s="20">
        <f t="shared" si="121"/>
        <v>29.163238498324198</v>
      </c>
      <c r="AD121" s="21">
        <f t="shared" si="121"/>
        <v>0</v>
      </c>
      <c r="AE121" s="26">
        <f t="shared" si="121"/>
        <v>3</v>
      </c>
      <c r="AF121" s="30">
        <f t="shared" si="98"/>
        <v>0</v>
      </c>
      <c r="AG121" s="29">
        <f t="shared" si="104"/>
        <v>259.47277460744084</v>
      </c>
      <c r="AH121" s="29">
        <f t="shared" si="99"/>
        <v>1.3</v>
      </c>
      <c r="AI121" s="29">
        <f t="shared" si="100"/>
        <v>0</v>
      </c>
      <c r="AJ121" s="29">
        <f t="shared" si="101"/>
        <v>29.163238498324198</v>
      </c>
      <c r="AK121" s="26">
        <f t="shared" si="102"/>
        <v>0</v>
      </c>
      <c r="AL121" s="26">
        <f t="shared" si="103"/>
        <v>3</v>
      </c>
    </row>
    <row r="122" spans="1:38" ht="47.25" x14ac:dyDescent="0.25">
      <c r="A122" s="7" t="s">
        <v>169</v>
      </c>
      <c r="B122" s="7" t="s">
        <v>156</v>
      </c>
      <c r="C122" s="7" t="s">
        <v>57</v>
      </c>
      <c r="D122" s="27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0">
        <f t="shared" ref="Z122:AE122" si="122">SUM(Z123:Z128)</f>
        <v>57.736962500000011</v>
      </c>
      <c r="AA122" s="20">
        <f t="shared" si="122"/>
        <v>1.3</v>
      </c>
      <c r="AB122" s="20">
        <f t="shared" si="122"/>
        <v>0</v>
      </c>
      <c r="AC122" s="20">
        <f t="shared" si="122"/>
        <v>0</v>
      </c>
      <c r="AD122" s="21">
        <f t="shared" si="122"/>
        <v>0</v>
      </c>
      <c r="AE122" s="26">
        <f t="shared" si="122"/>
        <v>3</v>
      </c>
      <c r="AF122" s="30">
        <f t="shared" si="98"/>
        <v>0</v>
      </c>
      <c r="AG122" s="29">
        <f t="shared" si="104"/>
        <v>57.736962500000011</v>
      </c>
      <c r="AH122" s="29">
        <f t="shared" si="99"/>
        <v>1.3</v>
      </c>
      <c r="AI122" s="29">
        <f t="shared" si="100"/>
        <v>0</v>
      </c>
      <c r="AJ122" s="29">
        <f t="shared" si="101"/>
        <v>0</v>
      </c>
      <c r="AK122" s="26">
        <f t="shared" si="102"/>
        <v>0</v>
      </c>
      <c r="AL122" s="26">
        <f t="shared" si="103"/>
        <v>3</v>
      </c>
    </row>
    <row r="123" spans="1:38" ht="31.5" x14ac:dyDescent="0.25">
      <c r="A123" s="7" t="s">
        <v>169</v>
      </c>
      <c r="B123" s="7" t="s">
        <v>230</v>
      </c>
      <c r="C123" s="7" t="s">
        <v>231</v>
      </c>
      <c r="D123" s="27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0</v>
      </c>
      <c r="Y123" s="21">
        <v>0</v>
      </c>
      <c r="Z123" s="20">
        <v>0</v>
      </c>
      <c r="AA123" s="20">
        <v>0</v>
      </c>
      <c r="AB123" s="20">
        <v>0</v>
      </c>
      <c r="AC123" s="20">
        <v>0</v>
      </c>
      <c r="AD123" s="21">
        <v>0</v>
      </c>
      <c r="AE123" s="26">
        <v>0</v>
      </c>
      <c r="AF123" s="30">
        <f t="shared" si="98"/>
        <v>0</v>
      </c>
      <c r="AG123" s="29">
        <f t="shared" si="104"/>
        <v>0</v>
      </c>
      <c r="AH123" s="29">
        <f t="shared" si="99"/>
        <v>0</v>
      </c>
      <c r="AI123" s="29">
        <f t="shared" si="100"/>
        <v>0</v>
      </c>
      <c r="AJ123" s="29">
        <f t="shared" si="101"/>
        <v>0</v>
      </c>
      <c r="AK123" s="26">
        <f t="shared" si="102"/>
        <v>0</v>
      </c>
      <c r="AL123" s="26">
        <f t="shared" si="103"/>
        <v>0</v>
      </c>
    </row>
    <row r="124" spans="1:38" ht="31.5" x14ac:dyDescent="0.25">
      <c r="A124" s="7" t="s">
        <v>169</v>
      </c>
      <c r="B124" s="7" t="s">
        <v>322</v>
      </c>
      <c r="C124" s="7" t="s">
        <v>323</v>
      </c>
      <c r="D124" s="27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0">
        <v>9.3817500000000003</v>
      </c>
      <c r="AA124" s="20">
        <v>0.25</v>
      </c>
      <c r="AB124" s="20">
        <v>0</v>
      </c>
      <c r="AC124" s="20">
        <v>0</v>
      </c>
      <c r="AD124" s="21">
        <v>0</v>
      </c>
      <c r="AE124" s="26">
        <v>1</v>
      </c>
      <c r="AF124" s="30">
        <f t="shared" ref="AF124" si="123">D124+K124+R124+Y124</f>
        <v>0</v>
      </c>
      <c r="AG124" s="29">
        <f t="shared" ref="AG124" si="124">E124+L124+S124+Z124</f>
        <v>9.3817500000000003</v>
      </c>
      <c r="AH124" s="29">
        <f t="shared" ref="AH124" si="125">F124+M124+T124+AA124</f>
        <v>0.25</v>
      </c>
      <c r="AI124" s="29">
        <f t="shared" ref="AI124" si="126">G124+N124+U124+AB124</f>
        <v>0</v>
      </c>
      <c r="AJ124" s="29">
        <f t="shared" ref="AJ124" si="127">H124+O124+V124+AC124</f>
        <v>0</v>
      </c>
      <c r="AK124" s="26">
        <f t="shared" ref="AK124" si="128">I124+P124+W124+AD124</f>
        <v>0</v>
      </c>
      <c r="AL124" s="26">
        <f t="shared" ref="AL124" si="129">J124+Q124+X124+AE124</f>
        <v>1</v>
      </c>
    </row>
    <row r="125" spans="1:38" ht="47.25" x14ac:dyDescent="0.25">
      <c r="A125" s="7" t="s">
        <v>169</v>
      </c>
      <c r="B125" s="7" t="s">
        <v>362</v>
      </c>
      <c r="C125" s="7" t="s">
        <v>324</v>
      </c>
      <c r="D125" s="27">
        <v>0</v>
      </c>
      <c r="E125" s="21">
        <v>0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0">
        <v>9.1236250000000005</v>
      </c>
      <c r="AA125" s="20">
        <v>0.25</v>
      </c>
      <c r="AB125" s="20">
        <v>0</v>
      </c>
      <c r="AC125" s="20">
        <v>0</v>
      </c>
      <c r="AD125" s="21">
        <v>0</v>
      </c>
      <c r="AE125" s="26">
        <v>1</v>
      </c>
      <c r="AF125" s="30">
        <f t="shared" si="98"/>
        <v>0</v>
      </c>
      <c r="AG125" s="29">
        <f t="shared" si="104"/>
        <v>9.1236250000000005</v>
      </c>
      <c r="AH125" s="29">
        <f t="shared" si="99"/>
        <v>0.25</v>
      </c>
      <c r="AI125" s="29">
        <f t="shared" si="100"/>
        <v>0</v>
      </c>
      <c r="AJ125" s="29">
        <f t="shared" si="101"/>
        <v>0</v>
      </c>
      <c r="AK125" s="26">
        <f t="shared" si="102"/>
        <v>0</v>
      </c>
      <c r="AL125" s="26">
        <f t="shared" si="103"/>
        <v>1</v>
      </c>
    </row>
    <row r="126" spans="1:38" ht="31.5" x14ac:dyDescent="0.25">
      <c r="A126" s="7" t="s">
        <v>169</v>
      </c>
      <c r="B126" s="7" t="s">
        <v>268</v>
      </c>
      <c r="C126" s="7" t="s">
        <v>269</v>
      </c>
      <c r="D126" s="27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0">
        <v>0</v>
      </c>
      <c r="AA126" s="20">
        <v>0</v>
      </c>
      <c r="AB126" s="20">
        <v>0</v>
      </c>
      <c r="AC126" s="20">
        <v>0</v>
      </c>
      <c r="AD126" s="21">
        <v>0</v>
      </c>
      <c r="AE126" s="26">
        <v>0</v>
      </c>
      <c r="AF126" s="30">
        <f t="shared" ref="AF126" si="130">D126+K126+R126+Y126</f>
        <v>0</v>
      </c>
      <c r="AG126" s="29">
        <f t="shared" ref="AG126" si="131">E126+L126+S126+Z126</f>
        <v>0</v>
      </c>
      <c r="AH126" s="29">
        <f t="shared" ref="AH126" si="132">F126+M126+T126+AA126</f>
        <v>0</v>
      </c>
      <c r="AI126" s="29">
        <f t="shared" ref="AI126" si="133">G126+N126+U126+AB126</f>
        <v>0</v>
      </c>
      <c r="AJ126" s="29">
        <f t="shared" ref="AJ126" si="134">H126+O126+V126+AC126</f>
        <v>0</v>
      </c>
      <c r="AK126" s="26">
        <f t="shared" ref="AK126" si="135">I126+P126+W126+AD126</f>
        <v>0</v>
      </c>
      <c r="AL126" s="26">
        <f t="shared" ref="AL126" si="136">J126+Q126+X126+AE126</f>
        <v>0</v>
      </c>
    </row>
    <row r="127" spans="1:38" ht="31.5" x14ac:dyDescent="0.25">
      <c r="A127" s="7" t="s">
        <v>169</v>
      </c>
      <c r="B127" s="7" t="s">
        <v>325</v>
      </c>
      <c r="C127" s="7" t="s">
        <v>326</v>
      </c>
      <c r="D127" s="27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0">
        <v>39.23158750000001</v>
      </c>
      <c r="AA127" s="20">
        <v>0.8</v>
      </c>
      <c r="AB127" s="20">
        <v>0</v>
      </c>
      <c r="AC127" s="20">
        <v>0</v>
      </c>
      <c r="AD127" s="21">
        <v>0</v>
      </c>
      <c r="AE127" s="26">
        <v>1</v>
      </c>
      <c r="AF127" s="30">
        <f t="shared" ref="AF127" si="137">D127+K127+R127+Y127</f>
        <v>0</v>
      </c>
      <c r="AG127" s="29">
        <f t="shared" ref="AG127" si="138">E127+L127+S127+Z127</f>
        <v>39.23158750000001</v>
      </c>
      <c r="AH127" s="29">
        <f t="shared" ref="AH127" si="139">F127+M127+T127+AA127</f>
        <v>0.8</v>
      </c>
      <c r="AI127" s="29">
        <f t="shared" ref="AI127" si="140">G127+N127+U127+AB127</f>
        <v>0</v>
      </c>
      <c r="AJ127" s="29">
        <f t="shared" ref="AJ127" si="141">H127+O127+V127+AC127</f>
        <v>0</v>
      </c>
      <c r="AK127" s="26">
        <f t="shared" ref="AK127" si="142">I127+P127+W127+AD127</f>
        <v>0</v>
      </c>
      <c r="AL127" s="26">
        <f t="shared" ref="AL127" si="143">J127+Q127+X127+AE127</f>
        <v>1</v>
      </c>
    </row>
    <row r="128" spans="1:38" ht="31.5" x14ac:dyDescent="0.25">
      <c r="A128" s="7" t="s">
        <v>169</v>
      </c>
      <c r="B128" s="7" t="s">
        <v>276</v>
      </c>
      <c r="C128" s="7" t="s">
        <v>232</v>
      </c>
      <c r="D128" s="27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0">
        <v>0</v>
      </c>
      <c r="AA128" s="20">
        <v>0</v>
      </c>
      <c r="AB128" s="20">
        <v>0</v>
      </c>
      <c r="AC128" s="20">
        <v>0</v>
      </c>
      <c r="AD128" s="21">
        <v>0</v>
      </c>
      <c r="AE128" s="26">
        <v>0</v>
      </c>
      <c r="AF128" s="30">
        <f t="shared" si="98"/>
        <v>0</v>
      </c>
      <c r="AG128" s="29">
        <f t="shared" si="104"/>
        <v>0</v>
      </c>
      <c r="AH128" s="29">
        <f t="shared" si="99"/>
        <v>0</v>
      </c>
      <c r="AI128" s="29">
        <f t="shared" si="100"/>
        <v>0</v>
      </c>
      <c r="AJ128" s="29">
        <f t="shared" si="101"/>
        <v>0</v>
      </c>
      <c r="AK128" s="26">
        <f t="shared" si="102"/>
        <v>0</v>
      </c>
      <c r="AL128" s="26">
        <f t="shared" si="103"/>
        <v>0</v>
      </c>
    </row>
    <row r="129" spans="1:38" ht="31.5" x14ac:dyDescent="0.25">
      <c r="A129" s="7" t="s">
        <v>170</v>
      </c>
      <c r="B129" s="7" t="s">
        <v>157</v>
      </c>
      <c r="C129" s="7" t="s">
        <v>57</v>
      </c>
      <c r="D129" s="27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0">
        <f t="shared" ref="Z129:AE129" si="144">SUM(Z130:Z158)</f>
        <v>163.96594996902456</v>
      </c>
      <c r="AA129" s="20">
        <f t="shared" si="144"/>
        <v>0</v>
      </c>
      <c r="AB129" s="20">
        <f t="shared" si="144"/>
        <v>0</v>
      </c>
      <c r="AC129" s="20">
        <f t="shared" si="144"/>
        <v>20.427028981384073</v>
      </c>
      <c r="AD129" s="21">
        <f t="shared" si="144"/>
        <v>0</v>
      </c>
      <c r="AE129" s="26">
        <f t="shared" si="144"/>
        <v>0</v>
      </c>
      <c r="AF129" s="30">
        <f t="shared" si="98"/>
        <v>0</v>
      </c>
      <c r="AG129" s="29">
        <f t="shared" si="104"/>
        <v>163.96594996902456</v>
      </c>
      <c r="AH129" s="29">
        <f t="shared" si="99"/>
        <v>0</v>
      </c>
      <c r="AI129" s="29">
        <f t="shared" si="100"/>
        <v>0</v>
      </c>
      <c r="AJ129" s="29">
        <f t="shared" si="101"/>
        <v>20.427028981384073</v>
      </c>
      <c r="AK129" s="26">
        <f t="shared" si="102"/>
        <v>0</v>
      </c>
      <c r="AL129" s="26">
        <f t="shared" si="103"/>
        <v>0</v>
      </c>
    </row>
    <row r="130" spans="1:38" ht="31.5" x14ac:dyDescent="0.25">
      <c r="A130" s="7" t="s">
        <v>170</v>
      </c>
      <c r="B130" s="7" t="s">
        <v>327</v>
      </c>
      <c r="C130" s="7" t="s">
        <v>164</v>
      </c>
      <c r="D130" s="27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0">
        <v>27.190102527257604</v>
      </c>
      <c r="AA130" s="20">
        <v>0</v>
      </c>
      <c r="AB130" s="20">
        <v>0</v>
      </c>
      <c r="AC130" s="20">
        <v>3.4527114320327117</v>
      </c>
      <c r="AD130" s="21">
        <v>0</v>
      </c>
      <c r="AE130" s="26">
        <v>0</v>
      </c>
      <c r="AF130" s="30">
        <f t="shared" si="98"/>
        <v>0</v>
      </c>
      <c r="AG130" s="29">
        <f t="shared" si="104"/>
        <v>27.190102527257604</v>
      </c>
      <c r="AH130" s="29">
        <f t="shared" si="99"/>
        <v>0</v>
      </c>
      <c r="AI130" s="29">
        <f t="shared" si="100"/>
        <v>0</v>
      </c>
      <c r="AJ130" s="29">
        <f t="shared" si="101"/>
        <v>3.4527114320327117</v>
      </c>
      <c r="AK130" s="26">
        <f t="shared" si="102"/>
        <v>0</v>
      </c>
      <c r="AL130" s="26">
        <f t="shared" si="103"/>
        <v>0</v>
      </c>
    </row>
    <row r="131" spans="1:38" x14ac:dyDescent="0.25">
      <c r="A131" s="7" t="s">
        <v>170</v>
      </c>
      <c r="B131" s="7" t="s">
        <v>328</v>
      </c>
      <c r="C131" s="7" t="s">
        <v>329</v>
      </c>
      <c r="D131" s="27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0">
        <v>0</v>
      </c>
      <c r="AA131" s="20">
        <v>0</v>
      </c>
      <c r="AB131" s="20">
        <v>0</v>
      </c>
      <c r="AC131" s="20">
        <v>0</v>
      </c>
      <c r="AD131" s="21">
        <v>0</v>
      </c>
      <c r="AE131" s="26">
        <v>0</v>
      </c>
      <c r="AF131" s="30">
        <f t="shared" ref="AF131:AF136" si="145">D131+K131+R131+Y131</f>
        <v>0</v>
      </c>
      <c r="AG131" s="29">
        <f t="shared" ref="AG131:AG136" si="146">E131+L131+S131+Z131</f>
        <v>0</v>
      </c>
      <c r="AH131" s="29">
        <f t="shared" ref="AH131:AH136" si="147">F131+M131+T131+AA131</f>
        <v>0</v>
      </c>
      <c r="AI131" s="29">
        <f t="shared" ref="AI131:AI136" si="148">G131+N131+U131+AB131</f>
        <v>0</v>
      </c>
      <c r="AJ131" s="29">
        <f t="shared" ref="AJ131:AJ136" si="149">H131+O131+V131+AC131</f>
        <v>0</v>
      </c>
      <c r="AK131" s="26">
        <f t="shared" ref="AK131:AK136" si="150">I131+P131+W131+AD131</f>
        <v>0</v>
      </c>
      <c r="AL131" s="26">
        <f t="shared" ref="AL131:AL136" si="151">J131+Q131+X131+AE131</f>
        <v>0</v>
      </c>
    </row>
    <row r="132" spans="1:38" ht="47.25" x14ac:dyDescent="0.25">
      <c r="A132" s="7" t="s">
        <v>170</v>
      </c>
      <c r="B132" s="7" t="s">
        <v>272</v>
      </c>
      <c r="C132" s="7" t="s">
        <v>273</v>
      </c>
      <c r="D132" s="27">
        <v>0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0">
        <v>13.637995000000002</v>
      </c>
      <c r="AA132" s="20">
        <v>0</v>
      </c>
      <c r="AB132" s="20">
        <v>0</v>
      </c>
      <c r="AC132" s="20">
        <v>1.5</v>
      </c>
      <c r="AD132" s="21">
        <v>0</v>
      </c>
      <c r="AE132" s="26">
        <v>0</v>
      </c>
      <c r="AF132" s="30">
        <f t="shared" si="145"/>
        <v>0</v>
      </c>
      <c r="AG132" s="29">
        <f t="shared" si="146"/>
        <v>13.637995000000002</v>
      </c>
      <c r="AH132" s="29">
        <f t="shared" si="147"/>
        <v>0</v>
      </c>
      <c r="AI132" s="29">
        <f t="shared" si="148"/>
        <v>0</v>
      </c>
      <c r="AJ132" s="29">
        <f t="shared" si="149"/>
        <v>1.5</v>
      </c>
      <c r="AK132" s="26">
        <f t="shared" si="150"/>
        <v>0</v>
      </c>
      <c r="AL132" s="26">
        <f t="shared" si="151"/>
        <v>0</v>
      </c>
    </row>
    <row r="133" spans="1:38" ht="31.5" x14ac:dyDescent="0.25">
      <c r="A133" s="7" t="s">
        <v>170</v>
      </c>
      <c r="B133" s="7" t="s">
        <v>330</v>
      </c>
      <c r="C133" s="7" t="s">
        <v>331</v>
      </c>
      <c r="D133" s="27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0">
        <v>12.644082500000001</v>
      </c>
      <c r="AA133" s="20">
        <v>0</v>
      </c>
      <c r="AB133" s="20">
        <v>0</v>
      </c>
      <c r="AC133" s="20">
        <v>1.61</v>
      </c>
      <c r="AD133" s="21">
        <v>0</v>
      </c>
      <c r="AE133" s="26">
        <v>0</v>
      </c>
      <c r="AF133" s="30">
        <f t="shared" si="145"/>
        <v>0</v>
      </c>
      <c r="AG133" s="29">
        <f t="shared" si="146"/>
        <v>12.644082500000001</v>
      </c>
      <c r="AH133" s="29">
        <f t="shared" si="147"/>
        <v>0</v>
      </c>
      <c r="AI133" s="29">
        <f t="shared" si="148"/>
        <v>0</v>
      </c>
      <c r="AJ133" s="29">
        <f t="shared" si="149"/>
        <v>1.61</v>
      </c>
      <c r="AK133" s="26">
        <f t="shared" si="150"/>
        <v>0</v>
      </c>
      <c r="AL133" s="26">
        <f t="shared" si="151"/>
        <v>0</v>
      </c>
    </row>
    <row r="134" spans="1:38" ht="31.5" x14ac:dyDescent="0.25">
      <c r="A134" s="7" t="s">
        <v>170</v>
      </c>
      <c r="B134" s="7" t="s">
        <v>233</v>
      </c>
      <c r="C134" s="7" t="s">
        <v>234</v>
      </c>
      <c r="D134" s="27">
        <v>0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0">
        <v>0</v>
      </c>
      <c r="AA134" s="20">
        <v>0</v>
      </c>
      <c r="AB134" s="20">
        <v>0</v>
      </c>
      <c r="AC134" s="20">
        <v>0</v>
      </c>
      <c r="AD134" s="21">
        <v>0</v>
      </c>
      <c r="AE134" s="26">
        <v>0</v>
      </c>
      <c r="AF134" s="30">
        <f t="shared" si="145"/>
        <v>0</v>
      </c>
      <c r="AG134" s="29">
        <f t="shared" si="146"/>
        <v>0</v>
      </c>
      <c r="AH134" s="29">
        <f t="shared" si="147"/>
        <v>0</v>
      </c>
      <c r="AI134" s="29">
        <f t="shared" si="148"/>
        <v>0</v>
      </c>
      <c r="AJ134" s="29">
        <f t="shared" si="149"/>
        <v>0</v>
      </c>
      <c r="AK134" s="26">
        <f t="shared" si="150"/>
        <v>0</v>
      </c>
      <c r="AL134" s="26">
        <f t="shared" si="151"/>
        <v>0</v>
      </c>
    </row>
    <row r="135" spans="1:38" ht="31.5" x14ac:dyDescent="0.25">
      <c r="A135" s="7" t="s">
        <v>170</v>
      </c>
      <c r="B135" s="7" t="s">
        <v>235</v>
      </c>
      <c r="C135" s="7" t="s">
        <v>236</v>
      </c>
      <c r="D135" s="27">
        <v>0</v>
      </c>
      <c r="E135" s="21">
        <v>0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0">
        <v>0</v>
      </c>
      <c r="AA135" s="20">
        <v>0</v>
      </c>
      <c r="AB135" s="20">
        <v>0</v>
      </c>
      <c r="AC135" s="20">
        <v>0</v>
      </c>
      <c r="AD135" s="21">
        <v>0</v>
      </c>
      <c r="AE135" s="26">
        <v>0</v>
      </c>
      <c r="AF135" s="30">
        <f t="shared" si="145"/>
        <v>0</v>
      </c>
      <c r="AG135" s="29">
        <f t="shared" si="146"/>
        <v>0</v>
      </c>
      <c r="AH135" s="29">
        <f t="shared" si="147"/>
        <v>0</v>
      </c>
      <c r="AI135" s="29">
        <f t="shared" si="148"/>
        <v>0</v>
      </c>
      <c r="AJ135" s="29">
        <f t="shared" si="149"/>
        <v>0</v>
      </c>
      <c r="AK135" s="26">
        <f t="shared" si="150"/>
        <v>0</v>
      </c>
      <c r="AL135" s="26">
        <f t="shared" si="151"/>
        <v>0</v>
      </c>
    </row>
    <row r="136" spans="1:38" ht="31.5" x14ac:dyDescent="0.25">
      <c r="A136" s="7" t="s">
        <v>170</v>
      </c>
      <c r="B136" s="7" t="s">
        <v>237</v>
      </c>
      <c r="C136" s="7" t="s">
        <v>238</v>
      </c>
      <c r="D136" s="27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0">
        <v>0</v>
      </c>
      <c r="AA136" s="20">
        <v>0</v>
      </c>
      <c r="AB136" s="20">
        <v>0</v>
      </c>
      <c r="AC136" s="20">
        <v>0</v>
      </c>
      <c r="AD136" s="21">
        <v>0</v>
      </c>
      <c r="AE136" s="26">
        <v>0</v>
      </c>
      <c r="AF136" s="30">
        <f t="shared" si="145"/>
        <v>0</v>
      </c>
      <c r="AG136" s="29">
        <f t="shared" si="146"/>
        <v>0</v>
      </c>
      <c r="AH136" s="29">
        <f t="shared" si="147"/>
        <v>0</v>
      </c>
      <c r="AI136" s="29">
        <f t="shared" si="148"/>
        <v>0</v>
      </c>
      <c r="AJ136" s="29">
        <f t="shared" si="149"/>
        <v>0</v>
      </c>
      <c r="AK136" s="26">
        <f t="shared" si="150"/>
        <v>0</v>
      </c>
      <c r="AL136" s="26">
        <f t="shared" si="151"/>
        <v>0</v>
      </c>
    </row>
    <row r="137" spans="1:38" ht="31.5" x14ac:dyDescent="0.25">
      <c r="A137" s="7" t="s">
        <v>170</v>
      </c>
      <c r="B137" s="7" t="s">
        <v>239</v>
      </c>
      <c r="C137" s="7" t="s">
        <v>240</v>
      </c>
      <c r="D137" s="27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0">
        <v>0</v>
      </c>
      <c r="AA137" s="20">
        <v>0</v>
      </c>
      <c r="AB137" s="20">
        <v>0</v>
      </c>
      <c r="AC137" s="20">
        <v>0</v>
      </c>
      <c r="AD137" s="21">
        <v>0</v>
      </c>
      <c r="AE137" s="26">
        <v>0</v>
      </c>
      <c r="AF137" s="30">
        <f t="shared" si="98"/>
        <v>0</v>
      </c>
      <c r="AG137" s="29">
        <f t="shared" si="104"/>
        <v>0</v>
      </c>
      <c r="AH137" s="29">
        <f t="shared" si="99"/>
        <v>0</v>
      </c>
      <c r="AI137" s="29">
        <f t="shared" si="100"/>
        <v>0</v>
      </c>
      <c r="AJ137" s="29">
        <f t="shared" si="101"/>
        <v>0</v>
      </c>
      <c r="AK137" s="26">
        <f t="shared" si="102"/>
        <v>0</v>
      </c>
      <c r="AL137" s="26">
        <f t="shared" si="103"/>
        <v>0</v>
      </c>
    </row>
    <row r="138" spans="1:38" ht="31.5" x14ac:dyDescent="0.25">
      <c r="A138" s="7" t="s">
        <v>170</v>
      </c>
      <c r="B138" s="7" t="s">
        <v>241</v>
      </c>
      <c r="C138" s="7" t="s">
        <v>242</v>
      </c>
      <c r="D138" s="27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0">
        <v>0</v>
      </c>
      <c r="AA138" s="20">
        <v>0</v>
      </c>
      <c r="AB138" s="20">
        <v>0</v>
      </c>
      <c r="AC138" s="20">
        <v>0</v>
      </c>
      <c r="AD138" s="21">
        <v>0</v>
      </c>
      <c r="AE138" s="26">
        <v>0</v>
      </c>
      <c r="AF138" s="30">
        <f t="shared" ref="AF138:AF140" si="152">D138+K138+R138+Y138</f>
        <v>0</v>
      </c>
      <c r="AG138" s="29">
        <f t="shared" ref="AG138:AG140" si="153">E138+L138+S138+Z138</f>
        <v>0</v>
      </c>
      <c r="AH138" s="29">
        <f t="shared" ref="AH138:AH140" si="154">F138+M138+T138+AA138</f>
        <v>0</v>
      </c>
      <c r="AI138" s="29">
        <f t="shared" ref="AI138:AI140" si="155">G138+N138+U138+AB138</f>
        <v>0</v>
      </c>
      <c r="AJ138" s="29">
        <f t="shared" ref="AJ138:AJ140" si="156">H138+O138+V138+AC138</f>
        <v>0</v>
      </c>
      <c r="AK138" s="26">
        <f t="shared" ref="AK138:AK140" si="157">I138+P138+W138+AD138</f>
        <v>0</v>
      </c>
      <c r="AL138" s="26">
        <f t="shared" ref="AL138:AL140" si="158">J138+Q138+X138+AE138</f>
        <v>0</v>
      </c>
    </row>
    <row r="139" spans="1:38" ht="31.5" x14ac:dyDescent="0.25">
      <c r="A139" s="7" t="s">
        <v>170</v>
      </c>
      <c r="B139" s="7" t="s">
        <v>243</v>
      </c>
      <c r="C139" s="7" t="s">
        <v>244</v>
      </c>
      <c r="D139" s="27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0">
        <v>0</v>
      </c>
      <c r="AA139" s="20">
        <v>0</v>
      </c>
      <c r="AB139" s="20">
        <v>0</v>
      </c>
      <c r="AC139" s="20">
        <v>0</v>
      </c>
      <c r="AD139" s="21">
        <v>0</v>
      </c>
      <c r="AE139" s="26">
        <v>0</v>
      </c>
      <c r="AF139" s="30">
        <f t="shared" si="152"/>
        <v>0</v>
      </c>
      <c r="AG139" s="29">
        <f t="shared" si="153"/>
        <v>0</v>
      </c>
      <c r="AH139" s="29">
        <f t="shared" si="154"/>
        <v>0</v>
      </c>
      <c r="AI139" s="29">
        <f t="shared" si="155"/>
        <v>0</v>
      </c>
      <c r="AJ139" s="29">
        <f t="shared" si="156"/>
        <v>0</v>
      </c>
      <c r="AK139" s="26">
        <f t="shared" si="157"/>
        <v>0</v>
      </c>
      <c r="AL139" s="26">
        <f t="shared" si="158"/>
        <v>0</v>
      </c>
    </row>
    <row r="140" spans="1:38" ht="31.5" x14ac:dyDescent="0.25">
      <c r="A140" s="7" t="s">
        <v>170</v>
      </c>
      <c r="B140" s="7" t="s">
        <v>245</v>
      </c>
      <c r="C140" s="7" t="s">
        <v>246</v>
      </c>
      <c r="D140" s="27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0">
        <v>0</v>
      </c>
      <c r="AA140" s="20">
        <v>0</v>
      </c>
      <c r="AB140" s="20">
        <v>0</v>
      </c>
      <c r="AC140" s="20">
        <v>0</v>
      </c>
      <c r="AD140" s="21">
        <v>0</v>
      </c>
      <c r="AE140" s="26">
        <v>0</v>
      </c>
      <c r="AF140" s="30">
        <f t="shared" si="152"/>
        <v>0</v>
      </c>
      <c r="AG140" s="29">
        <f t="shared" si="153"/>
        <v>0</v>
      </c>
      <c r="AH140" s="29">
        <f t="shared" si="154"/>
        <v>0</v>
      </c>
      <c r="AI140" s="29">
        <f t="shared" si="155"/>
        <v>0</v>
      </c>
      <c r="AJ140" s="29">
        <f t="shared" si="156"/>
        <v>0</v>
      </c>
      <c r="AK140" s="26">
        <f t="shared" si="157"/>
        <v>0</v>
      </c>
      <c r="AL140" s="26">
        <f t="shared" si="158"/>
        <v>0</v>
      </c>
    </row>
    <row r="141" spans="1:38" ht="47.25" x14ac:dyDescent="0.25">
      <c r="A141" s="7" t="s">
        <v>170</v>
      </c>
      <c r="B141" s="7" t="s">
        <v>332</v>
      </c>
      <c r="C141" s="7" t="s">
        <v>333</v>
      </c>
      <c r="D141" s="27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0">
        <v>9.0939168363750014</v>
      </c>
      <c r="AA141" s="20">
        <v>0</v>
      </c>
      <c r="AB141" s="20">
        <v>0</v>
      </c>
      <c r="AC141" s="20">
        <v>1.4</v>
      </c>
      <c r="AD141" s="21">
        <v>0</v>
      </c>
      <c r="AE141" s="26">
        <v>0</v>
      </c>
      <c r="AF141" s="30">
        <f t="shared" ref="AF141:AF152" si="159">D141+K141+R141+Y141</f>
        <v>0</v>
      </c>
      <c r="AG141" s="29">
        <f t="shared" ref="AG141:AG152" si="160">E141+L141+S141+Z141</f>
        <v>9.0939168363750014</v>
      </c>
      <c r="AH141" s="29">
        <f t="shared" ref="AH141:AH152" si="161">F141+M141+T141+AA141</f>
        <v>0</v>
      </c>
      <c r="AI141" s="29">
        <f t="shared" ref="AI141:AI152" si="162">G141+N141+U141+AB141</f>
        <v>0</v>
      </c>
      <c r="AJ141" s="29">
        <f t="shared" ref="AJ141:AJ152" si="163">H141+O141+V141+AC141</f>
        <v>1.4</v>
      </c>
      <c r="AK141" s="26">
        <f t="shared" ref="AK141:AK152" si="164">I141+P141+W141+AD141</f>
        <v>0</v>
      </c>
      <c r="AL141" s="26">
        <f t="shared" ref="AL141:AL152" si="165">J141+Q141+X141+AE141</f>
        <v>0</v>
      </c>
    </row>
    <row r="142" spans="1:38" ht="31.5" x14ac:dyDescent="0.25">
      <c r="A142" s="7" t="s">
        <v>170</v>
      </c>
      <c r="B142" s="7" t="s">
        <v>208</v>
      </c>
      <c r="C142" s="7" t="s">
        <v>209</v>
      </c>
      <c r="D142" s="27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0">
        <v>1.6787470000000002</v>
      </c>
      <c r="AA142" s="20">
        <v>0</v>
      </c>
      <c r="AB142" s="20">
        <v>0</v>
      </c>
      <c r="AC142" s="20">
        <v>0.23</v>
      </c>
      <c r="AD142" s="21">
        <v>0</v>
      </c>
      <c r="AE142" s="26">
        <v>0</v>
      </c>
      <c r="AF142" s="30">
        <f t="shared" si="159"/>
        <v>0</v>
      </c>
      <c r="AG142" s="29">
        <f t="shared" si="160"/>
        <v>1.6787470000000002</v>
      </c>
      <c r="AH142" s="29">
        <f t="shared" si="161"/>
        <v>0</v>
      </c>
      <c r="AI142" s="29">
        <f t="shared" si="162"/>
        <v>0</v>
      </c>
      <c r="AJ142" s="29">
        <f t="shared" si="163"/>
        <v>0.23</v>
      </c>
      <c r="AK142" s="26">
        <f t="shared" si="164"/>
        <v>0</v>
      </c>
      <c r="AL142" s="26">
        <f t="shared" si="165"/>
        <v>0</v>
      </c>
    </row>
    <row r="143" spans="1:38" ht="31.5" x14ac:dyDescent="0.25">
      <c r="A143" s="7" t="s">
        <v>170</v>
      </c>
      <c r="B143" s="7" t="s">
        <v>210</v>
      </c>
      <c r="C143" s="7" t="s">
        <v>211</v>
      </c>
      <c r="D143" s="27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0">
        <v>3.2115160000000005</v>
      </c>
      <c r="AA143" s="20">
        <v>0</v>
      </c>
      <c r="AB143" s="20">
        <v>0</v>
      </c>
      <c r="AC143" s="20">
        <v>0.44</v>
      </c>
      <c r="AD143" s="21">
        <v>0</v>
      </c>
      <c r="AE143" s="26">
        <v>0</v>
      </c>
      <c r="AF143" s="30">
        <f t="shared" si="159"/>
        <v>0</v>
      </c>
      <c r="AG143" s="29">
        <f t="shared" si="160"/>
        <v>3.2115160000000005</v>
      </c>
      <c r="AH143" s="29">
        <f t="shared" si="161"/>
        <v>0</v>
      </c>
      <c r="AI143" s="29">
        <f t="shared" si="162"/>
        <v>0</v>
      </c>
      <c r="AJ143" s="29">
        <f t="shared" si="163"/>
        <v>0.44</v>
      </c>
      <c r="AK143" s="26">
        <f t="shared" si="164"/>
        <v>0</v>
      </c>
      <c r="AL143" s="26">
        <f t="shared" si="165"/>
        <v>0</v>
      </c>
    </row>
    <row r="144" spans="1:38" ht="31.5" x14ac:dyDescent="0.25">
      <c r="A144" s="7" t="s">
        <v>170</v>
      </c>
      <c r="B144" s="7" t="s">
        <v>212</v>
      </c>
      <c r="C144" s="7" t="s">
        <v>213</v>
      </c>
      <c r="D144" s="27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0">
        <v>2.18967</v>
      </c>
      <c r="AA144" s="20">
        <v>0</v>
      </c>
      <c r="AB144" s="20">
        <v>0</v>
      </c>
      <c r="AC144" s="20">
        <v>0.3</v>
      </c>
      <c r="AD144" s="21">
        <v>0</v>
      </c>
      <c r="AE144" s="26">
        <v>0</v>
      </c>
      <c r="AF144" s="30">
        <f t="shared" si="159"/>
        <v>0</v>
      </c>
      <c r="AG144" s="29">
        <f t="shared" si="160"/>
        <v>2.18967</v>
      </c>
      <c r="AH144" s="29">
        <f t="shared" si="161"/>
        <v>0</v>
      </c>
      <c r="AI144" s="29">
        <f t="shared" si="162"/>
        <v>0</v>
      </c>
      <c r="AJ144" s="29">
        <f t="shared" si="163"/>
        <v>0.3</v>
      </c>
      <c r="AK144" s="26">
        <f t="shared" si="164"/>
        <v>0</v>
      </c>
      <c r="AL144" s="26">
        <f t="shared" si="165"/>
        <v>0</v>
      </c>
    </row>
    <row r="145" spans="1:38" ht="31.5" x14ac:dyDescent="0.25">
      <c r="A145" s="7" t="s">
        <v>170</v>
      </c>
      <c r="B145" s="7" t="s">
        <v>214</v>
      </c>
      <c r="C145" s="7" t="s">
        <v>215</v>
      </c>
      <c r="D145" s="27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0">
        <v>3.7954279999999998</v>
      </c>
      <c r="AA145" s="20">
        <v>0</v>
      </c>
      <c r="AB145" s="20">
        <v>0</v>
      </c>
      <c r="AC145" s="20">
        <v>0.52</v>
      </c>
      <c r="AD145" s="21">
        <v>0</v>
      </c>
      <c r="AE145" s="26">
        <v>0</v>
      </c>
      <c r="AF145" s="30">
        <f t="shared" si="159"/>
        <v>0</v>
      </c>
      <c r="AG145" s="29">
        <f t="shared" si="160"/>
        <v>3.7954279999999998</v>
      </c>
      <c r="AH145" s="29">
        <f t="shared" si="161"/>
        <v>0</v>
      </c>
      <c r="AI145" s="29">
        <f t="shared" si="162"/>
        <v>0</v>
      </c>
      <c r="AJ145" s="29">
        <f t="shared" si="163"/>
        <v>0.52</v>
      </c>
      <c r="AK145" s="26">
        <f t="shared" si="164"/>
        <v>0</v>
      </c>
      <c r="AL145" s="26">
        <f t="shared" si="165"/>
        <v>0</v>
      </c>
    </row>
    <row r="146" spans="1:38" ht="31.5" x14ac:dyDescent="0.25">
      <c r="A146" s="7" t="s">
        <v>170</v>
      </c>
      <c r="B146" s="7" t="s">
        <v>334</v>
      </c>
      <c r="C146" s="7" t="s">
        <v>335</v>
      </c>
      <c r="D146" s="27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0">
        <v>7.2989000000000006</v>
      </c>
      <c r="AA146" s="20">
        <v>0</v>
      </c>
      <c r="AB146" s="20">
        <v>0</v>
      </c>
      <c r="AC146" s="20">
        <v>1</v>
      </c>
      <c r="AD146" s="21">
        <v>0</v>
      </c>
      <c r="AE146" s="26">
        <v>0</v>
      </c>
      <c r="AF146" s="30">
        <f t="shared" si="159"/>
        <v>0</v>
      </c>
      <c r="AG146" s="29">
        <f t="shared" si="160"/>
        <v>7.2989000000000006</v>
      </c>
      <c r="AH146" s="29">
        <f t="shared" si="161"/>
        <v>0</v>
      </c>
      <c r="AI146" s="29">
        <f t="shared" si="162"/>
        <v>0</v>
      </c>
      <c r="AJ146" s="29">
        <f t="shared" si="163"/>
        <v>1</v>
      </c>
      <c r="AK146" s="26">
        <f t="shared" si="164"/>
        <v>0</v>
      </c>
      <c r="AL146" s="26">
        <f t="shared" si="165"/>
        <v>0</v>
      </c>
    </row>
    <row r="147" spans="1:38" ht="47.25" x14ac:dyDescent="0.25">
      <c r="A147" s="7" t="s">
        <v>170</v>
      </c>
      <c r="B147" s="7" t="s">
        <v>336</v>
      </c>
      <c r="C147" s="7" t="s">
        <v>337</v>
      </c>
      <c r="D147" s="27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0">
        <v>13.730859031750002</v>
      </c>
      <c r="AA147" s="20">
        <v>0</v>
      </c>
      <c r="AB147" s="20">
        <v>0</v>
      </c>
      <c r="AC147" s="20">
        <v>1.6</v>
      </c>
      <c r="AD147" s="21">
        <v>0</v>
      </c>
      <c r="AE147" s="26">
        <v>0</v>
      </c>
      <c r="AF147" s="30">
        <f t="shared" si="159"/>
        <v>0</v>
      </c>
      <c r="AG147" s="29">
        <f t="shared" si="160"/>
        <v>13.730859031750002</v>
      </c>
      <c r="AH147" s="29">
        <f t="shared" si="161"/>
        <v>0</v>
      </c>
      <c r="AI147" s="29">
        <f t="shared" si="162"/>
        <v>0</v>
      </c>
      <c r="AJ147" s="29">
        <f t="shared" si="163"/>
        <v>1.6</v>
      </c>
      <c r="AK147" s="26">
        <f t="shared" si="164"/>
        <v>0</v>
      </c>
      <c r="AL147" s="26">
        <f t="shared" si="165"/>
        <v>0</v>
      </c>
    </row>
    <row r="148" spans="1:38" ht="31.5" x14ac:dyDescent="0.25">
      <c r="A148" s="7" t="s">
        <v>170</v>
      </c>
      <c r="B148" s="7" t="s">
        <v>216</v>
      </c>
      <c r="C148" s="7" t="s">
        <v>217</v>
      </c>
      <c r="D148" s="27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0">
        <v>3.2845050000000002</v>
      </c>
      <c r="AA148" s="20">
        <v>0</v>
      </c>
      <c r="AB148" s="20">
        <v>0</v>
      </c>
      <c r="AC148" s="20">
        <v>0.45</v>
      </c>
      <c r="AD148" s="21">
        <v>0</v>
      </c>
      <c r="AE148" s="26">
        <v>0</v>
      </c>
      <c r="AF148" s="30">
        <f t="shared" si="159"/>
        <v>0</v>
      </c>
      <c r="AG148" s="29">
        <f t="shared" si="160"/>
        <v>3.2845050000000002</v>
      </c>
      <c r="AH148" s="29">
        <f t="shared" si="161"/>
        <v>0</v>
      </c>
      <c r="AI148" s="29">
        <f t="shared" si="162"/>
        <v>0</v>
      </c>
      <c r="AJ148" s="29">
        <f t="shared" si="163"/>
        <v>0.45</v>
      </c>
      <c r="AK148" s="26">
        <f t="shared" si="164"/>
        <v>0</v>
      </c>
      <c r="AL148" s="26">
        <f t="shared" si="165"/>
        <v>0</v>
      </c>
    </row>
    <row r="149" spans="1:38" ht="47.25" x14ac:dyDescent="0.25">
      <c r="A149" s="7" t="s">
        <v>170</v>
      </c>
      <c r="B149" s="7" t="s">
        <v>338</v>
      </c>
      <c r="C149" s="7" t="s">
        <v>339</v>
      </c>
      <c r="D149" s="27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0">
        <v>6.0632466475000006</v>
      </c>
      <c r="AA149" s="20">
        <v>0</v>
      </c>
      <c r="AB149" s="20">
        <v>0</v>
      </c>
      <c r="AC149" s="20">
        <v>0.5</v>
      </c>
      <c r="AD149" s="21">
        <v>0</v>
      </c>
      <c r="AE149" s="26">
        <v>0</v>
      </c>
      <c r="AF149" s="30">
        <f t="shared" si="159"/>
        <v>0</v>
      </c>
      <c r="AG149" s="29">
        <f t="shared" si="160"/>
        <v>6.0632466475000006</v>
      </c>
      <c r="AH149" s="29">
        <f t="shared" si="161"/>
        <v>0</v>
      </c>
      <c r="AI149" s="29">
        <f t="shared" si="162"/>
        <v>0</v>
      </c>
      <c r="AJ149" s="29">
        <f t="shared" si="163"/>
        <v>0.5</v>
      </c>
      <c r="AK149" s="26">
        <f t="shared" si="164"/>
        <v>0</v>
      </c>
      <c r="AL149" s="26">
        <f t="shared" si="165"/>
        <v>0</v>
      </c>
    </row>
    <row r="150" spans="1:38" ht="47.25" x14ac:dyDescent="0.25">
      <c r="A150" s="7" t="s">
        <v>170</v>
      </c>
      <c r="B150" s="7" t="s">
        <v>340</v>
      </c>
      <c r="C150" s="7" t="s">
        <v>341</v>
      </c>
      <c r="D150" s="27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0">
        <v>26.25</v>
      </c>
      <c r="AA150" s="20">
        <v>0</v>
      </c>
      <c r="AB150" s="20">
        <v>0</v>
      </c>
      <c r="AC150" s="20">
        <v>3</v>
      </c>
      <c r="AD150" s="21">
        <v>0</v>
      </c>
      <c r="AE150" s="26">
        <v>0</v>
      </c>
      <c r="AF150" s="30">
        <f t="shared" si="159"/>
        <v>0</v>
      </c>
      <c r="AG150" s="29">
        <f t="shared" si="160"/>
        <v>26.25</v>
      </c>
      <c r="AH150" s="29">
        <f t="shared" si="161"/>
        <v>0</v>
      </c>
      <c r="AI150" s="29">
        <f t="shared" si="162"/>
        <v>0</v>
      </c>
      <c r="AJ150" s="29">
        <f t="shared" si="163"/>
        <v>3</v>
      </c>
      <c r="AK150" s="26">
        <f t="shared" si="164"/>
        <v>0</v>
      </c>
      <c r="AL150" s="26">
        <f t="shared" si="165"/>
        <v>0</v>
      </c>
    </row>
    <row r="151" spans="1:38" ht="31.5" x14ac:dyDescent="0.25">
      <c r="A151" s="7" t="s">
        <v>170</v>
      </c>
      <c r="B151" s="7" t="s">
        <v>218</v>
      </c>
      <c r="C151" s="7" t="s">
        <v>219</v>
      </c>
      <c r="D151" s="27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0">
        <v>0</v>
      </c>
      <c r="AA151" s="20">
        <v>0</v>
      </c>
      <c r="AB151" s="20">
        <v>0</v>
      </c>
      <c r="AC151" s="20">
        <v>0</v>
      </c>
      <c r="AD151" s="21">
        <v>0</v>
      </c>
      <c r="AE151" s="26">
        <v>0</v>
      </c>
      <c r="AF151" s="30">
        <f t="shared" si="159"/>
        <v>0</v>
      </c>
      <c r="AG151" s="29">
        <f t="shared" si="160"/>
        <v>0</v>
      </c>
      <c r="AH151" s="29">
        <f t="shared" si="161"/>
        <v>0</v>
      </c>
      <c r="AI151" s="29">
        <f t="shared" si="162"/>
        <v>0</v>
      </c>
      <c r="AJ151" s="29">
        <f t="shared" si="163"/>
        <v>0</v>
      </c>
      <c r="AK151" s="26">
        <f t="shared" si="164"/>
        <v>0</v>
      </c>
      <c r="AL151" s="26">
        <f t="shared" si="165"/>
        <v>0</v>
      </c>
    </row>
    <row r="152" spans="1:38" ht="47.25" x14ac:dyDescent="0.25">
      <c r="A152" s="7" t="s">
        <v>170</v>
      </c>
      <c r="B152" s="7" t="s">
        <v>342</v>
      </c>
      <c r="C152" s="7" t="s">
        <v>343</v>
      </c>
      <c r="D152" s="27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0">
        <v>8.0826807249999995</v>
      </c>
      <c r="AA152" s="20">
        <v>0</v>
      </c>
      <c r="AB152" s="20">
        <v>0</v>
      </c>
      <c r="AC152" s="20">
        <v>1</v>
      </c>
      <c r="AD152" s="21">
        <v>0</v>
      </c>
      <c r="AE152" s="26">
        <v>0</v>
      </c>
      <c r="AF152" s="30">
        <f t="shared" si="159"/>
        <v>0</v>
      </c>
      <c r="AG152" s="29">
        <f t="shared" si="160"/>
        <v>8.0826807249999995</v>
      </c>
      <c r="AH152" s="29">
        <f t="shared" si="161"/>
        <v>0</v>
      </c>
      <c r="AI152" s="29">
        <f t="shared" si="162"/>
        <v>0</v>
      </c>
      <c r="AJ152" s="29">
        <f t="shared" si="163"/>
        <v>1</v>
      </c>
      <c r="AK152" s="26">
        <f t="shared" si="164"/>
        <v>0</v>
      </c>
      <c r="AL152" s="26">
        <f t="shared" si="165"/>
        <v>0</v>
      </c>
    </row>
    <row r="153" spans="1:38" ht="47.25" x14ac:dyDescent="0.25">
      <c r="A153" s="7" t="s">
        <v>170</v>
      </c>
      <c r="B153" s="7" t="s">
        <v>220</v>
      </c>
      <c r="C153" s="7" t="s">
        <v>221</v>
      </c>
      <c r="D153" s="27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0">
        <v>0</v>
      </c>
      <c r="AA153" s="20">
        <v>0</v>
      </c>
      <c r="AB153" s="20">
        <v>0</v>
      </c>
      <c r="AC153" s="20">
        <v>0</v>
      </c>
      <c r="AD153" s="21">
        <v>0</v>
      </c>
      <c r="AE153" s="26">
        <v>0</v>
      </c>
      <c r="AF153" s="30">
        <f t="shared" ref="AF153:AF157" si="166">D153+K153+R153+Y153</f>
        <v>0</v>
      </c>
      <c r="AG153" s="29">
        <f t="shared" ref="AG153:AG157" si="167">E153+L153+S153+Z153</f>
        <v>0</v>
      </c>
      <c r="AH153" s="29">
        <f t="shared" ref="AH153:AH157" si="168">F153+M153+T153+AA153</f>
        <v>0</v>
      </c>
      <c r="AI153" s="29">
        <f t="shared" ref="AI153:AI157" si="169">G153+N153+U153+AB153</f>
        <v>0</v>
      </c>
      <c r="AJ153" s="29">
        <f t="shared" ref="AJ153:AJ157" si="170">H153+O153+V153+AC153</f>
        <v>0</v>
      </c>
      <c r="AK153" s="26">
        <f t="shared" ref="AK153:AK157" si="171">I153+P153+W153+AD153</f>
        <v>0</v>
      </c>
      <c r="AL153" s="26">
        <f t="shared" ref="AL153:AL157" si="172">J153+Q153+X153+AE153</f>
        <v>0</v>
      </c>
    </row>
    <row r="154" spans="1:38" ht="47.25" x14ac:dyDescent="0.25">
      <c r="A154" s="7" t="s">
        <v>170</v>
      </c>
      <c r="B154" s="7" t="s">
        <v>344</v>
      </c>
      <c r="C154" s="7" t="s">
        <v>345</v>
      </c>
      <c r="D154" s="27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0">
        <v>10.94835</v>
      </c>
      <c r="AA154" s="20">
        <v>0</v>
      </c>
      <c r="AB154" s="20">
        <v>0</v>
      </c>
      <c r="AC154" s="20">
        <v>1.5</v>
      </c>
      <c r="AD154" s="21">
        <v>0</v>
      </c>
      <c r="AE154" s="26">
        <v>0</v>
      </c>
      <c r="AF154" s="30">
        <f t="shared" si="166"/>
        <v>0</v>
      </c>
      <c r="AG154" s="29">
        <f t="shared" si="167"/>
        <v>10.94835</v>
      </c>
      <c r="AH154" s="29">
        <f t="shared" si="168"/>
        <v>0</v>
      </c>
      <c r="AI154" s="29">
        <f t="shared" si="169"/>
        <v>0</v>
      </c>
      <c r="AJ154" s="29">
        <f t="shared" si="170"/>
        <v>1.5</v>
      </c>
      <c r="AK154" s="26">
        <f t="shared" si="171"/>
        <v>0</v>
      </c>
      <c r="AL154" s="26">
        <f t="shared" si="172"/>
        <v>0</v>
      </c>
    </row>
    <row r="155" spans="1:38" ht="78.75" x14ac:dyDescent="0.25">
      <c r="A155" s="7" t="s">
        <v>170</v>
      </c>
      <c r="B155" s="7" t="s">
        <v>346</v>
      </c>
      <c r="C155" s="7" t="s">
        <v>347</v>
      </c>
      <c r="D155" s="27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0">
        <v>3.6494500000000003</v>
      </c>
      <c r="AA155" s="20">
        <v>0</v>
      </c>
      <c r="AB155" s="20">
        <v>0</v>
      </c>
      <c r="AC155" s="20">
        <v>0.5</v>
      </c>
      <c r="AD155" s="21">
        <v>0</v>
      </c>
      <c r="AE155" s="26">
        <v>0</v>
      </c>
      <c r="AF155" s="30">
        <f t="shared" si="166"/>
        <v>0</v>
      </c>
      <c r="AG155" s="29">
        <f t="shared" si="167"/>
        <v>3.6494500000000003</v>
      </c>
      <c r="AH155" s="29">
        <f t="shared" si="168"/>
        <v>0</v>
      </c>
      <c r="AI155" s="29">
        <f t="shared" si="169"/>
        <v>0</v>
      </c>
      <c r="AJ155" s="29">
        <f t="shared" si="170"/>
        <v>0.5</v>
      </c>
      <c r="AK155" s="26">
        <f t="shared" si="171"/>
        <v>0</v>
      </c>
      <c r="AL155" s="26">
        <f t="shared" si="172"/>
        <v>0</v>
      </c>
    </row>
    <row r="156" spans="1:38" ht="47.25" x14ac:dyDescent="0.25">
      <c r="A156" s="7" t="s">
        <v>170</v>
      </c>
      <c r="B156" s="7" t="s">
        <v>175</v>
      </c>
      <c r="C156" s="7" t="s">
        <v>176</v>
      </c>
      <c r="D156" s="27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0">
        <v>0</v>
      </c>
      <c r="AA156" s="20">
        <v>0</v>
      </c>
      <c r="AB156" s="20">
        <v>0</v>
      </c>
      <c r="AC156" s="20">
        <v>0</v>
      </c>
      <c r="AD156" s="21">
        <v>0</v>
      </c>
      <c r="AE156" s="26">
        <v>0</v>
      </c>
      <c r="AF156" s="30">
        <f t="shared" ref="AF156" si="173">D156+K156+R156+Y156</f>
        <v>0</v>
      </c>
      <c r="AG156" s="29">
        <f t="shared" ref="AG156" si="174">E156+L156+S156+Z156</f>
        <v>0</v>
      </c>
      <c r="AH156" s="29">
        <f t="shared" ref="AH156" si="175">F156+M156+T156+AA156</f>
        <v>0</v>
      </c>
      <c r="AI156" s="29">
        <f t="shared" ref="AI156" si="176">G156+N156+U156+AB156</f>
        <v>0</v>
      </c>
      <c r="AJ156" s="29">
        <f t="shared" ref="AJ156" si="177">H156+O156+V156+AC156</f>
        <v>0</v>
      </c>
      <c r="AK156" s="26">
        <f t="shared" ref="AK156" si="178">I156+P156+W156+AD156</f>
        <v>0</v>
      </c>
      <c r="AL156" s="26">
        <f t="shared" ref="AL156" si="179">J156+Q156+X156+AE156</f>
        <v>0</v>
      </c>
    </row>
    <row r="157" spans="1:38" ht="31.5" x14ac:dyDescent="0.25">
      <c r="A157" s="7" t="s">
        <v>170</v>
      </c>
      <c r="B157" s="7" t="s">
        <v>348</v>
      </c>
      <c r="C157" s="7" t="s">
        <v>349</v>
      </c>
      <c r="D157" s="27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0">
        <v>9.6081924115280284</v>
      </c>
      <c r="AA157" s="20">
        <v>0</v>
      </c>
      <c r="AB157" s="20">
        <v>0</v>
      </c>
      <c r="AC157" s="20">
        <v>1.2200879252734005</v>
      </c>
      <c r="AD157" s="21">
        <v>0</v>
      </c>
      <c r="AE157" s="26">
        <v>0</v>
      </c>
      <c r="AF157" s="30">
        <f t="shared" si="166"/>
        <v>0</v>
      </c>
      <c r="AG157" s="29">
        <f t="shared" si="167"/>
        <v>9.6081924115280284</v>
      </c>
      <c r="AH157" s="29">
        <f t="shared" si="168"/>
        <v>0</v>
      </c>
      <c r="AI157" s="29">
        <f t="shared" si="169"/>
        <v>0</v>
      </c>
      <c r="AJ157" s="29">
        <f t="shared" si="170"/>
        <v>1.2200879252734005</v>
      </c>
      <c r="AK157" s="26">
        <f t="shared" si="171"/>
        <v>0</v>
      </c>
      <c r="AL157" s="26">
        <f t="shared" si="172"/>
        <v>0</v>
      </c>
    </row>
    <row r="158" spans="1:38" ht="110.25" x14ac:dyDescent="0.25">
      <c r="A158" s="7" t="s">
        <v>170</v>
      </c>
      <c r="B158" s="7" t="s">
        <v>350</v>
      </c>
      <c r="C158" s="7" t="s">
        <v>252</v>
      </c>
      <c r="D158" s="27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0">
        <v>1.6083082896139405</v>
      </c>
      <c r="AA158" s="20">
        <v>0</v>
      </c>
      <c r="AB158" s="20">
        <v>0</v>
      </c>
      <c r="AC158" s="20">
        <v>0.20422962407796069</v>
      </c>
      <c r="AD158" s="21">
        <v>0</v>
      </c>
      <c r="AE158" s="26">
        <v>0</v>
      </c>
      <c r="AF158" s="30">
        <f t="shared" si="98"/>
        <v>0</v>
      </c>
      <c r="AG158" s="29">
        <f t="shared" si="104"/>
        <v>1.6083082896139405</v>
      </c>
      <c r="AH158" s="29">
        <f t="shared" si="99"/>
        <v>0</v>
      </c>
      <c r="AI158" s="29">
        <f t="shared" si="100"/>
        <v>0</v>
      </c>
      <c r="AJ158" s="29">
        <f t="shared" si="101"/>
        <v>0.20422962407796069</v>
      </c>
      <c r="AK158" s="26">
        <f t="shared" si="102"/>
        <v>0</v>
      </c>
      <c r="AL158" s="26">
        <f t="shared" si="103"/>
        <v>0</v>
      </c>
    </row>
    <row r="159" spans="1:38" ht="31.5" x14ac:dyDescent="0.25">
      <c r="A159" s="7" t="s">
        <v>171</v>
      </c>
      <c r="B159" s="7" t="s">
        <v>158</v>
      </c>
      <c r="C159" s="7" t="s">
        <v>57</v>
      </c>
      <c r="D159" s="27">
        <v>0</v>
      </c>
      <c r="E159" s="21">
        <v>0</v>
      </c>
      <c r="F159" s="21">
        <v>0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0">
        <f>SUM(Z160:Z162)</f>
        <v>9.4520754999999994</v>
      </c>
      <c r="AA159" s="20">
        <f t="shared" ref="AA159:AE159" si="180">SUM(AA160:AA162)</f>
        <v>0</v>
      </c>
      <c r="AB159" s="20">
        <f t="shared" si="180"/>
        <v>0</v>
      </c>
      <c r="AC159" s="20">
        <f t="shared" si="180"/>
        <v>1.85</v>
      </c>
      <c r="AD159" s="21">
        <f t="shared" si="180"/>
        <v>0</v>
      </c>
      <c r="AE159" s="26">
        <f t="shared" si="180"/>
        <v>0</v>
      </c>
      <c r="AF159" s="30">
        <f t="shared" si="98"/>
        <v>0</v>
      </c>
      <c r="AG159" s="29">
        <f t="shared" si="104"/>
        <v>9.4520754999999994</v>
      </c>
      <c r="AH159" s="29">
        <f t="shared" si="99"/>
        <v>0</v>
      </c>
      <c r="AI159" s="29">
        <f t="shared" si="100"/>
        <v>0</v>
      </c>
      <c r="AJ159" s="29">
        <f t="shared" si="101"/>
        <v>1.85</v>
      </c>
      <c r="AK159" s="26">
        <f t="shared" si="102"/>
        <v>0</v>
      </c>
      <c r="AL159" s="26">
        <f t="shared" si="103"/>
        <v>0</v>
      </c>
    </row>
    <row r="160" spans="1:38" ht="47.25" x14ac:dyDescent="0.25">
      <c r="A160" s="7" t="s">
        <v>171</v>
      </c>
      <c r="B160" s="7" t="s">
        <v>247</v>
      </c>
      <c r="C160" s="7" t="s">
        <v>248</v>
      </c>
      <c r="D160" s="27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0">
        <v>4.3428455000000001</v>
      </c>
      <c r="AA160" s="20">
        <v>0</v>
      </c>
      <c r="AB160" s="20">
        <v>0</v>
      </c>
      <c r="AC160" s="20">
        <v>0.85</v>
      </c>
      <c r="AD160" s="21">
        <v>0</v>
      </c>
      <c r="AE160" s="26">
        <v>0</v>
      </c>
      <c r="AF160" s="30">
        <f t="shared" si="98"/>
        <v>0</v>
      </c>
      <c r="AG160" s="29">
        <f t="shared" si="104"/>
        <v>4.3428455000000001</v>
      </c>
      <c r="AH160" s="29">
        <f t="shared" si="99"/>
        <v>0</v>
      </c>
      <c r="AI160" s="29">
        <f t="shared" si="100"/>
        <v>0</v>
      </c>
      <c r="AJ160" s="29">
        <f t="shared" si="101"/>
        <v>0.85</v>
      </c>
      <c r="AK160" s="26">
        <f t="shared" si="102"/>
        <v>0</v>
      </c>
      <c r="AL160" s="26">
        <f t="shared" si="103"/>
        <v>0</v>
      </c>
    </row>
    <row r="161" spans="1:38" ht="63" x14ac:dyDescent="0.25">
      <c r="A161" s="7" t="s">
        <v>171</v>
      </c>
      <c r="B161" s="7" t="s">
        <v>249</v>
      </c>
      <c r="C161" s="7" t="s">
        <v>250</v>
      </c>
      <c r="D161" s="27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0">
        <v>0</v>
      </c>
      <c r="AA161" s="20">
        <v>0</v>
      </c>
      <c r="AB161" s="20">
        <v>0</v>
      </c>
      <c r="AC161" s="20">
        <v>0</v>
      </c>
      <c r="AD161" s="21">
        <v>0</v>
      </c>
      <c r="AE161" s="26">
        <v>0</v>
      </c>
      <c r="AF161" s="30">
        <f t="shared" si="98"/>
        <v>0</v>
      </c>
      <c r="AG161" s="29">
        <f t="shared" si="104"/>
        <v>0</v>
      </c>
      <c r="AH161" s="29">
        <f t="shared" si="99"/>
        <v>0</v>
      </c>
      <c r="AI161" s="29">
        <f t="shared" si="100"/>
        <v>0</v>
      </c>
      <c r="AJ161" s="29">
        <f t="shared" si="101"/>
        <v>0</v>
      </c>
      <c r="AK161" s="26">
        <f t="shared" si="102"/>
        <v>0</v>
      </c>
      <c r="AL161" s="26">
        <f t="shared" si="103"/>
        <v>0</v>
      </c>
    </row>
    <row r="162" spans="1:38" ht="31.5" x14ac:dyDescent="0.25">
      <c r="A162" s="7" t="s">
        <v>171</v>
      </c>
      <c r="B162" s="7" t="s">
        <v>351</v>
      </c>
      <c r="C162" s="7" t="s">
        <v>352</v>
      </c>
      <c r="D162" s="27">
        <v>0</v>
      </c>
      <c r="E162" s="21">
        <v>0</v>
      </c>
      <c r="F162" s="21">
        <v>0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0">
        <v>5.1092300000000002</v>
      </c>
      <c r="AA162" s="20">
        <v>0</v>
      </c>
      <c r="AB162" s="20">
        <v>0</v>
      </c>
      <c r="AC162" s="20">
        <v>1</v>
      </c>
      <c r="AD162" s="21">
        <v>0</v>
      </c>
      <c r="AE162" s="26">
        <v>0</v>
      </c>
      <c r="AF162" s="30">
        <f t="shared" ref="AF162:AF168" si="181">D162+K162+R162+Y162</f>
        <v>0</v>
      </c>
      <c r="AG162" s="29">
        <f t="shared" ref="AG162:AG168" si="182">E162+L162+S162+Z162</f>
        <v>5.1092300000000002</v>
      </c>
      <c r="AH162" s="29">
        <f t="shared" ref="AH162:AH168" si="183">F162+M162+T162+AA162</f>
        <v>0</v>
      </c>
      <c r="AI162" s="29">
        <f t="shared" ref="AI162:AI168" si="184">G162+N162+U162+AB162</f>
        <v>0</v>
      </c>
      <c r="AJ162" s="29">
        <f t="shared" ref="AJ162:AJ168" si="185">H162+O162+V162+AC162</f>
        <v>1</v>
      </c>
      <c r="AK162" s="26">
        <f t="shared" ref="AK162:AK168" si="186">I162+P162+W162+AD162</f>
        <v>0</v>
      </c>
      <c r="AL162" s="26">
        <f t="shared" ref="AL162:AL168" si="187">J162+Q162+X162+AE162</f>
        <v>0</v>
      </c>
    </row>
    <row r="163" spans="1:38" ht="31.5" x14ac:dyDescent="0.25">
      <c r="A163" s="7" t="s">
        <v>353</v>
      </c>
      <c r="B163" s="7" t="s">
        <v>354</v>
      </c>
      <c r="C163" s="7" t="s">
        <v>57</v>
      </c>
      <c r="D163" s="27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0">
        <f>SUM(Z164:Z169)</f>
        <v>28.317786638416258</v>
      </c>
      <c r="AA163" s="20">
        <f t="shared" ref="AA163:AE163" si="188">SUM(AA164:AA169)</f>
        <v>0</v>
      </c>
      <c r="AB163" s="20">
        <f t="shared" si="188"/>
        <v>0</v>
      </c>
      <c r="AC163" s="20">
        <f t="shared" si="188"/>
        <v>6.8862095169401236</v>
      </c>
      <c r="AD163" s="21">
        <f t="shared" si="188"/>
        <v>0</v>
      </c>
      <c r="AE163" s="26">
        <f t="shared" si="188"/>
        <v>0</v>
      </c>
      <c r="AF163" s="30">
        <f t="shared" si="181"/>
        <v>0</v>
      </c>
      <c r="AG163" s="29">
        <f t="shared" si="182"/>
        <v>28.317786638416258</v>
      </c>
      <c r="AH163" s="29">
        <f t="shared" si="183"/>
        <v>0</v>
      </c>
      <c r="AI163" s="29">
        <f t="shared" si="184"/>
        <v>0</v>
      </c>
      <c r="AJ163" s="29">
        <f t="shared" si="185"/>
        <v>6.8862095169401236</v>
      </c>
      <c r="AK163" s="26">
        <f t="shared" si="186"/>
        <v>0</v>
      </c>
      <c r="AL163" s="26">
        <f t="shared" si="187"/>
        <v>0</v>
      </c>
    </row>
    <row r="164" spans="1:38" ht="31.5" x14ac:dyDescent="0.25">
      <c r="A164" s="7" t="s">
        <v>353</v>
      </c>
      <c r="B164" s="7" t="s">
        <v>355</v>
      </c>
      <c r="C164" s="7" t="s">
        <v>274</v>
      </c>
      <c r="D164" s="27">
        <v>0</v>
      </c>
      <c r="E164" s="21">
        <v>0</v>
      </c>
      <c r="F164" s="21">
        <v>0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0">
        <v>10.937500000000002</v>
      </c>
      <c r="AA164" s="20">
        <v>0</v>
      </c>
      <c r="AB164" s="20">
        <v>0</v>
      </c>
      <c r="AC164" s="20">
        <v>2.66</v>
      </c>
      <c r="AD164" s="21">
        <v>0</v>
      </c>
      <c r="AE164" s="26">
        <v>0</v>
      </c>
      <c r="AF164" s="30">
        <f t="shared" si="181"/>
        <v>0</v>
      </c>
      <c r="AG164" s="29">
        <f t="shared" si="182"/>
        <v>10.937500000000002</v>
      </c>
      <c r="AH164" s="29">
        <f t="shared" si="183"/>
        <v>0</v>
      </c>
      <c r="AI164" s="29">
        <f t="shared" si="184"/>
        <v>0</v>
      </c>
      <c r="AJ164" s="29">
        <f t="shared" si="185"/>
        <v>2.66</v>
      </c>
      <c r="AK164" s="26">
        <f t="shared" si="186"/>
        <v>0</v>
      </c>
      <c r="AL164" s="26">
        <f t="shared" si="187"/>
        <v>0</v>
      </c>
    </row>
    <row r="165" spans="1:38" ht="31.5" x14ac:dyDescent="0.25">
      <c r="A165" s="7" t="s">
        <v>353</v>
      </c>
      <c r="B165" s="7" t="s">
        <v>356</v>
      </c>
      <c r="C165" s="7" t="s">
        <v>275</v>
      </c>
      <c r="D165" s="27">
        <v>0</v>
      </c>
      <c r="E165" s="21">
        <v>0</v>
      </c>
      <c r="F165" s="21">
        <v>0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0">
        <v>10.5</v>
      </c>
      <c r="AA165" s="20">
        <v>0</v>
      </c>
      <c r="AB165" s="20">
        <v>0</v>
      </c>
      <c r="AC165" s="20">
        <v>2.5531914893617023</v>
      </c>
      <c r="AD165" s="21">
        <v>0</v>
      </c>
      <c r="AE165" s="26">
        <v>0</v>
      </c>
      <c r="AF165" s="30">
        <f t="shared" ref="AF165:AF167" si="189">D165+K165+R165+Y165</f>
        <v>0</v>
      </c>
      <c r="AG165" s="29">
        <f t="shared" ref="AG165:AG167" si="190">E165+L165+S165+Z165</f>
        <v>10.5</v>
      </c>
      <c r="AH165" s="29">
        <f t="shared" ref="AH165:AH167" si="191">F165+M165+T165+AA165</f>
        <v>0</v>
      </c>
      <c r="AI165" s="29">
        <f t="shared" ref="AI165:AI167" si="192">G165+N165+U165+AB165</f>
        <v>0</v>
      </c>
      <c r="AJ165" s="29">
        <f t="shared" ref="AJ165:AJ167" si="193">H165+O165+V165+AC165</f>
        <v>2.5531914893617023</v>
      </c>
      <c r="AK165" s="26">
        <f t="shared" ref="AK165:AK167" si="194">I165+P165+W165+AD165</f>
        <v>0</v>
      </c>
      <c r="AL165" s="26">
        <f t="shared" ref="AL165:AL167" si="195">J165+Q165+X165+AE165</f>
        <v>0</v>
      </c>
    </row>
    <row r="166" spans="1:38" ht="47.25" x14ac:dyDescent="0.25">
      <c r="A166" s="7" t="s">
        <v>353</v>
      </c>
      <c r="B166" s="7" t="s">
        <v>224</v>
      </c>
      <c r="C166" s="7" t="s">
        <v>225</v>
      </c>
      <c r="D166" s="27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v>0</v>
      </c>
      <c r="Z166" s="20">
        <v>0</v>
      </c>
      <c r="AA166" s="20">
        <v>0</v>
      </c>
      <c r="AB166" s="20">
        <v>0</v>
      </c>
      <c r="AC166" s="20">
        <v>0</v>
      </c>
      <c r="AD166" s="21">
        <v>0</v>
      </c>
      <c r="AE166" s="26">
        <v>0</v>
      </c>
      <c r="AF166" s="30">
        <f t="shared" ref="AF166" si="196">D166+K166+R166+Y166</f>
        <v>0</v>
      </c>
      <c r="AG166" s="29">
        <f t="shared" ref="AG166" si="197">E166+L166+S166+Z166</f>
        <v>0</v>
      </c>
      <c r="AH166" s="29">
        <f t="shared" ref="AH166" si="198">F166+M166+T166+AA166</f>
        <v>0</v>
      </c>
      <c r="AI166" s="29">
        <f t="shared" ref="AI166" si="199">G166+N166+U166+AB166</f>
        <v>0</v>
      </c>
      <c r="AJ166" s="29">
        <f t="shared" ref="AJ166" si="200">H166+O166+V166+AC166</f>
        <v>0</v>
      </c>
      <c r="AK166" s="26">
        <f t="shared" ref="AK166" si="201">I166+P166+W166+AD166</f>
        <v>0</v>
      </c>
      <c r="AL166" s="26">
        <f t="shared" ref="AL166" si="202">J166+Q166+X166+AE166</f>
        <v>0</v>
      </c>
    </row>
    <row r="167" spans="1:38" ht="47.25" x14ac:dyDescent="0.25">
      <c r="A167" s="7" t="s">
        <v>353</v>
      </c>
      <c r="B167" s="7" t="s">
        <v>226</v>
      </c>
      <c r="C167" s="7" t="s">
        <v>227</v>
      </c>
      <c r="D167" s="27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0">
        <v>0</v>
      </c>
      <c r="AA167" s="20">
        <v>0</v>
      </c>
      <c r="AB167" s="20">
        <v>0</v>
      </c>
      <c r="AC167" s="20">
        <v>0</v>
      </c>
      <c r="AD167" s="21">
        <v>0</v>
      </c>
      <c r="AE167" s="26">
        <v>0</v>
      </c>
      <c r="AF167" s="30">
        <f t="shared" si="189"/>
        <v>0</v>
      </c>
      <c r="AG167" s="29">
        <f t="shared" si="190"/>
        <v>0</v>
      </c>
      <c r="AH167" s="29">
        <f t="shared" si="191"/>
        <v>0</v>
      </c>
      <c r="AI167" s="29">
        <f t="shared" si="192"/>
        <v>0</v>
      </c>
      <c r="AJ167" s="29">
        <f t="shared" si="193"/>
        <v>0</v>
      </c>
      <c r="AK167" s="26">
        <f t="shared" si="194"/>
        <v>0</v>
      </c>
      <c r="AL167" s="26">
        <f t="shared" si="195"/>
        <v>0</v>
      </c>
    </row>
    <row r="168" spans="1:38" ht="47.25" x14ac:dyDescent="0.25">
      <c r="A168" s="7" t="s">
        <v>353</v>
      </c>
      <c r="B168" s="7" t="s">
        <v>228</v>
      </c>
      <c r="C168" s="7" t="s">
        <v>229</v>
      </c>
      <c r="D168" s="27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v>0</v>
      </c>
      <c r="Z168" s="20">
        <v>0</v>
      </c>
      <c r="AA168" s="20">
        <v>0</v>
      </c>
      <c r="AB168" s="20">
        <v>0</v>
      </c>
      <c r="AC168" s="20">
        <v>0</v>
      </c>
      <c r="AD168" s="21">
        <v>0</v>
      </c>
      <c r="AE168" s="26">
        <v>0</v>
      </c>
      <c r="AF168" s="30">
        <f t="shared" si="181"/>
        <v>0</v>
      </c>
      <c r="AG168" s="29">
        <f t="shared" si="182"/>
        <v>0</v>
      </c>
      <c r="AH168" s="29">
        <f t="shared" si="183"/>
        <v>0</v>
      </c>
      <c r="AI168" s="29">
        <f t="shared" si="184"/>
        <v>0</v>
      </c>
      <c r="AJ168" s="29">
        <f t="shared" si="185"/>
        <v>0</v>
      </c>
      <c r="AK168" s="26">
        <f t="shared" si="186"/>
        <v>0</v>
      </c>
      <c r="AL168" s="26">
        <f t="shared" si="187"/>
        <v>0</v>
      </c>
    </row>
    <row r="169" spans="1:38" ht="31.5" x14ac:dyDescent="0.25">
      <c r="A169" s="7" t="s">
        <v>353</v>
      </c>
      <c r="B169" s="7" t="s">
        <v>357</v>
      </c>
      <c r="C169" s="7" t="s">
        <v>358</v>
      </c>
      <c r="D169" s="27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0">
        <v>6.8802866384162584</v>
      </c>
      <c r="AA169" s="20">
        <v>0</v>
      </c>
      <c r="AB169" s="20">
        <v>0</v>
      </c>
      <c r="AC169" s="20">
        <v>1.6730180275784214</v>
      </c>
      <c r="AD169" s="21">
        <v>0</v>
      </c>
      <c r="AE169" s="26">
        <v>0</v>
      </c>
      <c r="AF169" s="30">
        <f t="shared" ref="AF169" si="203">D169+K169+R169+Y169</f>
        <v>0</v>
      </c>
      <c r="AG169" s="29">
        <f t="shared" ref="AG169" si="204">E169+L169+S169+Z169</f>
        <v>6.8802866384162584</v>
      </c>
      <c r="AH169" s="29">
        <f t="shared" ref="AH169" si="205">F169+M169+T169+AA169</f>
        <v>0</v>
      </c>
      <c r="AI169" s="29">
        <f t="shared" ref="AI169" si="206">G169+N169+U169+AB169</f>
        <v>0</v>
      </c>
      <c r="AJ169" s="29">
        <f t="shared" ref="AJ169" si="207">H169+O169+V169+AC169</f>
        <v>1.6730180275784214</v>
      </c>
      <c r="AK169" s="26">
        <f t="shared" ref="AK169" si="208">I169+P169+W169+AD169</f>
        <v>0</v>
      </c>
      <c r="AL169" s="26">
        <f t="shared" ref="AL169" si="209">J169+Q169+X169+AE169</f>
        <v>0</v>
      </c>
    </row>
    <row r="170" spans="1:38" ht="63" x14ac:dyDescent="0.25">
      <c r="A170" s="7" t="s">
        <v>146</v>
      </c>
      <c r="B170" s="7" t="s">
        <v>147</v>
      </c>
      <c r="C170" s="7" t="s">
        <v>57</v>
      </c>
      <c r="D170" s="27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0">
        <v>0</v>
      </c>
      <c r="AA170" s="20">
        <v>0</v>
      </c>
      <c r="AB170" s="20">
        <v>0</v>
      </c>
      <c r="AC170" s="20">
        <v>0</v>
      </c>
      <c r="AD170" s="21">
        <v>0</v>
      </c>
      <c r="AE170" s="26">
        <v>0</v>
      </c>
      <c r="AF170" s="30">
        <f t="shared" si="98"/>
        <v>0</v>
      </c>
      <c r="AG170" s="29">
        <f t="shared" si="104"/>
        <v>0</v>
      </c>
      <c r="AH170" s="29">
        <f t="shared" si="99"/>
        <v>0</v>
      </c>
      <c r="AI170" s="29">
        <f t="shared" si="100"/>
        <v>0</v>
      </c>
      <c r="AJ170" s="29">
        <f t="shared" si="101"/>
        <v>0</v>
      </c>
      <c r="AK170" s="26">
        <f t="shared" si="102"/>
        <v>0</v>
      </c>
      <c r="AL170" s="26">
        <f t="shared" si="103"/>
        <v>0</v>
      </c>
    </row>
    <row r="171" spans="1:38" ht="31.5" x14ac:dyDescent="0.25">
      <c r="A171" s="7" t="s">
        <v>148</v>
      </c>
      <c r="B171" s="7" t="s">
        <v>149</v>
      </c>
      <c r="C171" s="7" t="s">
        <v>57</v>
      </c>
      <c r="D171" s="27">
        <v>0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0">
        <f>Z172+Z175+Z177+Z176</f>
        <v>69.960803348096675</v>
      </c>
      <c r="AA171" s="20">
        <f>AA172+AA175+AA177</f>
        <v>0</v>
      </c>
      <c r="AB171" s="20">
        <f>AB172+AB175+AB177</f>
        <v>0</v>
      </c>
      <c r="AC171" s="20">
        <f>AC172+AC175+AC177</f>
        <v>0</v>
      </c>
      <c r="AD171" s="21">
        <f>AD172+AD175+AD177</f>
        <v>0</v>
      </c>
      <c r="AE171" s="26">
        <f>AE172+AE175+AE177</f>
        <v>7</v>
      </c>
      <c r="AF171" s="30">
        <f t="shared" si="98"/>
        <v>0</v>
      </c>
      <c r="AG171" s="29">
        <f t="shared" si="104"/>
        <v>69.960803348096675</v>
      </c>
      <c r="AH171" s="29">
        <f t="shared" si="99"/>
        <v>0</v>
      </c>
      <c r="AI171" s="29">
        <f t="shared" si="100"/>
        <v>0</v>
      </c>
      <c r="AJ171" s="29">
        <f t="shared" si="101"/>
        <v>0</v>
      </c>
      <c r="AK171" s="26">
        <f t="shared" si="102"/>
        <v>0</v>
      </c>
      <c r="AL171" s="26">
        <f t="shared" si="103"/>
        <v>7</v>
      </c>
    </row>
    <row r="172" spans="1:38" ht="31.5" x14ac:dyDescent="0.25">
      <c r="A172" s="7" t="s">
        <v>148</v>
      </c>
      <c r="B172" s="7" t="s">
        <v>159</v>
      </c>
      <c r="C172" s="7" t="s">
        <v>57</v>
      </c>
      <c r="D172" s="27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0">
        <f>SUM(Z173:Z174)</f>
        <v>40.596666666666671</v>
      </c>
      <c r="AA172" s="20">
        <f t="shared" ref="AA172:AE172" si="210">SUM(AA173:AA174)</f>
        <v>0</v>
      </c>
      <c r="AB172" s="20">
        <f t="shared" si="210"/>
        <v>0</v>
      </c>
      <c r="AC172" s="20">
        <f t="shared" si="210"/>
        <v>0</v>
      </c>
      <c r="AD172" s="21">
        <f t="shared" si="210"/>
        <v>0</v>
      </c>
      <c r="AE172" s="26">
        <f t="shared" si="210"/>
        <v>7</v>
      </c>
      <c r="AF172" s="30">
        <f t="shared" si="98"/>
        <v>0</v>
      </c>
      <c r="AG172" s="29">
        <f t="shared" si="104"/>
        <v>40.596666666666671</v>
      </c>
      <c r="AH172" s="29">
        <f t="shared" si="99"/>
        <v>0</v>
      </c>
      <c r="AI172" s="29">
        <f t="shared" si="100"/>
        <v>0</v>
      </c>
      <c r="AJ172" s="29">
        <f t="shared" si="101"/>
        <v>0</v>
      </c>
      <c r="AK172" s="26">
        <f t="shared" si="102"/>
        <v>0</v>
      </c>
      <c r="AL172" s="26">
        <f t="shared" si="103"/>
        <v>7</v>
      </c>
    </row>
    <row r="173" spans="1:38" ht="31.5" x14ac:dyDescent="0.25">
      <c r="A173" s="7" t="s">
        <v>148</v>
      </c>
      <c r="B173" s="7" t="s">
        <v>359</v>
      </c>
      <c r="C173" s="7" t="s">
        <v>251</v>
      </c>
      <c r="D173" s="27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0">
        <v>8.3333333333333339</v>
      </c>
      <c r="AA173" s="20">
        <v>0</v>
      </c>
      <c r="AB173" s="20">
        <v>0</v>
      </c>
      <c r="AC173" s="20">
        <v>0</v>
      </c>
      <c r="AD173" s="21">
        <v>0</v>
      </c>
      <c r="AE173" s="26">
        <v>4</v>
      </c>
      <c r="AF173" s="30">
        <f t="shared" si="98"/>
        <v>0</v>
      </c>
      <c r="AG173" s="29">
        <f t="shared" si="104"/>
        <v>8.3333333333333339</v>
      </c>
      <c r="AH173" s="29">
        <f t="shared" si="99"/>
        <v>0</v>
      </c>
      <c r="AI173" s="29">
        <f t="shared" si="100"/>
        <v>0</v>
      </c>
      <c r="AJ173" s="29">
        <f t="shared" si="101"/>
        <v>0</v>
      </c>
      <c r="AK173" s="26">
        <f t="shared" si="102"/>
        <v>0</v>
      </c>
      <c r="AL173" s="26">
        <f t="shared" si="103"/>
        <v>4</v>
      </c>
    </row>
    <row r="174" spans="1:38" ht="31.5" x14ac:dyDescent="0.25">
      <c r="A174" s="7" t="s">
        <v>148</v>
      </c>
      <c r="B174" s="7" t="s">
        <v>277</v>
      </c>
      <c r="C174" s="7" t="s">
        <v>177</v>
      </c>
      <c r="D174" s="27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0">
        <v>32.263333333333335</v>
      </c>
      <c r="AA174" s="20">
        <v>0</v>
      </c>
      <c r="AB174" s="20">
        <v>0</v>
      </c>
      <c r="AC174" s="20">
        <v>0</v>
      </c>
      <c r="AD174" s="21">
        <v>0</v>
      </c>
      <c r="AE174" s="26">
        <v>3</v>
      </c>
      <c r="AF174" s="30">
        <f t="shared" si="98"/>
        <v>0</v>
      </c>
      <c r="AG174" s="29">
        <f t="shared" si="104"/>
        <v>32.263333333333335</v>
      </c>
      <c r="AH174" s="29">
        <f t="shared" si="99"/>
        <v>0</v>
      </c>
      <c r="AI174" s="29">
        <f t="shared" si="100"/>
        <v>0</v>
      </c>
      <c r="AJ174" s="29">
        <f t="shared" si="101"/>
        <v>0</v>
      </c>
      <c r="AK174" s="26">
        <f t="shared" si="102"/>
        <v>0</v>
      </c>
      <c r="AL174" s="26">
        <f t="shared" si="103"/>
        <v>3</v>
      </c>
    </row>
    <row r="175" spans="1:38" ht="31.5" x14ac:dyDescent="0.25">
      <c r="A175" s="7" t="s">
        <v>148</v>
      </c>
      <c r="B175" s="7" t="s">
        <v>255</v>
      </c>
      <c r="C175" s="7" t="s">
        <v>172</v>
      </c>
      <c r="D175" s="27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0">
        <v>6.1642200000000003</v>
      </c>
      <c r="AA175" s="20">
        <v>0</v>
      </c>
      <c r="AB175" s="20">
        <v>0</v>
      </c>
      <c r="AC175" s="20">
        <v>0</v>
      </c>
      <c r="AD175" s="21">
        <v>0</v>
      </c>
      <c r="AE175" s="26">
        <v>0</v>
      </c>
      <c r="AF175" s="30">
        <f t="shared" si="98"/>
        <v>0</v>
      </c>
      <c r="AG175" s="29">
        <f t="shared" si="104"/>
        <v>6.1642200000000003</v>
      </c>
      <c r="AH175" s="29">
        <f t="shared" si="99"/>
        <v>0</v>
      </c>
      <c r="AI175" s="29">
        <f t="shared" si="100"/>
        <v>0</v>
      </c>
      <c r="AJ175" s="29">
        <f t="shared" si="101"/>
        <v>0</v>
      </c>
      <c r="AK175" s="26">
        <f t="shared" si="102"/>
        <v>0</v>
      </c>
      <c r="AL175" s="26">
        <f t="shared" si="103"/>
        <v>0</v>
      </c>
    </row>
    <row r="176" spans="1:38" ht="31.5" x14ac:dyDescent="0.25">
      <c r="A176" s="7" t="s">
        <v>148</v>
      </c>
      <c r="B176" s="7" t="s">
        <v>360</v>
      </c>
      <c r="C176" s="7" t="s">
        <v>361</v>
      </c>
      <c r="D176" s="27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0">
        <v>18.5135493238</v>
      </c>
      <c r="AA176" s="20">
        <v>0</v>
      </c>
      <c r="AB176" s="20">
        <v>0</v>
      </c>
      <c r="AC176" s="20">
        <v>0</v>
      </c>
      <c r="AD176" s="21">
        <v>0</v>
      </c>
      <c r="AE176" s="26">
        <v>0</v>
      </c>
      <c r="AF176" s="30">
        <f t="shared" ref="AF176" si="211">D176+K176+R176+Y176</f>
        <v>0</v>
      </c>
      <c r="AG176" s="29">
        <f t="shared" ref="AG176" si="212">E176+L176+S176+Z176</f>
        <v>18.5135493238</v>
      </c>
      <c r="AH176" s="29">
        <f t="shared" ref="AH176" si="213">F176+M176+T176+AA176</f>
        <v>0</v>
      </c>
      <c r="AI176" s="29">
        <f t="shared" ref="AI176" si="214">G176+N176+U176+AB176</f>
        <v>0</v>
      </c>
      <c r="AJ176" s="29">
        <f t="shared" ref="AJ176" si="215">H176+O176+V176+AC176</f>
        <v>0</v>
      </c>
      <c r="AK176" s="26">
        <f t="shared" ref="AK176" si="216">I176+P176+W176+AD176</f>
        <v>0</v>
      </c>
      <c r="AL176" s="26">
        <f t="shared" ref="AL176" si="217">J176+Q176+X176+AE176</f>
        <v>0</v>
      </c>
    </row>
    <row r="177" spans="1:38" ht="31.5" x14ac:dyDescent="0.25">
      <c r="A177" s="7" t="s">
        <v>148</v>
      </c>
      <c r="B177" s="7" t="s">
        <v>173</v>
      </c>
      <c r="C177" s="7" t="s">
        <v>174</v>
      </c>
      <c r="D177" s="27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0">
        <v>4.68636735763</v>
      </c>
      <c r="AA177" s="20">
        <v>0</v>
      </c>
      <c r="AB177" s="20">
        <v>0</v>
      </c>
      <c r="AC177" s="20">
        <v>0</v>
      </c>
      <c r="AD177" s="21">
        <v>0</v>
      </c>
      <c r="AE177" s="26">
        <v>0</v>
      </c>
      <c r="AF177" s="30">
        <f t="shared" si="98"/>
        <v>0</v>
      </c>
      <c r="AG177" s="29">
        <f t="shared" si="104"/>
        <v>4.68636735763</v>
      </c>
      <c r="AH177" s="29">
        <f t="shared" si="99"/>
        <v>0</v>
      </c>
      <c r="AI177" s="29">
        <f t="shared" si="100"/>
        <v>0</v>
      </c>
      <c r="AJ177" s="29">
        <f t="shared" si="101"/>
        <v>0</v>
      </c>
      <c r="AK177" s="26">
        <f t="shared" si="102"/>
        <v>0</v>
      </c>
      <c r="AL177" s="26">
        <f t="shared" si="103"/>
        <v>0</v>
      </c>
    </row>
    <row r="178" spans="1:38" x14ac:dyDescent="0.25">
      <c r="AL178" s="24"/>
    </row>
    <row r="179" spans="1:38" x14ac:dyDescent="0.25">
      <c r="AL179" s="24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2022-09-21T11:20:24Z</cp:lastPrinted>
  <dcterms:created xsi:type="dcterms:W3CDTF">2016-12-14T11:52:08Z</dcterms:created>
  <dcterms:modified xsi:type="dcterms:W3CDTF">2025-09-29T06:14:42Z</dcterms:modified>
</cp:coreProperties>
</file>