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D8F70BB6-37AB-489E-94FA-CC969E50E8B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'5'!$A$1:$AL$132</definedName>
  </definedNames>
  <calcPr calcId="191029"/>
</workbook>
</file>

<file path=xl/calcChain.xml><?xml version="1.0" encoding="utf-8"?>
<calcChain xmlns="http://schemas.openxmlformats.org/spreadsheetml/2006/main">
  <c r="AL120" i="1" l="1"/>
  <c r="AK120" i="1"/>
  <c r="AJ120" i="1"/>
  <c r="AI120" i="1"/>
  <c r="AH120" i="1"/>
  <c r="AG120" i="1"/>
  <c r="AF120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Y26" i="1"/>
  <c r="AG76" i="1"/>
  <c r="AH76" i="1"/>
  <c r="AI76" i="1"/>
  <c r="AJ76" i="1"/>
  <c r="AK76" i="1"/>
  <c r="AL76" i="1"/>
  <c r="AG78" i="1"/>
  <c r="AH78" i="1"/>
  <c r="AI78" i="1"/>
  <c r="AJ78" i="1"/>
  <c r="AK78" i="1"/>
  <c r="AL78" i="1"/>
  <c r="AG79" i="1"/>
  <c r="AH79" i="1"/>
  <c r="AI79" i="1"/>
  <c r="AJ79" i="1"/>
  <c r="AK79" i="1"/>
  <c r="AL79" i="1"/>
  <c r="AG80" i="1"/>
  <c r="AH80" i="1"/>
  <c r="AI80" i="1"/>
  <c r="AJ80" i="1"/>
  <c r="AK80" i="1"/>
  <c r="AL80" i="1"/>
  <c r="AG81" i="1"/>
  <c r="AH81" i="1"/>
  <c r="AI81" i="1"/>
  <c r="AJ81" i="1"/>
  <c r="AK81" i="1"/>
  <c r="AL81" i="1"/>
  <c r="AG83" i="1"/>
  <c r="AH83" i="1"/>
  <c r="AI83" i="1"/>
  <c r="AJ83" i="1"/>
  <c r="AK83" i="1"/>
  <c r="AL83" i="1"/>
  <c r="AG84" i="1"/>
  <c r="AH84" i="1"/>
  <c r="AI84" i="1"/>
  <c r="AJ84" i="1"/>
  <c r="AK84" i="1"/>
  <c r="AL84" i="1"/>
  <c r="AG85" i="1"/>
  <c r="AH85" i="1"/>
  <c r="AI85" i="1"/>
  <c r="AJ85" i="1"/>
  <c r="AK85" i="1"/>
  <c r="AL85" i="1"/>
  <c r="AG86" i="1"/>
  <c r="AH86" i="1"/>
  <c r="AI86" i="1"/>
  <c r="AJ86" i="1"/>
  <c r="AK86" i="1"/>
  <c r="AL86" i="1"/>
  <c r="AG87" i="1"/>
  <c r="AH87" i="1"/>
  <c r="AI87" i="1"/>
  <c r="AJ87" i="1"/>
  <c r="AK87" i="1"/>
  <c r="AL87" i="1"/>
  <c r="AG88" i="1"/>
  <c r="AH88" i="1"/>
  <c r="AI88" i="1"/>
  <c r="AJ88" i="1"/>
  <c r="AK88" i="1"/>
  <c r="AL88" i="1"/>
  <c r="AG89" i="1"/>
  <c r="AH89" i="1"/>
  <c r="AI89" i="1"/>
  <c r="AJ89" i="1"/>
  <c r="AK89" i="1"/>
  <c r="AL89" i="1"/>
  <c r="AG90" i="1"/>
  <c r="AH90" i="1"/>
  <c r="AI90" i="1"/>
  <c r="AJ90" i="1"/>
  <c r="AK90" i="1"/>
  <c r="AL90" i="1"/>
  <c r="AG91" i="1"/>
  <c r="AH91" i="1"/>
  <c r="AI91" i="1"/>
  <c r="AJ91" i="1"/>
  <c r="AK91" i="1"/>
  <c r="AL91" i="1"/>
  <c r="AG92" i="1"/>
  <c r="AH92" i="1"/>
  <c r="AI92" i="1"/>
  <c r="AJ92" i="1"/>
  <c r="AK92" i="1"/>
  <c r="AL92" i="1"/>
  <c r="AG93" i="1"/>
  <c r="AH93" i="1"/>
  <c r="AI93" i="1"/>
  <c r="AJ93" i="1"/>
  <c r="AK93" i="1"/>
  <c r="AL93" i="1"/>
  <c r="AG94" i="1"/>
  <c r="AH94" i="1"/>
  <c r="AI94" i="1"/>
  <c r="AJ94" i="1"/>
  <c r="AK94" i="1"/>
  <c r="AL94" i="1"/>
  <c r="AG95" i="1"/>
  <c r="AH95" i="1"/>
  <c r="AI95" i="1"/>
  <c r="AJ95" i="1"/>
  <c r="AK95" i="1"/>
  <c r="AL95" i="1"/>
  <c r="AG96" i="1"/>
  <c r="AH96" i="1"/>
  <c r="AI96" i="1"/>
  <c r="AJ96" i="1"/>
  <c r="AK96" i="1"/>
  <c r="AL96" i="1"/>
  <c r="AG99" i="1"/>
  <c r="AH99" i="1"/>
  <c r="AI99" i="1"/>
  <c r="AJ99" i="1"/>
  <c r="AK99" i="1"/>
  <c r="AL99" i="1"/>
  <c r="AG100" i="1"/>
  <c r="AH100" i="1"/>
  <c r="AI100" i="1"/>
  <c r="AJ100" i="1"/>
  <c r="AK100" i="1"/>
  <c r="AL100" i="1"/>
  <c r="AG101" i="1"/>
  <c r="AH101" i="1"/>
  <c r="AI101" i="1"/>
  <c r="AJ101" i="1"/>
  <c r="AK101" i="1"/>
  <c r="AL101" i="1"/>
  <c r="AG102" i="1"/>
  <c r="AH102" i="1"/>
  <c r="AI102" i="1"/>
  <c r="AJ102" i="1"/>
  <c r="AK102" i="1"/>
  <c r="AL102" i="1"/>
  <c r="AG103" i="1"/>
  <c r="AH103" i="1"/>
  <c r="AI103" i="1"/>
  <c r="AJ103" i="1"/>
  <c r="AK103" i="1"/>
  <c r="AL103" i="1"/>
  <c r="AG105" i="1"/>
  <c r="AH105" i="1"/>
  <c r="AI105" i="1"/>
  <c r="AJ105" i="1"/>
  <c r="AK105" i="1"/>
  <c r="AL105" i="1"/>
  <c r="AG106" i="1"/>
  <c r="AH106" i="1"/>
  <c r="AI106" i="1"/>
  <c r="AJ106" i="1"/>
  <c r="AK106" i="1"/>
  <c r="AL106" i="1"/>
  <c r="AG107" i="1"/>
  <c r="AH107" i="1"/>
  <c r="AI107" i="1"/>
  <c r="AJ107" i="1"/>
  <c r="AK107" i="1"/>
  <c r="AL107" i="1"/>
  <c r="AG108" i="1"/>
  <c r="AH108" i="1"/>
  <c r="AI108" i="1"/>
  <c r="AJ108" i="1"/>
  <c r="AK108" i="1"/>
  <c r="AL108" i="1"/>
  <c r="AG109" i="1"/>
  <c r="AH109" i="1"/>
  <c r="AI109" i="1"/>
  <c r="AJ109" i="1"/>
  <c r="AK109" i="1"/>
  <c r="AL109" i="1"/>
  <c r="AG114" i="1"/>
  <c r="AH114" i="1"/>
  <c r="AI114" i="1"/>
  <c r="AJ114" i="1"/>
  <c r="AK114" i="1"/>
  <c r="AL114" i="1"/>
  <c r="AG115" i="1"/>
  <c r="AH115" i="1"/>
  <c r="AI115" i="1"/>
  <c r="AJ115" i="1"/>
  <c r="AK115" i="1"/>
  <c r="AL115" i="1"/>
  <c r="AG116" i="1"/>
  <c r="AH116" i="1"/>
  <c r="AI116" i="1"/>
  <c r="AJ116" i="1"/>
  <c r="AK116" i="1"/>
  <c r="AL116" i="1"/>
  <c r="AG117" i="1"/>
  <c r="AH117" i="1"/>
  <c r="AI117" i="1"/>
  <c r="AJ117" i="1"/>
  <c r="AK117" i="1"/>
  <c r="AL117" i="1"/>
  <c r="AG119" i="1"/>
  <c r="AH119" i="1"/>
  <c r="AI119" i="1"/>
  <c r="AJ119" i="1"/>
  <c r="AK119" i="1"/>
  <c r="AL119" i="1"/>
  <c r="AG121" i="1"/>
  <c r="AH121" i="1"/>
  <c r="AI121" i="1"/>
  <c r="AJ121" i="1"/>
  <c r="AK121" i="1"/>
  <c r="AL121" i="1"/>
  <c r="AG122" i="1"/>
  <c r="AH122" i="1"/>
  <c r="AI122" i="1"/>
  <c r="AJ122" i="1"/>
  <c r="AK122" i="1"/>
  <c r="AL122" i="1"/>
  <c r="AG125" i="1"/>
  <c r="AH125" i="1"/>
  <c r="AI125" i="1"/>
  <c r="AJ125" i="1"/>
  <c r="AK125" i="1"/>
  <c r="AL125" i="1"/>
  <c r="AG126" i="1"/>
  <c r="AH126" i="1"/>
  <c r="AI126" i="1"/>
  <c r="AJ126" i="1"/>
  <c r="AK126" i="1"/>
  <c r="AL126" i="1"/>
  <c r="AG127" i="1"/>
  <c r="AH127" i="1"/>
  <c r="AI127" i="1"/>
  <c r="AJ127" i="1"/>
  <c r="AK127" i="1"/>
  <c r="AL127" i="1"/>
  <c r="AG128" i="1"/>
  <c r="AH128" i="1"/>
  <c r="AI128" i="1"/>
  <c r="AJ128" i="1"/>
  <c r="AK128" i="1"/>
  <c r="AL128" i="1"/>
  <c r="AG129" i="1"/>
  <c r="AH129" i="1"/>
  <c r="AI129" i="1"/>
  <c r="AJ129" i="1"/>
  <c r="AK129" i="1"/>
  <c r="AL129" i="1"/>
  <c r="AG130" i="1"/>
  <c r="AH130" i="1"/>
  <c r="AI130" i="1"/>
  <c r="AJ130" i="1"/>
  <c r="AK130" i="1"/>
  <c r="AL130" i="1"/>
  <c r="AG131" i="1"/>
  <c r="AH131" i="1"/>
  <c r="AI131" i="1"/>
  <c r="AJ131" i="1"/>
  <c r="AK131" i="1"/>
  <c r="AL131" i="1"/>
  <c r="AG132" i="1"/>
  <c r="AH132" i="1"/>
  <c r="AI132" i="1"/>
  <c r="AJ132" i="1"/>
  <c r="AK132" i="1"/>
  <c r="AL132" i="1"/>
  <c r="AG53" i="1"/>
  <c r="AH53" i="1"/>
  <c r="AI53" i="1"/>
  <c r="AJ53" i="1"/>
  <c r="AK53" i="1"/>
  <c r="AL53" i="1"/>
  <c r="AG54" i="1"/>
  <c r="AH54" i="1"/>
  <c r="AI54" i="1"/>
  <c r="AJ54" i="1"/>
  <c r="AK54" i="1"/>
  <c r="AL54" i="1"/>
  <c r="AG55" i="1"/>
  <c r="AH55" i="1"/>
  <c r="AI55" i="1"/>
  <c r="AJ55" i="1"/>
  <c r="AK55" i="1"/>
  <c r="AL55" i="1"/>
  <c r="AG56" i="1"/>
  <c r="AH56" i="1"/>
  <c r="AI56" i="1"/>
  <c r="AJ56" i="1"/>
  <c r="AK56" i="1"/>
  <c r="AL56" i="1"/>
  <c r="AG57" i="1"/>
  <c r="AH57" i="1"/>
  <c r="AI57" i="1"/>
  <c r="AJ57" i="1"/>
  <c r="AK57" i="1"/>
  <c r="AL57" i="1"/>
  <c r="AG58" i="1"/>
  <c r="AH58" i="1"/>
  <c r="AI58" i="1"/>
  <c r="AJ58" i="1"/>
  <c r="AK58" i="1"/>
  <c r="AL58" i="1"/>
  <c r="AG59" i="1"/>
  <c r="AH59" i="1"/>
  <c r="AI59" i="1"/>
  <c r="AJ59" i="1"/>
  <c r="AK59" i="1"/>
  <c r="AL59" i="1"/>
  <c r="AG60" i="1"/>
  <c r="AH60" i="1"/>
  <c r="AI60" i="1"/>
  <c r="AJ60" i="1"/>
  <c r="AK60" i="1"/>
  <c r="AL60" i="1"/>
  <c r="AG61" i="1"/>
  <c r="AH61" i="1"/>
  <c r="AI61" i="1"/>
  <c r="AJ61" i="1"/>
  <c r="AK61" i="1"/>
  <c r="AL61" i="1"/>
  <c r="AG62" i="1"/>
  <c r="AH62" i="1"/>
  <c r="AI62" i="1"/>
  <c r="AJ62" i="1"/>
  <c r="AK62" i="1"/>
  <c r="AL62" i="1"/>
  <c r="AG63" i="1"/>
  <c r="AH63" i="1"/>
  <c r="AI63" i="1"/>
  <c r="AJ63" i="1"/>
  <c r="AK63" i="1"/>
  <c r="AL63" i="1"/>
  <c r="AG64" i="1"/>
  <c r="AH64" i="1"/>
  <c r="AI64" i="1"/>
  <c r="AJ64" i="1"/>
  <c r="AK64" i="1"/>
  <c r="AL64" i="1"/>
  <c r="AG65" i="1"/>
  <c r="AH65" i="1"/>
  <c r="AI65" i="1"/>
  <c r="AJ65" i="1"/>
  <c r="AK65" i="1"/>
  <c r="AL65" i="1"/>
  <c r="AG66" i="1"/>
  <c r="AH66" i="1"/>
  <c r="AI66" i="1"/>
  <c r="AJ66" i="1"/>
  <c r="AK66" i="1"/>
  <c r="AL66" i="1"/>
  <c r="AG70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114" i="1" l="1"/>
  <c r="AF109" i="1"/>
  <c r="AF102" i="1"/>
  <c r="AF101" i="1"/>
  <c r="Z104" i="1"/>
  <c r="AG104" i="1" s="1"/>
  <c r="AF127" i="1"/>
  <c r="AF123" i="1" l="1"/>
  <c r="AF86" i="1"/>
  <c r="Z118" i="1"/>
  <c r="AG118" i="1" s="1"/>
  <c r="AL31" i="1"/>
  <c r="AD29" i="1"/>
  <c r="AC29" i="1"/>
  <c r="AB29" i="1"/>
  <c r="AA29" i="1"/>
  <c r="AG31" i="1"/>
  <c r="AE52" i="1"/>
  <c r="AE51" i="1" s="1"/>
  <c r="AD52" i="1"/>
  <c r="AD51" i="1" s="1"/>
  <c r="AC52" i="1"/>
  <c r="AJ52" i="1" s="1"/>
  <c r="AB52" i="1"/>
  <c r="AI52" i="1" s="1"/>
  <c r="AA52" i="1"/>
  <c r="AA51" i="1" s="1"/>
  <c r="Z52" i="1"/>
  <c r="AG52" i="1" s="1"/>
  <c r="AE69" i="1"/>
  <c r="AD69" i="1"/>
  <c r="AC69" i="1"/>
  <c r="AB69" i="1"/>
  <c r="AA69" i="1"/>
  <c r="Z69" i="1"/>
  <c r="AE71" i="1"/>
  <c r="AL71" i="1" s="1"/>
  <c r="AD71" i="1"/>
  <c r="AK71" i="1" s="1"/>
  <c r="AC71" i="1"/>
  <c r="AJ71" i="1" s="1"/>
  <c r="AB71" i="1"/>
  <c r="AI71" i="1" s="1"/>
  <c r="AA71" i="1"/>
  <c r="AH71" i="1" s="1"/>
  <c r="Z71" i="1"/>
  <c r="AG71" i="1" s="1"/>
  <c r="AE73" i="1"/>
  <c r="AL73" i="1" s="1"/>
  <c r="AD73" i="1"/>
  <c r="AK73" i="1" s="1"/>
  <c r="AC73" i="1"/>
  <c r="AJ73" i="1" s="1"/>
  <c r="AB73" i="1"/>
  <c r="AI73" i="1" s="1"/>
  <c r="AA73" i="1"/>
  <c r="AH73" i="1" s="1"/>
  <c r="Z73" i="1"/>
  <c r="AG73" i="1" s="1"/>
  <c r="AE82" i="1"/>
  <c r="AL82" i="1" s="1"/>
  <c r="AD82" i="1"/>
  <c r="AC82" i="1"/>
  <c r="AB82" i="1"/>
  <c r="AA82" i="1"/>
  <c r="AH82" i="1" s="1"/>
  <c r="Z82" i="1"/>
  <c r="AG82" i="1" s="1"/>
  <c r="AE98" i="1"/>
  <c r="AL98" i="1" s="1"/>
  <c r="AD98" i="1"/>
  <c r="AK98" i="1" s="1"/>
  <c r="AC98" i="1"/>
  <c r="AJ98" i="1" s="1"/>
  <c r="AB98" i="1"/>
  <c r="AI98" i="1" s="1"/>
  <c r="AA98" i="1"/>
  <c r="AH98" i="1" s="1"/>
  <c r="Z98" i="1"/>
  <c r="AG98" i="1" s="1"/>
  <c r="AE104" i="1"/>
  <c r="AL104" i="1" s="1"/>
  <c r="AD104" i="1"/>
  <c r="AK104" i="1" s="1"/>
  <c r="AC104" i="1"/>
  <c r="AJ104" i="1" s="1"/>
  <c r="AB104" i="1"/>
  <c r="AI104" i="1" s="1"/>
  <c r="AA104" i="1"/>
  <c r="AH104" i="1" s="1"/>
  <c r="AE118" i="1"/>
  <c r="AL118" i="1" s="1"/>
  <c r="AD118" i="1"/>
  <c r="AK118" i="1" s="1"/>
  <c r="AC118" i="1"/>
  <c r="AJ118" i="1" s="1"/>
  <c r="AB118" i="1"/>
  <c r="AI118" i="1" s="1"/>
  <c r="AA118" i="1"/>
  <c r="AH118" i="1" s="1"/>
  <c r="AE124" i="1"/>
  <c r="AD124" i="1"/>
  <c r="AC124" i="1"/>
  <c r="AJ124" i="1" s="1"/>
  <c r="AB124" i="1"/>
  <c r="AI124" i="1" s="1"/>
  <c r="AA124" i="1"/>
  <c r="AH124" i="1" s="1"/>
  <c r="Z124" i="1"/>
  <c r="AG124" i="1" s="1"/>
  <c r="AF76" i="1"/>
  <c r="AF77" i="1"/>
  <c r="AF78" i="1"/>
  <c r="AF79" i="1"/>
  <c r="AF80" i="1"/>
  <c r="AF81" i="1"/>
  <c r="AF82" i="1"/>
  <c r="AF83" i="1"/>
  <c r="AF84" i="1"/>
  <c r="AF85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3" i="1"/>
  <c r="AF104" i="1"/>
  <c r="AF105" i="1"/>
  <c r="AF106" i="1"/>
  <c r="AF107" i="1"/>
  <c r="AF108" i="1"/>
  <c r="AF115" i="1"/>
  <c r="AF116" i="1"/>
  <c r="AF117" i="1"/>
  <c r="AF118" i="1"/>
  <c r="AF119" i="1"/>
  <c r="AF121" i="1"/>
  <c r="AF122" i="1"/>
  <c r="AF124" i="1"/>
  <c r="AF125" i="1"/>
  <c r="AF126" i="1"/>
  <c r="AF128" i="1"/>
  <c r="AF129" i="1"/>
  <c r="AF130" i="1"/>
  <c r="AF131" i="1"/>
  <c r="AF132" i="1"/>
  <c r="AL75" i="1"/>
  <c r="AK75" i="1"/>
  <c r="AJ75" i="1"/>
  <c r="AI75" i="1"/>
  <c r="AH75" i="1"/>
  <c r="AG75" i="1"/>
  <c r="AL74" i="1"/>
  <c r="AK74" i="1"/>
  <c r="AJ74" i="1"/>
  <c r="AI74" i="1"/>
  <c r="AH74" i="1"/>
  <c r="AG74" i="1"/>
  <c r="AL72" i="1"/>
  <c r="AK72" i="1"/>
  <c r="AJ72" i="1"/>
  <c r="AI72" i="1"/>
  <c r="AH72" i="1"/>
  <c r="AG72" i="1"/>
  <c r="AL70" i="1"/>
  <c r="AK70" i="1"/>
  <c r="AJ70" i="1"/>
  <c r="AI70" i="1"/>
  <c r="AH70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7" i="1"/>
  <c r="AK27" i="1"/>
  <c r="AJ27" i="1"/>
  <c r="AI27" i="1"/>
  <c r="AH27" i="1"/>
  <c r="AG27" i="1"/>
  <c r="AL25" i="1"/>
  <c r="AK25" i="1"/>
  <c r="AJ25" i="1"/>
  <c r="AI25" i="1"/>
  <c r="AH25" i="1"/>
  <c r="AG25" i="1"/>
  <c r="AE123" i="1" l="1"/>
  <c r="AL123" i="1" s="1"/>
  <c r="AL124" i="1"/>
  <c r="AB77" i="1"/>
  <c r="AI77" i="1" s="1"/>
  <c r="AI82" i="1"/>
  <c r="AC77" i="1"/>
  <c r="AJ77" i="1" s="1"/>
  <c r="AJ82" i="1"/>
  <c r="AD77" i="1"/>
  <c r="AK77" i="1" s="1"/>
  <c r="AK82" i="1"/>
  <c r="AD123" i="1"/>
  <c r="AK123" i="1" s="1"/>
  <c r="AK124" i="1"/>
  <c r="AH69" i="1"/>
  <c r="AA68" i="1"/>
  <c r="AJ69" i="1"/>
  <c r="AC68" i="1"/>
  <c r="AJ68" i="1" s="1"/>
  <c r="AK69" i="1"/>
  <c r="AD68" i="1"/>
  <c r="AL69" i="1"/>
  <c r="AE68" i="1"/>
  <c r="AG69" i="1"/>
  <c r="Z68" i="1"/>
  <c r="Z67" i="1" s="1"/>
  <c r="AG67" i="1" s="1"/>
  <c r="AI69" i="1"/>
  <c r="AB68" i="1"/>
  <c r="AK52" i="1"/>
  <c r="Z123" i="1"/>
  <c r="AG123" i="1" s="1"/>
  <c r="AA123" i="1"/>
  <c r="AH123" i="1" s="1"/>
  <c r="AB123" i="1"/>
  <c r="AC123" i="1"/>
  <c r="AJ123" i="1" s="1"/>
  <c r="AD49" i="1"/>
  <c r="AK49" i="1" s="1"/>
  <c r="AK51" i="1"/>
  <c r="AB51" i="1"/>
  <c r="AB49" i="1" s="1"/>
  <c r="AI49" i="1" s="1"/>
  <c r="AE97" i="1"/>
  <c r="AL97" i="1" s="1"/>
  <c r="AB97" i="1"/>
  <c r="AC51" i="1"/>
  <c r="AA26" i="1"/>
  <c r="Z51" i="1"/>
  <c r="AE77" i="1"/>
  <c r="AL77" i="1" s="1"/>
  <c r="AL52" i="1"/>
  <c r="AD97" i="1"/>
  <c r="AH29" i="1"/>
  <c r="AA28" i="1"/>
  <c r="AB28" i="1"/>
  <c r="AI29" i="1"/>
  <c r="AC28" i="1"/>
  <c r="AJ29" i="1"/>
  <c r="AD28" i="1"/>
  <c r="AK29" i="1"/>
  <c r="AE29" i="1"/>
  <c r="AJ31" i="1"/>
  <c r="AK31" i="1"/>
  <c r="AA97" i="1"/>
  <c r="Z29" i="1"/>
  <c r="AI31" i="1"/>
  <c r="AA77" i="1"/>
  <c r="AH77" i="1" s="1"/>
  <c r="AH31" i="1"/>
  <c r="AE26" i="1"/>
  <c r="AC97" i="1"/>
  <c r="Z97" i="1"/>
  <c r="AG97" i="1" s="1"/>
  <c r="Z77" i="1"/>
  <c r="AG77" i="1" s="1"/>
  <c r="AL51" i="1"/>
  <c r="AE49" i="1"/>
  <c r="AH52" i="1"/>
  <c r="AA49" i="1"/>
  <c r="AH51" i="1"/>
  <c r="AC24" i="1" l="1"/>
  <c r="AJ24" i="1" s="1"/>
  <c r="AJ97" i="1"/>
  <c r="AB24" i="1"/>
  <c r="AI24" i="1" s="1"/>
  <c r="AI97" i="1"/>
  <c r="AB26" i="1"/>
  <c r="AI123" i="1"/>
  <c r="AD24" i="1"/>
  <c r="AK24" i="1" s="1"/>
  <c r="AK97" i="1"/>
  <c r="AA24" i="1"/>
  <c r="AH24" i="1" s="1"/>
  <c r="AH97" i="1"/>
  <c r="AD26" i="1"/>
  <c r="AC26" i="1"/>
  <c r="AE24" i="1"/>
  <c r="AL24" i="1" s="1"/>
  <c r="AI51" i="1"/>
  <c r="Z49" i="1"/>
  <c r="AG49" i="1" s="1"/>
  <c r="AG51" i="1"/>
  <c r="AC49" i="1"/>
  <c r="AJ49" i="1" s="1"/>
  <c r="AJ51" i="1"/>
  <c r="AE28" i="1"/>
  <c r="AL29" i="1"/>
  <c r="AL68" i="1"/>
  <c r="AE67" i="1"/>
  <c r="AL67" i="1" s="1"/>
  <c r="AA67" i="1"/>
  <c r="AH67" i="1" s="1"/>
  <c r="AH68" i="1"/>
  <c r="AD67" i="1"/>
  <c r="AK68" i="1"/>
  <c r="AI28" i="1"/>
  <c r="AB21" i="1"/>
  <c r="AI21" i="1" s="1"/>
  <c r="AB67" i="1"/>
  <c r="AI68" i="1"/>
  <c r="AH28" i="1"/>
  <c r="AA21" i="1"/>
  <c r="AH21" i="1" s="1"/>
  <c r="AG29" i="1"/>
  <c r="Z28" i="1"/>
  <c r="AK28" i="1"/>
  <c r="AD21" i="1"/>
  <c r="AK21" i="1" s="1"/>
  <c r="AJ28" i="1"/>
  <c r="AC21" i="1"/>
  <c r="AJ21" i="1" s="1"/>
  <c r="Z26" i="1"/>
  <c r="Z24" i="1"/>
  <c r="AG24" i="1" s="1"/>
  <c r="AG68" i="1"/>
  <c r="AC67" i="1"/>
  <c r="AL49" i="1"/>
  <c r="AH49" i="1"/>
  <c r="AF75" i="1"/>
  <c r="Z48" i="1" l="1"/>
  <c r="Z22" i="1" s="1"/>
  <c r="AK67" i="1"/>
  <c r="AD48" i="1"/>
  <c r="AJ67" i="1"/>
  <c r="AC48" i="1"/>
  <c r="AI67" i="1"/>
  <c r="AB48" i="1"/>
  <c r="AE48" i="1"/>
  <c r="AE22" i="1" s="1"/>
  <c r="AA48" i="1"/>
  <c r="AH48" i="1" s="1"/>
  <c r="AG28" i="1"/>
  <c r="Z21" i="1"/>
  <c r="AG21" i="1" s="1"/>
  <c r="AE21" i="1"/>
  <c r="AL21" i="1" s="1"/>
  <c r="AL28" i="1"/>
  <c r="AG26" i="1" l="1"/>
  <c r="AG48" i="1"/>
  <c r="AH26" i="1"/>
  <c r="AL48" i="1"/>
  <c r="AK26" i="1"/>
  <c r="AL26" i="1"/>
  <c r="AJ26" i="1"/>
  <c r="AI26" i="1"/>
  <c r="Z20" i="1"/>
  <c r="AA22" i="1"/>
  <c r="AI48" i="1"/>
  <c r="AB22" i="1"/>
  <c r="AJ48" i="1"/>
  <c r="AC22" i="1"/>
  <c r="AK48" i="1"/>
  <c r="AD22" i="1"/>
  <c r="AF74" i="1"/>
  <c r="AF73" i="1"/>
  <c r="AF71" i="1"/>
  <c r="AF70" i="1"/>
  <c r="AF69" i="1"/>
  <c r="AF68" i="1"/>
  <c r="AF67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0" i="1" l="1"/>
  <c r="AD20" i="1"/>
  <c r="AC20" i="1"/>
  <c r="AB20" i="1"/>
  <c r="AF52" i="1"/>
  <c r="AF48" i="1"/>
  <c r="AF50" i="1"/>
  <c r="AF72" i="1"/>
  <c r="H23" i="1"/>
  <c r="AJ23" i="1" s="1"/>
  <c r="J23" i="1"/>
  <c r="AL23" i="1" s="1"/>
  <c r="E23" i="1"/>
  <c r="AG23" i="1" s="1"/>
  <c r="D23" i="1"/>
  <c r="AF23" i="1" s="1"/>
  <c r="G23" i="1"/>
  <c r="AI23" i="1" s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I23" i="1"/>
  <c r="AK23" i="1" s="1"/>
  <c r="F23" i="1"/>
  <c r="AH23" i="1" s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I20" i="1" l="1"/>
  <c r="AK22" i="1"/>
  <c r="AG22" i="1"/>
  <c r="H20" i="1"/>
  <c r="AJ20" i="1" s="1"/>
  <c r="AJ22" i="1"/>
  <c r="AI22" i="1"/>
  <c r="AG20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<sst xmlns="http://schemas.openxmlformats.org/spreadsheetml/2006/main" count="435" uniqueCount="274">
  <si>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</si>
  <si>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</si>
  <si>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</si>
  <si>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</si>
  <si>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</si>
  <si>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</si>
  <si>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</si>
  <si>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</si>
  <si>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</si>
  <si>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</si>
  <si>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</si>
  <si>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</si>
  <si>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</si>
  <si>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</si>
  <si>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</si>
  <si>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</si>
  <si>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</si>
  <si>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</si>
  <si>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</si>
  <si>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</si>
  <si>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</si>
  <si>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</si>
  <si>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</si>
  <si>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</si>
  <si>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</si>
  <si>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</si>
  <si>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</si>
  <si>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</si>
  <si>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</si>
  <si>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</si>
  <si>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</si>
  <si>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</si>
  <si>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</si>
  <si>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</si>
  <si>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</si>
  <si>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</si>
  <si>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</si>
  <si>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</si>
  <si>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</si>
  <si>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</si>
  <si>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</si>
  <si>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</si>
  <si>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</si>
  <si>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</si>
  <si>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</si>
  <si>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</si>
  <si>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</si>
  <si>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</si>
  <si>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</si>
  <si>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</si>
  <si>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</si>
  <si>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</si>
  <si>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</si>
  <si>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</si>
  <si>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</si>
  <si>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</si>
  <si>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</si>
  <si>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</si>
  <si>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</si>
  <si>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</si>
  <si>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</si>
  <si>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</si>
  <si>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</si>
  <si>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</si>
  <si>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</si>
  <si>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</si>
  <si>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</si>
  <si>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</si>
  <si>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</si>
  <si>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</si>
  <si>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</si>
  <si>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</si>
  <si>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</si>
  <si>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</si>
  <si>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</si>
  <si>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</si>
  <si>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</si>
  <si>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</si>
  <si>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</si>
  <si>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</si>
  <si>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</si>
  <si>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</si>
  <si>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</si>
  <si>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</si>
  <si>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</si>
  <si>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</si>
  <si>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</si>
  <si>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</si>
  <si>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</si>
  <si>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</si>
  <si>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</si>
  <si>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</si>
  <si>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</si>
  <si>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</si>
  <si>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</si>
  <si>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</si>
  <si>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</si>
  <si>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</si>
  <si>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</si>
  <si>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</si>
  <si>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</si>
  <si>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</si>
  <si>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</si>
  <si>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</si>
  <si>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</si>
  <si>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</si>
  <si>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</si>
  <si>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</si>
  <si>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</si>
  <si>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</si>
  <si>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</si>
  <si>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</si>
  <si>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</si>
  <si>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</si>
  <si>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</si>
  <si>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</si>
  <si>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</si>
  <si>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</si>
  <si>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</si>
  <si>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</si>
  <si>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</si>
  <si>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</si>
  <si>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</si>
  <si>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</si>
  <si>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</si>
  <si>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</si>
  <si>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</si>
  <si>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</si>
  <si>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</si>
  <si>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</si>
  <si>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</si>
  <si>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</si>
  <si>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</si>
  <si>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</si>
  <si>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</si>
  <si>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</si>
  <si>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</si>
  <si>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</si>
  <si>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</si>
  <si>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</si>
  <si>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</si>
  <si>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</si>
  <si>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</si>
  <si>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</si>
  <si>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</si>
  <si>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</si>
  <si>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</si>
  <si>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</si>
  <si>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</si>
  <si>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</si>
  <si>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</si>
  <si>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</si>
  <si>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</si>
  <si>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</si>
  <si>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</si>
  <si>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</si>
  <si>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</si>
  <si>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</si>
  <si>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</si>
  <si>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</si>
  <si>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</si>
  <si>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</si>
  <si>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 xml:space="preserve"> на 2023 год </t>
  </si>
  <si>
    <t>от «__» ____________ 2016 г. №_____</t>
  </si>
  <si>
    <t>РП/ТП,шт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</si>
  <si>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</si>
  <si>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</si>
  <si>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</si>
  <si>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</si>
  <si>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</si>
  <si>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</si>
  <si>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</si>
  <si>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</si>
  <si>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ПС "Рпень" (Владимир) 1 шт</t>
  </si>
  <si>
    <t>ЭN232702_05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</si>
  <si>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</si>
  <si>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</si>
  <si>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</si>
  <si>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</si>
  <si>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ЭN232702_08</t>
  </si>
  <si>
    <t>Реконструкция ТП-3 ул. Герцена, д.14а (Гусь-Хрустальный) 1 шт</t>
  </si>
  <si>
    <t>ЭN232702_09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</si>
  <si>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</si>
  <si>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</si>
  <si>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</si>
  <si>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</si>
  <si>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ЭN232702_12</t>
  </si>
  <si>
    <t>ЭN232703_01</t>
  </si>
  <si>
    <t>ЭN232704_01</t>
  </si>
  <si>
    <t>Строительство КЛ-6 кВ ТП-57-ТП-67 (Гусь-Хрустальный) 0,6 км</t>
  </si>
  <si>
    <t>ЭN232704_02</t>
  </si>
  <si>
    <t xml:space="preserve">Разработка ПСД "Строительство КЛ-10 кВ ф.1,2,3,10,11,12 ТПС Киржач" (Киржач)  </t>
  </si>
  <si>
    <t>ЭN232704_03</t>
  </si>
  <si>
    <t>Реконструкция КЛ-6 кВ с РП-2 ул. Талантова на ТП-156 (Ковров) 1 км</t>
  </si>
  <si>
    <t>ЭN232704_04</t>
  </si>
  <si>
    <t>Строительство КЛ-10 кВ ПС "КаМЗ"-ТП-21 (Камешково) 0,8 км</t>
  </si>
  <si>
    <t>ЭN232704_05</t>
  </si>
  <si>
    <t>ЭN232706_02</t>
  </si>
  <si>
    <t>Строительство ВЛЗ-6 кВ от РП-4 (ф. 602, ф. 605, ф.606) п.Гусевский  (Гусь-Хрустальный) 7,1 км</t>
  </si>
  <si>
    <t>ЭN232706_03</t>
  </si>
  <si>
    <t>Реконструкция ВЛ-10 кВ от ПС "ОСВАР" до ТП Очистные сооружения  (Вязники) 3,13 км</t>
  </si>
  <si>
    <t>ЭN232706_04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</si>
  <si>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</si>
  <si>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</si>
  <si>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</si>
  <si>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</si>
  <si>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</si>
  <si>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</si>
  <si>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Установка телемеханики ЦРП-1 (Ковров)  </t>
  </si>
  <si>
    <t>ЭN232707_04</t>
  </si>
  <si>
    <t>1.4.1</t>
  </si>
  <si>
    <t>Строительство РП ул. Рабочий проспект (Собинка) 1 шт</t>
  </si>
  <si>
    <t>ЭN232708_01</t>
  </si>
  <si>
    <t>Строительство КТП мкр. Сокольники (Собинка) 1 шт</t>
  </si>
  <si>
    <t>ЭN232708_03</t>
  </si>
  <si>
    <t>Строительство КТП вместо ТП-5КО ул.Фрунзе (Киржач) 1 шт</t>
  </si>
  <si>
    <t>1.4.2</t>
  </si>
  <si>
    <t xml:space="preserve">Разработка ПСД (Владимир)  </t>
  </si>
  <si>
    <t>ЭN232709_02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</si>
  <si>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</si>
  <si>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</si>
  <si>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</si>
  <si>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</si>
  <si>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КЛ-6 кВ ТП-69-ТП-211  (Ковров) 0,5 км</t>
  </si>
  <si>
    <t>ЭN232709_05</t>
  </si>
  <si>
    <t>Строительство КЛ-10 кВ ТП-13-ТП-49 (Камешково) 0,45 км</t>
  </si>
  <si>
    <t>ЭN232709_06</t>
  </si>
  <si>
    <t>Строительство КЛ-10 кВ ТП-7-ТП-36 (Камешково) 0,5 км</t>
  </si>
  <si>
    <t>ЭN232709_07</t>
  </si>
  <si>
    <t>1.4.3</t>
  </si>
  <si>
    <t>ЭN232710_01</t>
  </si>
  <si>
    <t>ЭN232710_02</t>
  </si>
  <si>
    <t>ЭN232711_01</t>
  </si>
  <si>
    <t>ЭN232711_03</t>
  </si>
  <si>
    <t>ЭN232711_04</t>
  </si>
  <si>
    <t>ЭN232711_08</t>
  </si>
  <si>
    <t>ЭN232711_09</t>
  </si>
  <si>
    <t>ЭN232712</t>
  </si>
  <si>
    <t>Реконструкция производственных баз</t>
  </si>
  <si>
    <t>ЭN232714</t>
  </si>
  <si>
    <t>Реконструкция ТП-8 п.Городищи (Петушки) 1 шт</t>
  </si>
  <si>
    <t>ЭN232704_28</t>
  </si>
  <si>
    <t>ЭN232702_79</t>
  </si>
  <si>
    <t>Приобретение экскаватор-погрузчика  1 шт</t>
  </si>
  <si>
    <t>Приобретение автомобиля УАЗ-390995  1 шт</t>
  </si>
  <si>
    <t xml:space="preserve">Цифровизация сетей (Камешково)  </t>
  </si>
  <si>
    <t>ЭN232707_05</t>
  </si>
  <si>
    <t>ЭN232711_12</t>
  </si>
  <si>
    <t>Реконструкция ТП-6 (Камешково) 1 шт</t>
  </si>
  <si>
    <t>ЭN232702_80</t>
  </si>
  <si>
    <t>Реконструкция ВЛЗ-6 кВ ПС "Стекловолокно" - РП-4 (ф.614, ф.638) (Гусь-Хрустальный) 0,48 км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</si>
  <si>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</si>
  <si>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</si>
  <si>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</si>
  <si>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</si>
  <si>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КТП д. Большевысоково (Вязники) 1 шт</t>
  </si>
  <si>
    <t>ЭN232708_14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</si>
  <si>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</si>
  <si>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</si>
  <si>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</si>
  <si>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</si>
  <si>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 xml:space="preserve">Разработка ПСД "Строительство ВЛЗ-10кВ до КТП ул.Павловского" (Киржач)  </t>
  </si>
  <si>
    <t>Приобретение ОС свыше 100 т.р. (производственного назначения)</t>
  </si>
  <si>
    <t>Приобретение самосвала  1 шт</t>
  </si>
  <si>
    <t>Приобретение передвижных Электролабораторий  3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</si>
  <si>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</si>
  <si>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</si>
  <si>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оборудования ЦРП-1  (Ковров) 1 шт</t>
  </si>
  <si>
    <t>Строительство КЛ-0,4 кВ (Гусь-Хрустальный) 6,58 км</t>
  </si>
  <si>
    <t>Строительство КЛ-0,4/6/10 кВ (Владимир) 24,82 км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</si>
  <si>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</si>
  <si>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до КТП мкр. Сокольники (Собинка) 1 км</t>
  </si>
  <si>
    <t>Приобретение бортового автомобиля  4 шт</t>
  </si>
  <si>
    <t>Приобретение грузопассажирского фургона (7мест)  23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</si>
</sst>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6">
    <xf numFmtId="0" fontId="0" fillId="0" borderId="0" xfId="0"/>
    <xf numFmtId="164" fontId="7" fillId="0" borderId="3" xfId="1" applyFont="1" applyFill="1" applyBorder="1" applyAlignment="1">
      <alignment horizontal="center" vertical="center" wrapText="1"/>
    </xf>
    <xf numFmtId="164" fontId="0" fillId="0" borderId="3" xfId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0" fontId="29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29" fillId="0" borderId="0" xfId="4" applyFont="1" applyAlignment="1">
      <alignment vertical="center"/>
    </xf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5" applyFont="1"/>
    <xf numFmtId="0" fontId="7" fillId="0" borderId="1" xfId="5" applyFont="1" applyBorder="1"/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1" fontId="30" fillId="0" borderId="3" xfId="6" applyNumberFormat="1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2" fontId="0" fillId="0" borderId="3" xfId="6" applyNumberFormat="1" applyFont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134"/>
  <sheetViews>
    <sheetView tabSelected="1" view="pageBreakPreview" zoomScale="70" zoomScaleNormal="100" zoomScaleSheetLayoutView="70" workbookViewId="0">
      <selection activeCell="AG20" sqref="AG20"/>
    </sheetView>
  </sheetViews>
  <sheetFormatPr defaultRowHeight="15.75" x14ac:dyDescent="0.25"/>
  <cols>
    <col min="1" max="1" width="11.625" customWidth="1"/>
    <col min="2" max="2" width="31.5" customWidth="1"/>
    <col min="3" max="3" width="13.8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8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8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3.5" customWidth="1"/>
    <col min="40" max="40" width="5.75" customWidth="1"/>
    <col min="41" max="41" width="16.125" customWidth="1"/>
    <col min="42" max="42" width="21.25" customWidth="1"/>
    <col min="43" max="43" width="12.625" customWidth="1"/>
    <col min="44" max="44" width="22.375" customWidth="1"/>
    <col min="45" max="45" width="10.875" customWidth="1"/>
    <col min="46" max="46" width="17.375" customWidth="1"/>
    <col min="47" max="48" width="4.125" customWidth="1"/>
    <col min="49" max="49" width="3.75" customWidth="1"/>
    <col min="50" max="50" width="3.875" customWidth="1"/>
    <col min="51" max="51" width="4.5" customWidth="1"/>
    <col min="52" max="52" width="5" customWidth="1"/>
    <col min="53" max="53" width="5.5" customWidth="1"/>
    <col min="54" max="54" width="5.75" customWidth="1"/>
    <col min="55" max="55" width="5.5" customWidth="1"/>
    <col min="56" max="57" width="5" customWidth="1"/>
    <col min="58" max="58" width="12.875" customWidth="1"/>
    <col min="59" max="68" width="5" customWidth="1"/>
  </cols>
  <sheetData>
    <row r="1" spans="1:67" ht="18.75" x14ac:dyDescent="0.25">
      <c r="AL1" s="8" t="s">
        <v>0</v>
      </c>
    </row>
    <row r="2" spans="1:67" ht="18.75" x14ac:dyDescent="0.25">
      <c r="AL2" s="8" t="s">
        <v>1</v>
      </c>
    </row>
    <row r="3" spans="1:67" ht="18.75" x14ac:dyDescent="0.25">
      <c r="AL3" s="8" t="s">
        <v>163</v>
      </c>
    </row>
    <row r="4" spans="1:67" ht="18.75" x14ac:dyDescent="0.3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67" ht="18.75" x14ac:dyDescent="0.3">
      <c r="A5" s="42" t="s">
        <v>162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43" t="s">
        <v>161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45" t="s">
        <v>265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67" ht="18.75" x14ac:dyDescent="0.25">
      <c r="A12" s="40" t="s">
        <v>266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18"/>
      <c r="AN14" s="18"/>
      <c r="AO14" s="18"/>
      <c r="AP14" s="18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</row>
    <row r="15" spans="1:67" ht="19.5" customHeight="1" x14ac:dyDescent="0.25">
      <c r="A15" s="35" t="s">
        <v>3</v>
      </c>
      <c r="B15" s="38" t="s">
        <v>4</v>
      </c>
      <c r="C15" s="38" t="s">
        <v>5</v>
      </c>
      <c r="D15" s="39" t="s">
        <v>52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</row>
    <row r="16" spans="1:67" ht="43.5" customHeight="1" x14ac:dyDescent="0.25">
      <c r="A16" s="36"/>
      <c r="B16" s="38"/>
      <c r="C16" s="38"/>
      <c r="D16" s="39" t="s">
        <v>6</v>
      </c>
      <c r="E16" s="39"/>
      <c r="F16" s="39"/>
      <c r="G16" s="39"/>
      <c r="H16" s="39"/>
      <c r="I16" s="39"/>
      <c r="J16" s="39"/>
      <c r="K16" s="39" t="s">
        <v>7</v>
      </c>
      <c r="L16" s="39"/>
      <c r="M16" s="39"/>
      <c r="N16" s="39"/>
      <c r="O16" s="39"/>
      <c r="P16" s="39"/>
      <c r="Q16" s="39"/>
      <c r="R16" s="39" t="s">
        <v>8</v>
      </c>
      <c r="S16" s="39"/>
      <c r="T16" s="39"/>
      <c r="U16" s="39"/>
      <c r="V16" s="39"/>
      <c r="W16" s="39"/>
      <c r="X16" s="39"/>
      <c r="Y16" s="39" t="s">
        <v>9</v>
      </c>
      <c r="Z16" s="39"/>
      <c r="AA16" s="39"/>
      <c r="AB16" s="39"/>
      <c r="AC16" s="39"/>
      <c r="AD16" s="39"/>
      <c r="AE16" s="39"/>
      <c r="AF16" s="38" t="s">
        <v>150</v>
      </c>
      <c r="AG16" s="38"/>
      <c r="AH16" s="38"/>
      <c r="AI16" s="38"/>
      <c r="AJ16" s="38"/>
      <c r="AK16" s="38"/>
      <c r="AL16" s="38"/>
    </row>
    <row r="17" spans="1:38" ht="43.5" customHeight="1" x14ac:dyDescent="0.25">
      <c r="A17" s="36"/>
      <c r="B17" s="38"/>
      <c r="C17" s="38"/>
      <c r="D17" s="20" t="s">
        <v>10</v>
      </c>
      <c r="E17" s="39" t="s">
        <v>11</v>
      </c>
      <c r="F17" s="39"/>
      <c r="G17" s="39"/>
      <c r="H17" s="39"/>
      <c r="I17" s="39"/>
      <c r="J17" s="39"/>
      <c r="K17" s="20" t="s">
        <v>10</v>
      </c>
      <c r="L17" s="38" t="s">
        <v>11</v>
      </c>
      <c r="M17" s="38"/>
      <c r="N17" s="38"/>
      <c r="O17" s="38"/>
      <c r="P17" s="38"/>
      <c r="Q17" s="38"/>
      <c r="R17" s="20" t="s">
        <v>10</v>
      </c>
      <c r="S17" s="38" t="s">
        <v>11</v>
      </c>
      <c r="T17" s="38"/>
      <c r="U17" s="38"/>
      <c r="V17" s="38"/>
      <c r="W17" s="38"/>
      <c r="X17" s="38"/>
      <c r="Y17" s="20" t="s">
        <v>10</v>
      </c>
      <c r="Z17" s="38" t="s">
        <v>11</v>
      </c>
      <c r="AA17" s="38"/>
      <c r="AB17" s="38"/>
      <c r="AC17" s="38"/>
      <c r="AD17" s="38"/>
      <c r="AE17" s="38"/>
      <c r="AF17" s="20" t="s">
        <v>10</v>
      </c>
      <c r="AG17" s="38" t="s">
        <v>11</v>
      </c>
      <c r="AH17" s="38"/>
      <c r="AI17" s="38"/>
      <c r="AJ17" s="38"/>
      <c r="AK17" s="38"/>
      <c r="AL17" s="38"/>
    </row>
    <row r="18" spans="1:38" ht="87.75" customHeight="1" x14ac:dyDescent="0.25">
      <c r="A18" s="37"/>
      <c r="B18" s="38"/>
      <c r="C18" s="38"/>
      <c r="D18" s="22" t="s">
        <v>12</v>
      </c>
      <c r="E18" s="22" t="s">
        <v>12</v>
      </c>
      <c r="F18" s="23" t="s">
        <v>13</v>
      </c>
      <c r="G18" s="23" t="s">
        <v>14</v>
      </c>
      <c r="H18" s="23" t="s">
        <v>15</v>
      </c>
      <c r="I18" s="23" t="s">
        <v>16</v>
      </c>
      <c r="J18" s="24" t="s">
        <v>164</v>
      </c>
      <c r="K18" s="22" t="s">
        <v>12</v>
      </c>
      <c r="L18" s="22" t="s">
        <v>12</v>
      </c>
      <c r="M18" s="23" t="s">
        <v>13</v>
      </c>
      <c r="N18" s="23" t="s">
        <v>14</v>
      </c>
      <c r="O18" s="23" t="s">
        <v>15</v>
      </c>
      <c r="P18" s="23" t="s">
        <v>16</v>
      </c>
      <c r="Q18" s="24" t="s">
        <v>164</v>
      </c>
      <c r="R18" s="22" t="s">
        <v>12</v>
      </c>
      <c r="S18" s="22" t="s">
        <v>12</v>
      </c>
      <c r="T18" s="23" t="s">
        <v>13</v>
      </c>
      <c r="U18" s="23" t="s">
        <v>14</v>
      </c>
      <c r="V18" s="23" t="s">
        <v>15</v>
      </c>
      <c r="W18" s="23" t="s">
        <v>16</v>
      </c>
      <c r="X18" s="24" t="s">
        <v>164</v>
      </c>
      <c r="Y18" s="22" t="s">
        <v>12</v>
      </c>
      <c r="Z18" s="22" t="s">
        <v>12</v>
      </c>
      <c r="AA18" s="23" t="s">
        <v>13</v>
      </c>
      <c r="AB18" s="23" t="s">
        <v>14</v>
      </c>
      <c r="AC18" s="23" t="s">
        <v>15</v>
      </c>
      <c r="AD18" s="23" t="s">
        <v>16</v>
      </c>
      <c r="AE18" s="24" t="s">
        <v>164</v>
      </c>
      <c r="AF18" s="22" t="s">
        <v>12</v>
      </c>
      <c r="AG18" s="22" t="s">
        <v>12</v>
      </c>
      <c r="AH18" s="23" t="s">
        <v>13</v>
      </c>
      <c r="AI18" s="23" t="s">
        <v>14</v>
      </c>
      <c r="AJ18" s="23" t="s">
        <v>15</v>
      </c>
      <c r="AK18" s="23" t="s">
        <v>16</v>
      </c>
      <c r="AL18" s="24" t="s">
        <v>164</v>
      </c>
    </row>
    <row r="19" spans="1:38" x14ac:dyDescent="0.25">
      <c r="A19" s="21">
        <v>1</v>
      </c>
      <c r="B19" s="21">
        <v>2</v>
      </c>
      <c r="C19" s="21">
        <v>3</v>
      </c>
      <c r="D19" s="25" t="s">
        <v>17</v>
      </c>
      <c r="E19" s="25" t="s">
        <v>18</v>
      </c>
      <c r="F19" s="25" t="s">
        <v>19</v>
      </c>
      <c r="G19" s="25" t="s">
        <v>20</v>
      </c>
      <c r="H19" s="25" t="s">
        <v>21</v>
      </c>
      <c r="I19" s="25" t="s">
        <v>22</v>
      </c>
      <c r="J19" s="25" t="s">
        <v>23</v>
      </c>
      <c r="K19" s="25" t="s">
        <v>24</v>
      </c>
      <c r="L19" s="25" t="s">
        <v>25</v>
      </c>
      <c r="M19" s="25" t="s">
        <v>26</v>
      </c>
      <c r="N19" s="25" t="s">
        <v>27</v>
      </c>
      <c r="O19" s="25" t="s">
        <v>28</v>
      </c>
      <c r="P19" s="25" t="s">
        <v>29</v>
      </c>
      <c r="Q19" s="25" t="s">
        <v>30</v>
      </c>
      <c r="R19" s="25" t="s">
        <v>31</v>
      </c>
      <c r="S19" s="25" t="s">
        <v>32</v>
      </c>
      <c r="T19" s="25" t="s">
        <v>33</v>
      </c>
      <c r="U19" s="25" t="s">
        <v>34</v>
      </c>
      <c r="V19" s="25" t="s">
        <v>35</v>
      </c>
      <c r="W19" s="25" t="s">
        <v>36</v>
      </c>
      <c r="X19" s="25" t="s">
        <v>37</v>
      </c>
      <c r="Y19" s="25" t="s">
        <v>38</v>
      </c>
      <c r="Z19" s="25" t="s">
        <v>39</v>
      </c>
      <c r="AA19" s="25" t="s">
        <v>40</v>
      </c>
      <c r="AB19" s="25" t="s">
        <v>41</v>
      </c>
      <c r="AC19" s="25" t="s">
        <v>42</v>
      </c>
      <c r="AD19" s="25" t="s">
        <v>43</v>
      </c>
      <c r="AE19" s="25" t="s">
        <v>44</v>
      </c>
      <c r="AF19" s="25" t="s">
        <v>45</v>
      </c>
      <c r="AG19" s="25" t="s">
        <v>46</v>
      </c>
      <c r="AH19" s="25" t="s">
        <v>47</v>
      </c>
      <c r="AI19" s="25" t="s">
        <v>48</v>
      </c>
      <c r="AJ19" s="25" t="s">
        <v>49</v>
      </c>
      <c r="AK19" s="25" t="s">
        <v>50</v>
      </c>
      <c r="AL19" s="25" t="s">
        <v>51</v>
      </c>
    </row>
    <row r="20" spans="1:38" s="26" customFormat="1" ht="31.5" x14ac:dyDescent="0.25">
      <c r="A20" s="1" t="s">
        <v>53</v>
      </c>
      <c r="B20" s="1" t="s">
        <v>54</v>
      </c>
      <c r="C20" s="1" t="s">
        <v>159</v>
      </c>
      <c r="D20" s="3">
        <f t="shared" ref="D20:X20" si="0">SUM(D21:D26)</f>
        <v>0</v>
      </c>
      <c r="E20" s="3">
        <f t="shared" si="0"/>
        <v>0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0</v>
      </c>
      <c r="J20" s="3">
        <f t="shared" si="0"/>
        <v>0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0</v>
      </c>
      <c r="O20" s="3">
        <f t="shared" si="0"/>
        <v>0</v>
      </c>
      <c r="P20" s="3">
        <f t="shared" si="0"/>
        <v>0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0</v>
      </c>
      <c r="U20" s="3">
        <f t="shared" si="0"/>
        <v>0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>SUM(Y21:Y26)</f>
        <v>0</v>
      </c>
      <c r="Z20" s="5">
        <f>SUM(Z21:Z26)</f>
        <v>335.27768882701673</v>
      </c>
      <c r="AA20" s="5">
        <f t="shared" ref="AA20:AD20" si="1">SUM(AA21:AA26)</f>
        <v>7.38</v>
      </c>
      <c r="AB20" s="5">
        <f t="shared" si="1"/>
        <v>0</v>
      </c>
      <c r="AC20" s="5">
        <f t="shared" si="1"/>
        <v>26.940999999999999</v>
      </c>
      <c r="AD20" s="3">
        <f t="shared" si="1"/>
        <v>0</v>
      </c>
      <c r="AE20" s="3">
        <v>0</v>
      </c>
      <c r="AF20" s="3">
        <f>D20+K20+R20+Y20</f>
        <v>0</v>
      </c>
      <c r="AG20" s="5">
        <f>E20+L20+S20+Z20</f>
        <v>335.27768882701673</v>
      </c>
      <c r="AH20" s="5">
        <f t="shared" ref="AH20:AK20" si="2">F20+M20+T20+AA20</f>
        <v>7.38</v>
      </c>
      <c r="AI20" s="5">
        <f t="shared" si="2"/>
        <v>0</v>
      </c>
      <c r="AJ20" s="5">
        <f t="shared" si="2"/>
        <v>26.940999999999999</v>
      </c>
      <c r="AK20" s="3">
        <f t="shared" si="2"/>
        <v>0</v>
      </c>
      <c r="AL20" s="3">
        <f>J20+Q20+X20+AE20</f>
        <v>0</v>
      </c>
    </row>
    <row r="21" spans="1:38" ht="31.5" x14ac:dyDescent="0.25">
      <c r="A21" s="27" t="s">
        <v>55</v>
      </c>
      <c r="B21" s="27" t="s">
        <v>56</v>
      </c>
      <c r="C21" s="27" t="s">
        <v>57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8">
        <f>Z28</f>
        <v>0</v>
      </c>
      <c r="AA21" s="28">
        <f t="shared" ref="AA21:AE21" si="3">AA28</f>
        <v>0</v>
      </c>
      <c r="AB21" s="28">
        <f t="shared" si="3"/>
        <v>0</v>
      </c>
      <c r="AC21" s="28">
        <f t="shared" si="3"/>
        <v>0</v>
      </c>
      <c r="AD21" s="21">
        <f t="shared" si="3"/>
        <v>0</v>
      </c>
      <c r="AE21" s="4">
        <f t="shared" si="3"/>
        <v>0</v>
      </c>
      <c r="AF21" s="29">
        <f t="shared" ref="AF21:AF74" si="4">D21+K21+R21+Y21</f>
        <v>0</v>
      </c>
      <c r="AG21" s="6">
        <f t="shared" ref="AG21:AG75" si="5">E21+L21+S21+Z21</f>
        <v>0</v>
      </c>
      <c r="AH21" s="6">
        <f t="shared" ref="AH21:AH75" si="6">F21+M21+T21+AA21</f>
        <v>0</v>
      </c>
      <c r="AI21" s="6">
        <f t="shared" ref="AI21:AI75" si="7">G21+N21+U21+AB21</f>
        <v>0</v>
      </c>
      <c r="AJ21" s="6">
        <f t="shared" ref="AJ21:AJ75" si="8">H21+O21+V21+AC21</f>
        <v>0</v>
      </c>
      <c r="AK21" s="4">
        <f t="shared" ref="AK21:AK75" si="9">I21+P21+W21+AD21</f>
        <v>0</v>
      </c>
      <c r="AL21" s="4">
        <f t="shared" ref="AL21:AL75" si="10">J21+Q21+X21+AE21</f>
        <v>0</v>
      </c>
    </row>
    <row r="22" spans="1:38" ht="47.25" x14ac:dyDescent="0.25">
      <c r="A22" s="27" t="s">
        <v>58</v>
      </c>
      <c r="B22" s="27" t="s">
        <v>59</v>
      </c>
      <c r="C22" s="27" t="s">
        <v>57</v>
      </c>
      <c r="D22" s="4">
        <f>D47</f>
        <v>0</v>
      </c>
      <c r="E22" s="4">
        <f t="shared" ref="E22:Y22" si="11">E47</f>
        <v>0</v>
      </c>
      <c r="F22" s="4">
        <f t="shared" si="11"/>
        <v>0</v>
      </c>
      <c r="G22" s="4">
        <f t="shared" si="11"/>
        <v>0</v>
      </c>
      <c r="H22" s="4">
        <f t="shared" si="11"/>
        <v>0</v>
      </c>
      <c r="I22" s="4">
        <f t="shared" si="11"/>
        <v>0</v>
      </c>
      <c r="J22" s="4">
        <f t="shared" si="11"/>
        <v>0</v>
      </c>
      <c r="K22" s="4">
        <f t="shared" si="11"/>
        <v>0</v>
      </c>
      <c r="L22" s="4">
        <f t="shared" si="11"/>
        <v>0</v>
      </c>
      <c r="M22" s="4">
        <f t="shared" si="11"/>
        <v>0</v>
      </c>
      <c r="N22" s="4">
        <f t="shared" si="11"/>
        <v>0</v>
      </c>
      <c r="O22" s="4">
        <f t="shared" si="11"/>
        <v>0</v>
      </c>
      <c r="P22" s="4">
        <f t="shared" si="11"/>
        <v>0</v>
      </c>
      <c r="Q22" s="4">
        <f t="shared" si="11"/>
        <v>0</v>
      </c>
      <c r="R22" s="4">
        <f t="shared" si="11"/>
        <v>0</v>
      </c>
      <c r="S22" s="4">
        <f t="shared" si="11"/>
        <v>0</v>
      </c>
      <c r="T22" s="4">
        <f t="shared" si="11"/>
        <v>0</v>
      </c>
      <c r="U22" s="4">
        <f t="shared" si="11"/>
        <v>0</v>
      </c>
      <c r="V22" s="4">
        <f t="shared" si="11"/>
        <v>0</v>
      </c>
      <c r="W22" s="4">
        <f t="shared" si="11"/>
        <v>0</v>
      </c>
      <c r="X22" s="4">
        <f t="shared" si="11"/>
        <v>0</v>
      </c>
      <c r="Y22" s="4">
        <f t="shared" si="11"/>
        <v>0</v>
      </c>
      <c r="Z22" s="6">
        <f>Z48</f>
        <v>146.54765182235585</v>
      </c>
      <c r="AA22" s="6">
        <f t="shared" ref="AA22:AE22" si="12">AA48</f>
        <v>5.93</v>
      </c>
      <c r="AB22" s="6">
        <f t="shared" si="12"/>
        <v>0</v>
      </c>
      <c r="AC22" s="6">
        <f t="shared" si="12"/>
        <v>5.5229999999999997</v>
      </c>
      <c r="AD22" s="4">
        <f t="shared" si="12"/>
        <v>0</v>
      </c>
      <c r="AE22" s="4">
        <f t="shared" si="12"/>
        <v>14</v>
      </c>
      <c r="AF22" s="7">
        <f t="shared" si="4"/>
        <v>0</v>
      </c>
      <c r="AG22" s="6">
        <f t="shared" si="5"/>
        <v>146.54765182235585</v>
      </c>
      <c r="AH22" s="6">
        <f t="shared" si="6"/>
        <v>5.93</v>
      </c>
      <c r="AI22" s="6">
        <f t="shared" si="7"/>
        <v>0</v>
      </c>
      <c r="AJ22" s="6">
        <f t="shared" si="8"/>
        <v>5.5229999999999997</v>
      </c>
      <c r="AK22" s="4">
        <f t="shared" si="9"/>
        <v>0</v>
      </c>
      <c r="AL22" s="4">
        <f t="shared" si="10"/>
        <v>14</v>
      </c>
    </row>
    <row r="23" spans="1:38" ht="78.75" x14ac:dyDescent="0.25">
      <c r="A23" s="27" t="s">
        <v>60</v>
      </c>
      <c r="B23" s="27" t="s">
        <v>61</v>
      </c>
      <c r="C23" s="27" t="s">
        <v>57</v>
      </c>
      <c r="D23" s="4">
        <f>D72</f>
        <v>0</v>
      </c>
      <c r="E23" s="4">
        <f t="shared" ref="E23:Y23" si="13">E72</f>
        <v>0</v>
      </c>
      <c r="F23" s="4">
        <f t="shared" si="13"/>
        <v>0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0</v>
      </c>
      <c r="L23" s="4">
        <f t="shared" si="13"/>
        <v>0</v>
      </c>
      <c r="M23" s="4">
        <f t="shared" si="13"/>
        <v>0</v>
      </c>
      <c r="N23" s="4">
        <f t="shared" si="13"/>
        <v>0</v>
      </c>
      <c r="O23" s="4">
        <f t="shared" si="13"/>
        <v>0</v>
      </c>
      <c r="P23" s="4">
        <f t="shared" si="13"/>
        <v>0</v>
      </c>
      <c r="Q23" s="4">
        <f t="shared" si="13"/>
        <v>0</v>
      </c>
      <c r="R23" s="4">
        <f t="shared" si="13"/>
        <v>0</v>
      </c>
      <c r="S23" s="4">
        <f t="shared" si="13"/>
        <v>0</v>
      </c>
      <c r="T23" s="4">
        <f t="shared" si="13"/>
        <v>0</v>
      </c>
      <c r="U23" s="4">
        <f t="shared" si="13"/>
        <v>0</v>
      </c>
      <c r="V23" s="4">
        <f t="shared" si="13"/>
        <v>0</v>
      </c>
      <c r="W23" s="4">
        <f t="shared" si="13"/>
        <v>0</v>
      </c>
      <c r="X23" s="4">
        <f t="shared" si="13"/>
        <v>0</v>
      </c>
      <c r="Y23" s="4">
        <f t="shared" si="13"/>
        <v>0</v>
      </c>
      <c r="Z23" s="6">
        <v>0</v>
      </c>
      <c r="AA23" s="6">
        <v>0</v>
      </c>
      <c r="AB23" s="6">
        <v>0</v>
      </c>
      <c r="AC23" s="6">
        <v>0</v>
      </c>
      <c r="AD23" s="4">
        <v>0</v>
      </c>
      <c r="AE23" s="4">
        <v>0</v>
      </c>
      <c r="AF23" s="7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4">
        <f t="shared" si="9"/>
        <v>0</v>
      </c>
      <c r="AL23" s="4">
        <f t="shared" si="10"/>
        <v>0</v>
      </c>
    </row>
    <row r="24" spans="1:38" ht="47.25" x14ac:dyDescent="0.25">
      <c r="A24" s="27" t="s">
        <v>62</v>
      </c>
      <c r="B24" s="27" t="s">
        <v>63</v>
      </c>
      <c r="C24" s="27" t="s">
        <v>57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4">
        <v>0</v>
      </c>
      <c r="Z24" s="6">
        <f>Z97</f>
        <v>142.42110700466085</v>
      </c>
      <c r="AA24" s="6">
        <f t="shared" ref="AA24:AE24" si="14">AA97</f>
        <v>1.4500000000000002</v>
      </c>
      <c r="AB24" s="6">
        <f t="shared" si="14"/>
        <v>0</v>
      </c>
      <c r="AC24" s="6">
        <f t="shared" si="14"/>
        <v>21.417999999999999</v>
      </c>
      <c r="AD24" s="4">
        <f t="shared" si="14"/>
        <v>0</v>
      </c>
      <c r="AE24" s="4">
        <f t="shared" si="14"/>
        <v>4</v>
      </c>
      <c r="AF24" s="7">
        <f t="shared" si="4"/>
        <v>0</v>
      </c>
      <c r="AG24" s="6">
        <f t="shared" si="5"/>
        <v>142.42110700466085</v>
      </c>
      <c r="AH24" s="6">
        <f t="shared" si="6"/>
        <v>1.4500000000000002</v>
      </c>
      <c r="AI24" s="6">
        <f t="shared" si="7"/>
        <v>0</v>
      </c>
      <c r="AJ24" s="6">
        <f t="shared" si="8"/>
        <v>21.417999999999999</v>
      </c>
      <c r="AK24" s="4">
        <f t="shared" si="9"/>
        <v>0</v>
      </c>
      <c r="AL24" s="4">
        <f t="shared" si="10"/>
        <v>4</v>
      </c>
    </row>
    <row r="25" spans="1:38" ht="47.25" x14ac:dyDescent="0.25">
      <c r="A25" s="27" t="s">
        <v>64</v>
      </c>
      <c r="B25" s="27" t="s">
        <v>65</v>
      </c>
      <c r="C25" s="27" t="s">
        <v>57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8">
        <v>0</v>
      </c>
      <c r="AA25" s="28">
        <v>0</v>
      </c>
      <c r="AB25" s="28">
        <v>0</v>
      </c>
      <c r="AC25" s="28">
        <v>0</v>
      </c>
      <c r="AD25" s="21">
        <v>0</v>
      </c>
      <c r="AE25" s="4">
        <v>0</v>
      </c>
      <c r="AF25" s="29">
        <f t="shared" si="4"/>
        <v>0</v>
      </c>
      <c r="AG25" s="6">
        <f t="shared" si="5"/>
        <v>0</v>
      </c>
      <c r="AH25" s="6">
        <f t="shared" si="6"/>
        <v>0</v>
      </c>
      <c r="AI25" s="6">
        <f t="shared" si="7"/>
        <v>0</v>
      </c>
      <c r="AJ25" s="6">
        <f t="shared" si="8"/>
        <v>0</v>
      </c>
      <c r="AK25" s="4">
        <f t="shared" si="9"/>
        <v>0</v>
      </c>
      <c r="AL25" s="4">
        <f t="shared" si="10"/>
        <v>0</v>
      </c>
    </row>
    <row r="26" spans="1:38" ht="31.5" x14ac:dyDescent="0.25">
      <c r="A26" s="27" t="s">
        <v>66</v>
      </c>
      <c r="B26" s="27" t="s">
        <v>67</v>
      </c>
      <c r="C26" s="27" t="s">
        <v>57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f>Y123</f>
        <v>0</v>
      </c>
      <c r="Z26" s="28">
        <f>Z123</f>
        <v>46.308930000000004</v>
      </c>
      <c r="AA26" s="28">
        <f t="shared" ref="AA26:AE26" si="15">AA123</f>
        <v>0</v>
      </c>
      <c r="AB26" s="28">
        <f t="shared" si="15"/>
        <v>0</v>
      </c>
      <c r="AC26" s="28">
        <f t="shared" si="15"/>
        <v>0</v>
      </c>
      <c r="AD26" s="21">
        <f t="shared" si="15"/>
        <v>0</v>
      </c>
      <c r="AE26" s="4">
        <f t="shared" si="15"/>
        <v>6</v>
      </c>
      <c r="AF26" s="29">
        <f t="shared" si="4"/>
        <v>0</v>
      </c>
      <c r="AG26" s="6">
        <f t="shared" si="5"/>
        <v>46.308930000000004</v>
      </c>
      <c r="AH26" s="6">
        <f t="shared" si="6"/>
        <v>0</v>
      </c>
      <c r="AI26" s="6">
        <f t="shared" si="7"/>
        <v>0</v>
      </c>
      <c r="AJ26" s="6">
        <f t="shared" si="8"/>
        <v>0</v>
      </c>
      <c r="AK26" s="4">
        <f t="shared" si="9"/>
        <v>0</v>
      </c>
      <c r="AL26" s="4">
        <f t="shared" si="10"/>
        <v>6</v>
      </c>
    </row>
    <row r="27" spans="1:38" x14ac:dyDescent="0.25">
      <c r="A27" s="27" t="s">
        <v>68</v>
      </c>
      <c r="B27" s="27" t="s">
        <v>151</v>
      </c>
      <c r="C27" s="2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  <c r="AA27" s="6"/>
      <c r="AB27" s="6"/>
      <c r="AC27" s="6"/>
      <c r="AD27" s="4"/>
      <c r="AE27" s="4"/>
      <c r="AF27" s="7"/>
      <c r="AG27" s="6">
        <f t="shared" si="5"/>
        <v>0</v>
      </c>
      <c r="AH27" s="6">
        <f t="shared" si="6"/>
        <v>0</v>
      </c>
      <c r="AI27" s="6">
        <f t="shared" si="7"/>
        <v>0</v>
      </c>
      <c r="AJ27" s="6">
        <f t="shared" si="8"/>
        <v>0</v>
      </c>
      <c r="AK27" s="4">
        <f t="shared" si="9"/>
        <v>0</v>
      </c>
      <c r="AL27" s="4">
        <f t="shared" si="10"/>
        <v>0</v>
      </c>
    </row>
    <row r="28" spans="1:38" ht="31.5" x14ac:dyDescent="0.25">
      <c r="A28" s="27" t="s">
        <v>69</v>
      </c>
      <c r="B28" s="27" t="s">
        <v>70</v>
      </c>
      <c r="C28" s="27" t="s">
        <v>57</v>
      </c>
      <c r="D28" s="30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8">
        <f>Z29</f>
        <v>0</v>
      </c>
      <c r="AA28" s="28">
        <f t="shared" ref="AA28:AE28" si="16">AA29</f>
        <v>0</v>
      </c>
      <c r="AB28" s="28">
        <f t="shared" si="16"/>
        <v>0</v>
      </c>
      <c r="AC28" s="28">
        <f t="shared" si="16"/>
        <v>0</v>
      </c>
      <c r="AD28" s="21">
        <f t="shared" si="16"/>
        <v>0</v>
      </c>
      <c r="AE28" s="4">
        <f t="shared" si="16"/>
        <v>0</v>
      </c>
      <c r="AF28" s="29">
        <f t="shared" si="4"/>
        <v>0</v>
      </c>
      <c r="AG28" s="6">
        <f t="shared" si="5"/>
        <v>0</v>
      </c>
      <c r="AH28" s="6">
        <f t="shared" si="6"/>
        <v>0</v>
      </c>
      <c r="AI28" s="6">
        <f t="shared" si="7"/>
        <v>0</v>
      </c>
      <c r="AJ28" s="6">
        <f t="shared" si="8"/>
        <v>0</v>
      </c>
      <c r="AK28" s="4">
        <f t="shared" si="9"/>
        <v>0</v>
      </c>
      <c r="AL28" s="4">
        <f t="shared" si="10"/>
        <v>0</v>
      </c>
    </row>
    <row r="29" spans="1:38" ht="47.25" x14ac:dyDescent="0.25">
      <c r="A29" s="27" t="s">
        <v>71</v>
      </c>
      <c r="B29" s="27" t="s">
        <v>72</v>
      </c>
      <c r="C29" s="27" t="s">
        <v>57</v>
      </c>
      <c r="D29" s="30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8">
        <f>Z31</f>
        <v>0</v>
      </c>
      <c r="AA29" s="28">
        <f t="shared" ref="AA29:AE29" si="17">AA31</f>
        <v>0</v>
      </c>
      <c r="AB29" s="28">
        <f t="shared" si="17"/>
        <v>0</v>
      </c>
      <c r="AC29" s="28">
        <f t="shared" si="17"/>
        <v>0</v>
      </c>
      <c r="AD29" s="21">
        <f t="shared" si="17"/>
        <v>0</v>
      </c>
      <c r="AE29" s="4">
        <f t="shared" si="17"/>
        <v>0</v>
      </c>
      <c r="AF29" s="29">
        <f t="shared" si="4"/>
        <v>0</v>
      </c>
      <c r="AG29" s="6">
        <f t="shared" si="5"/>
        <v>0</v>
      </c>
      <c r="AH29" s="6">
        <f t="shared" si="6"/>
        <v>0</v>
      </c>
      <c r="AI29" s="6">
        <f t="shared" si="7"/>
        <v>0</v>
      </c>
      <c r="AJ29" s="6">
        <f t="shared" si="8"/>
        <v>0</v>
      </c>
      <c r="AK29" s="4">
        <f t="shared" si="9"/>
        <v>0</v>
      </c>
      <c r="AL29" s="4">
        <f t="shared" si="10"/>
        <v>0</v>
      </c>
    </row>
    <row r="30" spans="1:38" ht="78.75" x14ac:dyDescent="0.25">
      <c r="A30" s="27" t="s">
        <v>73</v>
      </c>
      <c r="B30" s="27" t="s">
        <v>74</v>
      </c>
      <c r="C30" s="27" t="s">
        <v>57</v>
      </c>
      <c r="D30" s="30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8">
        <v>0</v>
      </c>
      <c r="AA30" s="28">
        <v>0</v>
      </c>
      <c r="AB30" s="28">
        <v>0</v>
      </c>
      <c r="AC30" s="28">
        <v>0</v>
      </c>
      <c r="AD30" s="21">
        <v>0</v>
      </c>
      <c r="AE30" s="4">
        <v>0</v>
      </c>
      <c r="AF30" s="29">
        <f t="shared" si="4"/>
        <v>0</v>
      </c>
      <c r="AG30" s="6">
        <f t="shared" si="5"/>
        <v>0</v>
      </c>
      <c r="AH30" s="6">
        <f t="shared" si="6"/>
        <v>0</v>
      </c>
      <c r="AI30" s="6">
        <f t="shared" si="7"/>
        <v>0</v>
      </c>
      <c r="AJ30" s="6">
        <f t="shared" si="8"/>
        <v>0</v>
      </c>
      <c r="AK30" s="4">
        <f t="shared" si="9"/>
        <v>0</v>
      </c>
      <c r="AL30" s="4">
        <f t="shared" si="10"/>
        <v>0</v>
      </c>
    </row>
    <row r="31" spans="1:38" ht="78.75" x14ac:dyDescent="0.25">
      <c r="A31" s="27" t="s">
        <v>75</v>
      </c>
      <c r="B31" s="27" t="s">
        <v>76</v>
      </c>
      <c r="C31" s="27" t="s">
        <v>57</v>
      </c>
      <c r="D31" s="30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8">
        <v>0</v>
      </c>
      <c r="AA31" s="28">
        <v>0</v>
      </c>
      <c r="AB31" s="28">
        <v>0</v>
      </c>
      <c r="AC31" s="28">
        <v>0</v>
      </c>
      <c r="AD31" s="21">
        <v>0</v>
      </c>
      <c r="AE31" s="4">
        <v>0</v>
      </c>
      <c r="AF31" s="29">
        <f t="shared" si="4"/>
        <v>0</v>
      </c>
      <c r="AG31" s="6">
        <f t="shared" si="5"/>
        <v>0</v>
      </c>
      <c r="AH31" s="6">
        <f t="shared" si="6"/>
        <v>0</v>
      </c>
      <c r="AI31" s="6">
        <f t="shared" si="7"/>
        <v>0</v>
      </c>
      <c r="AJ31" s="6">
        <f t="shared" si="8"/>
        <v>0</v>
      </c>
      <c r="AK31" s="4">
        <f t="shared" si="9"/>
        <v>0</v>
      </c>
      <c r="AL31" s="4">
        <f t="shared" si="10"/>
        <v>0</v>
      </c>
    </row>
    <row r="32" spans="1:38" ht="63" x14ac:dyDescent="0.25">
      <c r="A32" s="27" t="s">
        <v>77</v>
      </c>
      <c r="B32" s="27" t="s">
        <v>78</v>
      </c>
      <c r="C32" s="27" t="s">
        <v>57</v>
      </c>
      <c r="D32" s="30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8">
        <v>0</v>
      </c>
      <c r="AA32" s="28">
        <v>0</v>
      </c>
      <c r="AB32" s="28">
        <v>0</v>
      </c>
      <c r="AC32" s="28">
        <v>0</v>
      </c>
      <c r="AD32" s="21">
        <v>0</v>
      </c>
      <c r="AE32" s="4">
        <v>0</v>
      </c>
      <c r="AF32" s="29">
        <f t="shared" si="4"/>
        <v>0</v>
      </c>
      <c r="AG32" s="6">
        <f t="shared" si="5"/>
        <v>0</v>
      </c>
      <c r="AH32" s="6">
        <f t="shared" si="6"/>
        <v>0</v>
      </c>
      <c r="AI32" s="6">
        <f t="shared" si="7"/>
        <v>0</v>
      </c>
      <c r="AJ32" s="6">
        <f t="shared" si="8"/>
        <v>0</v>
      </c>
      <c r="AK32" s="4">
        <f t="shared" si="9"/>
        <v>0</v>
      </c>
      <c r="AL32" s="4">
        <f t="shared" si="10"/>
        <v>0</v>
      </c>
    </row>
    <row r="33" spans="1:38" ht="47.25" x14ac:dyDescent="0.25">
      <c r="A33" s="27" t="s">
        <v>79</v>
      </c>
      <c r="B33" s="27" t="s">
        <v>80</v>
      </c>
      <c r="C33" s="27" t="s">
        <v>57</v>
      </c>
      <c r="D33" s="30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8">
        <v>0</v>
      </c>
      <c r="AA33" s="28">
        <v>0</v>
      </c>
      <c r="AB33" s="28">
        <v>0</v>
      </c>
      <c r="AC33" s="28">
        <v>0</v>
      </c>
      <c r="AD33" s="21">
        <v>0</v>
      </c>
      <c r="AE33" s="4">
        <v>0</v>
      </c>
      <c r="AF33" s="29">
        <f t="shared" si="4"/>
        <v>0</v>
      </c>
      <c r="AG33" s="6">
        <f t="shared" si="5"/>
        <v>0</v>
      </c>
      <c r="AH33" s="6">
        <f t="shared" si="6"/>
        <v>0</v>
      </c>
      <c r="AI33" s="6">
        <f t="shared" si="7"/>
        <v>0</v>
      </c>
      <c r="AJ33" s="6">
        <f t="shared" si="8"/>
        <v>0</v>
      </c>
      <c r="AK33" s="4">
        <f t="shared" si="9"/>
        <v>0</v>
      </c>
      <c r="AL33" s="4">
        <f t="shared" si="10"/>
        <v>0</v>
      </c>
    </row>
    <row r="34" spans="1:38" ht="78.75" x14ac:dyDescent="0.25">
      <c r="A34" s="27" t="s">
        <v>81</v>
      </c>
      <c r="B34" s="27" t="s">
        <v>82</v>
      </c>
      <c r="C34" s="27" t="s">
        <v>57</v>
      </c>
      <c r="D34" s="30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8">
        <v>0</v>
      </c>
      <c r="AA34" s="28">
        <v>0</v>
      </c>
      <c r="AB34" s="28">
        <v>0</v>
      </c>
      <c r="AC34" s="28">
        <v>0</v>
      </c>
      <c r="AD34" s="21">
        <v>0</v>
      </c>
      <c r="AE34" s="4">
        <v>0</v>
      </c>
      <c r="AF34" s="29">
        <f t="shared" si="4"/>
        <v>0</v>
      </c>
      <c r="AG34" s="6">
        <f t="shared" si="5"/>
        <v>0</v>
      </c>
      <c r="AH34" s="6">
        <f t="shared" si="6"/>
        <v>0</v>
      </c>
      <c r="AI34" s="6">
        <f t="shared" si="7"/>
        <v>0</v>
      </c>
      <c r="AJ34" s="6">
        <f t="shared" si="8"/>
        <v>0</v>
      </c>
      <c r="AK34" s="4">
        <f t="shared" si="9"/>
        <v>0</v>
      </c>
      <c r="AL34" s="4">
        <f t="shared" si="10"/>
        <v>0</v>
      </c>
    </row>
    <row r="35" spans="1:38" ht="63" x14ac:dyDescent="0.25">
      <c r="A35" s="27" t="s">
        <v>83</v>
      </c>
      <c r="B35" s="27" t="s">
        <v>84</v>
      </c>
      <c r="C35" s="27" t="s">
        <v>57</v>
      </c>
      <c r="D35" s="30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8">
        <v>0</v>
      </c>
      <c r="AA35" s="28">
        <v>0</v>
      </c>
      <c r="AB35" s="28">
        <v>0</v>
      </c>
      <c r="AC35" s="28">
        <v>0</v>
      </c>
      <c r="AD35" s="21">
        <v>0</v>
      </c>
      <c r="AE35" s="4">
        <v>0</v>
      </c>
      <c r="AF35" s="29">
        <f t="shared" si="4"/>
        <v>0</v>
      </c>
      <c r="AG35" s="6">
        <f t="shared" si="5"/>
        <v>0</v>
      </c>
      <c r="AH35" s="6">
        <f t="shared" si="6"/>
        <v>0</v>
      </c>
      <c r="AI35" s="6">
        <f t="shared" si="7"/>
        <v>0</v>
      </c>
      <c r="AJ35" s="6">
        <f t="shared" si="8"/>
        <v>0</v>
      </c>
      <c r="AK35" s="4">
        <f t="shared" si="9"/>
        <v>0</v>
      </c>
      <c r="AL35" s="4">
        <f t="shared" si="10"/>
        <v>0</v>
      </c>
    </row>
    <row r="36" spans="1:38" ht="63" x14ac:dyDescent="0.25">
      <c r="A36" s="27" t="s">
        <v>85</v>
      </c>
      <c r="B36" s="27" t="s">
        <v>86</v>
      </c>
      <c r="C36" s="27" t="s">
        <v>57</v>
      </c>
      <c r="D36" s="30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8">
        <v>0</v>
      </c>
      <c r="AA36" s="28">
        <v>0</v>
      </c>
      <c r="AB36" s="28">
        <v>0</v>
      </c>
      <c r="AC36" s="28">
        <v>0</v>
      </c>
      <c r="AD36" s="21">
        <v>0</v>
      </c>
      <c r="AE36" s="4">
        <v>0</v>
      </c>
      <c r="AF36" s="29">
        <f t="shared" si="4"/>
        <v>0</v>
      </c>
      <c r="AG36" s="6">
        <f t="shared" si="5"/>
        <v>0</v>
      </c>
      <c r="AH36" s="6">
        <f t="shared" si="6"/>
        <v>0</v>
      </c>
      <c r="AI36" s="6">
        <f t="shared" si="7"/>
        <v>0</v>
      </c>
      <c r="AJ36" s="6">
        <f t="shared" si="8"/>
        <v>0</v>
      </c>
      <c r="AK36" s="4">
        <f t="shared" si="9"/>
        <v>0</v>
      </c>
      <c r="AL36" s="4">
        <f t="shared" si="10"/>
        <v>0</v>
      </c>
    </row>
    <row r="37" spans="1:38" ht="47.25" x14ac:dyDescent="0.25">
      <c r="A37" s="27" t="s">
        <v>87</v>
      </c>
      <c r="B37" s="27" t="s">
        <v>88</v>
      </c>
      <c r="C37" s="27" t="s">
        <v>57</v>
      </c>
      <c r="D37" s="30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8">
        <v>0</v>
      </c>
      <c r="AA37" s="28">
        <v>0</v>
      </c>
      <c r="AB37" s="28">
        <v>0</v>
      </c>
      <c r="AC37" s="28">
        <v>0</v>
      </c>
      <c r="AD37" s="21">
        <v>0</v>
      </c>
      <c r="AE37" s="4">
        <v>0</v>
      </c>
      <c r="AF37" s="29">
        <f t="shared" si="4"/>
        <v>0</v>
      </c>
      <c r="AG37" s="6">
        <f t="shared" si="5"/>
        <v>0</v>
      </c>
      <c r="AH37" s="6">
        <f t="shared" si="6"/>
        <v>0</v>
      </c>
      <c r="AI37" s="6">
        <f t="shared" si="7"/>
        <v>0</v>
      </c>
      <c r="AJ37" s="6">
        <f t="shared" si="8"/>
        <v>0</v>
      </c>
      <c r="AK37" s="4">
        <f t="shared" si="9"/>
        <v>0</v>
      </c>
      <c r="AL37" s="4">
        <f t="shared" si="10"/>
        <v>0</v>
      </c>
    </row>
    <row r="38" spans="1:38" ht="141.75" x14ac:dyDescent="0.25">
      <c r="A38" s="27" t="s">
        <v>87</v>
      </c>
      <c r="B38" s="27" t="s">
        <v>89</v>
      </c>
      <c r="C38" s="27" t="s">
        <v>57</v>
      </c>
      <c r="D38" s="30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8">
        <v>0</v>
      </c>
      <c r="AA38" s="28">
        <v>0</v>
      </c>
      <c r="AB38" s="28">
        <v>0</v>
      </c>
      <c r="AC38" s="28">
        <v>0</v>
      </c>
      <c r="AD38" s="21">
        <v>0</v>
      </c>
      <c r="AE38" s="4">
        <v>0</v>
      </c>
      <c r="AF38" s="29">
        <f t="shared" si="4"/>
        <v>0</v>
      </c>
      <c r="AG38" s="6">
        <f t="shared" si="5"/>
        <v>0</v>
      </c>
      <c r="AH38" s="6">
        <f t="shared" si="6"/>
        <v>0</v>
      </c>
      <c r="AI38" s="6">
        <f t="shared" si="7"/>
        <v>0</v>
      </c>
      <c r="AJ38" s="6">
        <f t="shared" si="8"/>
        <v>0</v>
      </c>
      <c r="AK38" s="4">
        <f t="shared" si="9"/>
        <v>0</v>
      </c>
      <c r="AL38" s="4">
        <f t="shared" si="10"/>
        <v>0</v>
      </c>
    </row>
    <row r="39" spans="1:38" ht="126" x14ac:dyDescent="0.25">
      <c r="A39" s="27" t="s">
        <v>87</v>
      </c>
      <c r="B39" s="27" t="s">
        <v>90</v>
      </c>
      <c r="C39" s="27" t="s">
        <v>57</v>
      </c>
      <c r="D39" s="30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8">
        <v>0</v>
      </c>
      <c r="AA39" s="28">
        <v>0</v>
      </c>
      <c r="AB39" s="28">
        <v>0</v>
      </c>
      <c r="AC39" s="28">
        <v>0</v>
      </c>
      <c r="AD39" s="21">
        <v>0</v>
      </c>
      <c r="AE39" s="4">
        <v>0</v>
      </c>
      <c r="AF39" s="29">
        <f t="shared" si="4"/>
        <v>0</v>
      </c>
      <c r="AG39" s="6">
        <f t="shared" si="5"/>
        <v>0</v>
      </c>
      <c r="AH39" s="6">
        <f t="shared" si="6"/>
        <v>0</v>
      </c>
      <c r="AI39" s="6">
        <f t="shared" si="7"/>
        <v>0</v>
      </c>
      <c r="AJ39" s="6">
        <f t="shared" si="8"/>
        <v>0</v>
      </c>
      <c r="AK39" s="4">
        <f t="shared" si="9"/>
        <v>0</v>
      </c>
      <c r="AL39" s="4">
        <f t="shared" si="10"/>
        <v>0</v>
      </c>
    </row>
    <row r="40" spans="1:38" ht="126" x14ac:dyDescent="0.25">
      <c r="A40" s="27" t="s">
        <v>87</v>
      </c>
      <c r="B40" s="27" t="s">
        <v>91</v>
      </c>
      <c r="C40" s="27" t="s">
        <v>57</v>
      </c>
      <c r="D40" s="30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8">
        <v>0</v>
      </c>
      <c r="AA40" s="28">
        <v>0</v>
      </c>
      <c r="AB40" s="28">
        <v>0</v>
      </c>
      <c r="AC40" s="28">
        <v>0</v>
      </c>
      <c r="AD40" s="21">
        <v>0</v>
      </c>
      <c r="AE40" s="4">
        <v>0</v>
      </c>
      <c r="AF40" s="29">
        <f t="shared" si="4"/>
        <v>0</v>
      </c>
      <c r="AG40" s="6">
        <f t="shared" si="5"/>
        <v>0</v>
      </c>
      <c r="AH40" s="6">
        <f t="shared" si="6"/>
        <v>0</v>
      </c>
      <c r="AI40" s="6">
        <f t="shared" si="7"/>
        <v>0</v>
      </c>
      <c r="AJ40" s="6">
        <f t="shared" si="8"/>
        <v>0</v>
      </c>
      <c r="AK40" s="4">
        <f t="shared" si="9"/>
        <v>0</v>
      </c>
      <c r="AL40" s="4">
        <f t="shared" si="10"/>
        <v>0</v>
      </c>
    </row>
    <row r="41" spans="1:38" ht="47.25" x14ac:dyDescent="0.25">
      <c r="A41" s="27" t="s">
        <v>92</v>
      </c>
      <c r="B41" s="27" t="s">
        <v>88</v>
      </c>
      <c r="C41" s="27" t="s">
        <v>57</v>
      </c>
      <c r="D41" s="30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8">
        <v>0</v>
      </c>
      <c r="AA41" s="28">
        <v>0</v>
      </c>
      <c r="AB41" s="28">
        <v>0</v>
      </c>
      <c r="AC41" s="28">
        <v>0</v>
      </c>
      <c r="AD41" s="21">
        <v>0</v>
      </c>
      <c r="AE41" s="4">
        <v>0</v>
      </c>
      <c r="AF41" s="29">
        <f t="shared" si="4"/>
        <v>0</v>
      </c>
      <c r="AG41" s="6">
        <f t="shared" si="5"/>
        <v>0</v>
      </c>
      <c r="AH41" s="6">
        <f t="shared" si="6"/>
        <v>0</v>
      </c>
      <c r="AI41" s="6">
        <f t="shared" si="7"/>
        <v>0</v>
      </c>
      <c r="AJ41" s="6">
        <f t="shared" si="8"/>
        <v>0</v>
      </c>
      <c r="AK41" s="4">
        <f t="shared" si="9"/>
        <v>0</v>
      </c>
      <c r="AL41" s="4">
        <f t="shared" si="10"/>
        <v>0</v>
      </c>
    </row>
    <row r="42" spans="1:38" ht="141.75" x14ac:dyDescent="0.25">
      <c r="A42" s="27" t="s">
        <v>92</v>
      </c>
      <c r="B42" s="27" t="s">
        <v>89</v>
      </c>
      <c r="C42" s="27" t="s">
        <v>57</v>
      </c>
      <c r="D42" s="30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8">
        <v>0</v>
      </c>
      <c r="AA42" s="28">
        <v>0</v>
      </c>
      <c r="AB42" s="28">
        <v>0</v>
      </c>
      <c r="AC42" s="28">
        <v>0</v>
      </c>
      <c r="AD42" s="21">
        <v>0</v>
      </c>
      <c r="AE42" s="4">
        <v>0</v>
      </c>
      <c r="AF42" s="29">
        <f t="shared" si="4"/>
        <v>0</v>
      </c>
      <c r="AG42" s="6">
        <f t="shared" si="5"/>
        <v>0</v>
      </c>
      <c r="AH42" s="6">
        <f t="shared" si="6"/>
        <v>0</v>
      </c>
      <c r="AI42" s="6">
        <f t="shared" si="7"/>
        <v>0</v>
      </c>
      <c r="AJ42" s="6">
        <f t="shared" si="8"/>
        <v>0</v>
      </c>
      <c r="AK42" s="4">
        <f t="shared" si="9"/>
        <v>0</v>
      </c>
      <c r="AL42" s="4">
        <f t="shared" si="10"/>
        <v>0</v>
      </c>
    </row>
    <row r="43" spans="1:38" ht="126" x14ac:dyDescent="0.25">
      <c r="A43" s="27" t="s">
        <v>92</v>
      </c>
      <c r="B43" s="27" t="s">
        <v>90</v>
      </c>
      <c r="C43" s="27" t="s">
        <v>57</v>
      </c>
      <c r="D43" s="30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8">
        <v>0</v>
      </c>
      <c r="AA43" s="28">
        <v>0</v>
      </c>
      <c r="AB43" s="28">
        <v>0</v>
      </c>
      <c r="AC43" s="28">
        <v>0</v>
      </c>
      <c r="AD43" s="21">
        <v>0</v>
      </c>
      <c r="AE43" s="4">
        <v>0</v>
      </c>
      <c r="AF43" s="29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4">
        <f t="shared" si="9"/>
        <v>0</v>
      </c>
      <c r="AL43" s="4">
        <f t="shared" si="10"/>
        <v>0</v>
      </c>
    </row>
    <row r="44" spans="1:38" ht="126" x14ac:dyDescent="0.25">
      <c r="A44" s="27" t="s">
        <v>92</v>
      </c>
      <c r="B44" s="27" t="s">
        <v>93</v>
      </c>
      <c r="C44" s="27" t="s">
        <v>57</v>
      </c>
      <c r="D44" s="30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8">
        <v>0</v>
      </c>
      <c r="AA44" s="28">
        <v>0</v>
      </c>
      <c r="AB44" s="28">
        <v>0</v>
      </c>
      <c r="AC44" s="28">
        <v>0</v>
      </c>
      <c r="AD44" s="21">
        <v>0</v>
      </c>
      <c r="AE44" s="4">
        <v>0</v>
      </c>
      <c r="AF44" s="29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4">
        <f t="shared" si="9"/>
        <v>0</v>
      </c>
      <c r="AL44" s="4">
        <f t="shared" si="10"/>
        <v>0</v>
      </c>
    </row>
    <row r="45" spans="1:38" ht="110.25" x14ac:dyDescent="0.25">
      <c r="A45" s="27" t="s">
        <v>94</v>
      </c>
      <c r="B45" s="27" t="s">
        <v>95</v>
      </c>
      <c r="C45" s="27" t="s">
        <v>57</v>
      </c>
      <c r="D45" s="30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8">
        <v>0</v>
      </c>
      <c r="AA45" s="28">
        <v>0</v>
      </c>
      <c r="AB45" s="28">
        <v>0</v>
      </c>
      <c r="AC45" s="28">
        <v>0</v>
      </c>
      <c r="AD45" s="21">
        <v>0</v>
      </c>
      <c r="AE45" s="4">
        <v>0</v>
      </c>
      <c r="AF45" s="29">
        <f t="shared" si="4"/>
        <v>0</v>
      </c>
      <c r="AG45" s="6">
        <f t="shared" si="5"/>
        <v>0</v>
      </c>
      <c r="AH45" s="6">
        <f t="shared" si="6"/>
        <v>0</v>
      </c>
      <c r="AI45" s="6">
        <f t="shared" si="7"/>
        <v>0</v>
      </c>
      <c r="AJ45" s="6">
        <f t="shared" si="8"/>
        <v>0</v>
      </c>
      <c r="AK45" s="4">
        <f t="shared" si="9"/>
        <v>0</v>
      </c>
      <c r="AL45" s="4">
        <f t="shared" si="10"/>
        <v>0</v>
      </c>
    </row>
    <row r="46" spans="1:38" ht="94.5" x14ac:dyDescent="0.25">
      <c r="A46" s="27" t="s">
        <v>96</v>
      </c>
      <c r="B46" s="27" t="s">
        <v>97</v>
      </c>
      <c r="C46" s="27" t="s">
        <v>57</v>
      </c>
      <c r="D46" s="30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8">
        <v>0</v>
      </c>
      <c r="AA46" s="28">
        <v>0</v>
      </c>
      <c r="AB46" s="28">
        <v>0</v>
      </c>
      <c r="AC46" s="28">
        <v>0</v>
      </c>
      <c r="AD46" s="21">
        <v>0</v>
      </c>
      <c r="AE46" s="4">
        <v>0</v>
      </c>
      <c r="AF46" s="29">
        <f t="shared" si="4"/>
        <v>0</v>
      </c>
      <c r="AG46" s="6">
        <f t="shared" si="5"/>
        <v>0</v>
      </c>
      <c r="AH46" s="6">
        <f t="shared" si="6"/>
        <v>0</v>
      </c>
      <c r="AI46" s="6">
        <f t="shared" si="7"/>
        <v>0</v>
      </c>
      <c r="AJ46" s="6">
        <f t="shared" si="8"/>
        <v>0</v>
      </c>
      <c r="AK46" s="4">
        <f t="shared" si="9"/>
        <v>0</v>
      </c>
      <c r="AL46" s="4">
        <f t="shared" si="10"/>
        <v>0</v>
      </c>
    </row>
    <row r="47" spans="1:38" ht="110.25" x14ac:dyDescent="0.25">
      <c r="A47" s="27" t="s">
        <v>98</v>
      </c>
      <c r="B47" s="27" t="s">
        <v>99</v>
      </c>
      <c r="C47" s="27" t="s">
        <v>57</v>
      </c>
      <c r="D47" s="30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8">
        <v>0</v>
      </c>
      <c r="AA47" s="28">
        <v>0</v>
      </c>
      <c r="AB47" s="28">
        <v>0</v>
      </c>
      <c r="AC47" s="28">
        <v>0</v>
      </c>
      <c r="AD47" s="21">
        <v>0</v>
      </c>
      <c r="AE47" s="4">
        <v>0</v>
      </c>
      <c r="AF47" s="7">
        <f t="shared" si="4"/>
        <v>0</v>
      </c>
      <c r="AG47" s="6">
        <f t="shared" si="5"/>
        <v>0</v>
      </c>
      <c r="AH47" s="6">
        <f t="shared" si="6"/>
        <v>0</v>
      </c>
      <c r="AI47" s="6">
        <f t="shared" si="7"/>
        <v>0</v>
      </c>
      <c r="AJ47" s="6">
        <f t="shared" si="8"/>
        <v>0</v>
      </c>
      <c r="AK47" s="4">
        <f t="shared" si="9"/>
        <v>0</v>
      </c>
      <c r="AL47" s="4">
        <f t="shared" si="10"/>
        <v>0</v>
      </c>
    </row>
    <row r="48" spans="1:38" ht="47.25" x14ac:dyDescent="0.25">
      <c r="A48" s="27" t="s">
        <v>100</v>
      </c>
      <c r="B48" s="27" t="s">
        <v>101</v>
      </c>
      <c r="C48" s="27" t="s">
        <v>57</v>
      </c>
      <c r="D48" s="30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8">
        <f>Z49+Z67+Z77</f>
        <v>146.54765182235585</v>
      </c>
      <c r="AA48" s="28">
        <f>AA49+AA67+AA77</f>
        <v>5.93</v>
      </c>
      <c r="AB48" s="28">
        <f>AB49+AB67+AB77</f>
        <v>0</v>
      </c>
      <c r="AC48" s="28">
        <f>AC49+AC67+AC77</f>
        <v>5.5229999999999997</v>
      </c>
      <c r="AD48" s="21">
        <f>AD49+AD67+AD77</f>
        <v>0</v>
      </c>
      <c r="AE48" s="4">
        <f>AE49+AE67+AE77</f>
        <v>14</v>
      </c>
      <c r="AF48" s="7">
        <f t="shared" si="4"/>
        <v>0</v>
      </c>
      <c r="AG48" s="6">
        <f t="shared" si="5"/>
        <v>146.54765182235585</v>
      </c>
      <c r="AH48" s="6">
        <f t="shared" si="6"/>
        <v>5.93</v>
      </c>
      <c r="AI48" s="6">
        <f t="shared" si="7"/>
        <v>0</v>
      </c>
      <c r="AJ48" s="6">
        <f t="shared" si="8"/>
        <v>5.5229999999999997</v>
      </c>
      <c r="AK48" s="4">
        <f t="shared" si="9"/>
        <v>0</v>
      </c>
      <c r="AL48" s="4">
        <f t="shared" si="10"/>
        <v>14</v>
      </c>
    </row>
    <row r="49" spans="1:38" ht="78.75" x14ac:dyDescent="0.25">
      <c r="A49" s="27" t="s">
        <v>102</v>
      </c>
      <c r="B49" s="27" t="s">
        <v>103</v>
      </c>
      <c r="C49" s="27" t="s">
        <v>57</v>
      </c>
      <c r="D49" s="30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8">
        <f>Z51</f>
        <v>114.84802260281418</v>
      </c>
      <c r="AA49" s="28">
        <f t="shared" ref="AA49:AE49" si="18">AA51</f>
        <v>5.93</v>
      </c>
      <c r="AB49" s="28">
        <f t="shared" si="18"/>
        <v>0</v>
      </c>
      <c r="AC49" s="28">
        <f t="shared" si="18"/>
        <v>0</v>
      </c>
      <c r="AD49" s="21">
        <f t="shared" si="18"/>
        <v>0</v>
      </c>
      <c r="AE49" s="4">
        <f t="shared" si="18"/>
        <v>14</v>
      </c>
      <c r="AF49" s="7">
        <f t="shared" si="4"/>
        <v>0</v>
      </c>
      <c r="AG49" s="6">
        <f t="shared" si="5"/>
        <v>114.84802260281418</v>
      </c>
      <c r="AH49" s="6">
        <f t="shared" si="6"/>
        <v>5.93</v>
      </c>
      <c r="AI49" s="6">
        <f t="shared" si="7"/>
        <v>0</v>
      </c>
      <c r="AJ49" s="6">
        <f t="shared" si="8"/>
        <v>0</v>
      </c>
      <c r="AK49" s="4">
        <f t="shared" si="9"/>
        <v>0</v>
      </c>
      <c r="AL49" s="4">
        <f t="shared" si="10"/>
        <v>14</v>
      </c>
    </row>
    <row r="50" spans="1:38" ht="47.25" x14ac:dyDescent="0.25">
      <c r="A50" s="27" t="s">
        <v>104</v>
      </c>
      <c r="B50" s="27" t="s">
        <v>105</v>
      </c>
      <c r="C50" s="27" t="s">
        <v>57</v>
      </c>
      <c r="D50" s="30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8">
        <v>0</v>
      </c>
      <c r="AA50" s="28">
        <v>0</v>
      </c>
      <c r="AB50" s="28">
        <v>0</v>
      </c>
      <c r="AC50" s="28">
        <v>0</v>
      </c>
      <c r="AD50" s="21">
        <v>0</v>
      </c>
      <c r="AE50" s="4">
        <v>0</v>
      </c>
      <c r="AF50" s="7">
        <f t="shared" si="4"/>
        <v>0</v>
      </c>
      <c r="AG50" s="6">
        <f t="shared" si="5"/>
        <v>0</v>
      </c>
      <c r="AH50" s="6">
        <f t="shared" si="6"/>
        <v>0</v>
      </c>
      <c r="AI50" s="6">
        <f t="shared" si="7"/>
        <v>0</v>
      </c>
      <c r="AJ50" s="6">
        <f t="shared" si="8"/>
        <v>0</v>
      </c>
      <c r="AK50" s="4">
        <f t="shared" si="9"/>
        <v>0</v>
      </c>
      <c r="AL50" s="4">
        <f t="shared" si="10"/>
        <v>0</v>
      </c>
    </row>
    <row r="51" spans="1:38" ht="78.75" x14ac:dyDescent="0.25">
      <c r="A51" s="27" t="s">
        <v>106</v>
      </c>
      <c r="B51" s="27" t="s">
        <v>107</v>
      </c>
      <c r="C51" s="27" t="s">
        <v>57</v>
      </c>
      <c r="D51" s="30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8">
        <f>Z52</f>
        <v>114.84802260281418</v>
      </c>
      <c r="AA51" s="28">
        <f t="shared" ref="AA51:AE51" si="19">AA52</f>
        <v>5.93</v>
      </c>
      <c r="AB51" s="28">
        <f t="shared" si="19"/>
        <v>0</v>
      </c>
      <c r="AC51" s="28">
        <f t="shared" si="19"/>
        <v>0</v>
      </c>
      <c r="AD51" s="21">
        <f t="shared" si="19"/>
        <v>0</v>
      </c>
      <c r="AE51" s="4">
        <f t="shared" si="19"/>
        <v>14</v>
      </c>
      <c r="AF51" s="7">
        <f t="shared" si="4"/>
        <v>0</v>
      </c>
      <c r="AG51" s="6">
        <f t="shared" si="5"/>
        <v>114.84802260281418</v>
      </c>
      <c r="AH51" s="6">
        <f t="shared" si="6"/>
        <v>5.93</v>
      </c>
      <c r="AI51" s="6">
        <f t="shared" si="7"/>
        <v>0</v>
      </c>
      <c r="AJ51" s="6">
        <f t="shared" si="8"/>
        <v>0</v>
      </c>
      <c r="AK51" s="4">
        <f t="shared" si="9"/>
        <v>0</v>
      </c>
      <c r="AL51" s="4">
        <f t="shared" si="10"/>
        <v>14</v>
      </c>
    </row>
    <row r="52" spans="1:38" ht="47.25" x14ac:dyDescent="0.25">
      <c r="A52" s="27" t="s">
        <v>106</v>
      </c>
      <c r="B52" s="27" t="s">
        <v>152</v>
      </c>
      <c r="C52" s="27" t="s">
        <v>57</v>
      </c>
      <c r="D52" s="30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8">
        <f t="shared" ref="Z52:AE52" si="20">SUM(Z53:Z66)</f>
        <v>114.84802260281418</v>
      </c>
      <c r="AA52" s="28">
        <f t="shared" si="20"/>
        <v>5.93</v>
      </c>
      <c r="AB52" s="28">
        <f t="shared" si="20"/>
        <v>0</v>
      </c>
      <c r="AC52" s="28">
        <f t="shared" si="20"/>
        <v>0</v>
      </c>
      <c r="AD52" s="21">
        <f t="shared" si="20"/>
        <v>0</v>
      </c>
      <c r="AE52" s="4">
        <f t="shared" si="20"/>
        <v>14</v>
      </c>
      <c r="AF52" s="7">
        <f t="shared" si="4"/>
        <v>0</v>
      </c>
      <c r="AG52" s="6">
        <f t="shared" si="5"/>
        <v>114.84802260281418</v>
      </c>
      <c r="AH52" s="6">
        <f t="shared" si="6"/>
        <v>5.93</v>
      </c>
      <c r="AI52" s="6">
        <f t="shared" si="7"/>
        <v>0</v>
      </c>
      <c r="AJ52" s="6">
        <f t="shared" si="8"/>
        <v>0</v>
      </c>
      <c r="AK52" s="4">
        <f t="shared" si="9"/>
        <v>0</v>
      </c>
      <c r="AL52" s="4">
        <f t="shared" si="10"/>
        <v>14</v>
      </c>
    </row>
    <row r="53" spans="1:38" ht="31.5" x14ac:dyDescent="0.25">
      <c r="A53" s="27" t="s">
        <v>106</v>
      </c>
      <c r="B53" s="27" t="s">
        <v>165</v>
      </c>
      <c r="C53" s="27" t="s">
        <v>166</v>
      </c>
      <c r="D53" s="30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8">
        <v>14.516396864539168</v>
      </c>
      <c r="AA53" s="28">
        <v>0.8</v>
      </c>
      <c r="AB53" s="28">
        <v>0</v>
      </c>
      <c r="AC53" s="28">
        <v>0</v>
      </c>
      <c r="AD53" s="21">
        <v>0</v>
      </c>
      <c r="AE53" s="4">
        <v>1</v>
      </c>
      <c r="AF53" s="7">
        <f t="shared" si="4"/>
        <v>0</v>
      </c>
      <c r="AG53" s="6">
        <f t="shared" ref="AG53:AG66" si="21">E53+L53+S53+Z53</f>
        <v>14.516396864539168</v>
      </c>
      <c r="AH53" s="6">
        <f t="shared" ref="AH53:AH66" si="22">F53+M53+T53+AA53</f>
        <v>0.8</v>
      </c>
      <c r="AI53" s="6">
        <f t="shared" ref="AI53:AI66" si="23">G53+N53+U53+AB53</f>
        <v>0</v>
      </c>
      <c r="AJ53" s="6">
        <f t="shared" ref="AJ53:AJ66" si="24">H53+O53+V53+AC53</f>
        <v>0</v>
      </c>
      <c r="AK53" s="4">
        <f t="shared" ref="AK53:AK66" si="25">I53+P53+W53+AD53</f>
        <v>0</v>
      </c>
      <c r="AL53" s="4">
        <f t="shared" ref="AL53:AL66" si="26">J53+Q53+X53+AE53</f>
        <v>1</v>
      </c>
    </row>
    <row r="54" spans="1:38" ht="31.5" x14ac:dyDescent="0.25">
      <c r="A54" s="27" t="s">
        <v>106</v>
      </c>
      <c r="B54" s="27" t="s">
        <v>167</v>
      </c>
      <c r="C54" s="27" t="s">
        <v>168</v>
      </c>
      <c r="D54" s="30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8">
        <v>12.670642919983333</v>
      </c>
      <c r="AA54" s="28">
        <v>0.8</v>
      </c>
      <c r="AB54" s="28">
        <v>0</v>
      </c>
      <c r="AC54" s="28">
        <v>0</v>
      </c>
      <c r="AD54" s="21">
        <v>0</v>
      </c>
      <c r="AE54" s="4">
        <v>1</v>
      </c>
      <c r="AF54" s="7">
        <f t="shared" si="4"/>
        <v>0</v>
      </c>
      <c r="AG54" s="6">
        <f t="shared" si="21"/>
        <v>12.670642919983333</v>
      </c>
      <c r="AH54" s="6">
        <f t="shared" si="22"/>
        <v>0.8</v>
      </c>
      <c r="AI54" s="6">
        <f t="shared" si="23"/>
        <v>0</v>
      </c>
      <c r="AJ54" s="6">
        <f t="shared" si="24"/>
        <v>0</v>
      </c>
      <c r="AK54" s="4">
        <f t="shared" si="25"/>
        <v>0</v>
      </c>
      <c r="AL54" s="4">
        <f t="shared" si="26"/>
        <v>1</v>
      </c>
    </row>
    <row r="55" spans="1:38" ht="31.5" x14ac:dyDescent="0.25">
      <c r="A55" s="2" t="s">
        <v>106</v>
      </c>
      <c r="B55" s="2" t="s">
        <v>169</v>
      </c>
      <c r="C55" s="2" t="s">
        <v>170</v>
      </c>
      <c r="D55" s="30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8">
        <v>6.8305270333333334</v>
      </c>
      <c r="AA55" s="28">
        <v>0.4</v>
      </c>
      <c r="AB55" s="28">
        <v>0</v>
      </c>
      <c r="AC55" s="28">
        <v>0</v>
      </c>
      <c r="AD55" s="21">
        <v>0</v>
      </c>
      <c r="AE55" s="4">
        <v>1</v>
      </c>
      <c r="AF55" s="7">
        <f t="shared" si="4"/>
        <v>0</v>
      </c>
      <c r="AG55" s="6">
        <f t="shared" si="21"/>
        <v>6.8305270333333334</v>
      </c>
      <c r="AH55" s="6">
        <f t="shared" si="22"/>
        <v>0.4</v>
      </c>
      <c r="AI55" s="6">
        <f t="shared" si="23"/>
        <v>0</v>
      </c>
      <c r="AJ55" s="6">
        <f t="shared" si="24"/>
        <v>0</v>
      </c>
      <c r="AK55" s="4">
        <f t="shared" si="25"/>
        <v>0</v>
      </c>
      <c r="AL55" s="4">
        <f t="shared" si="26"/>
        <v>1</v>
      </c>
    </row>
    <row r="56" spans="1:38" ht="31.5" x14ac:dyDescent="0.25">
      <c r="A56" s="2" t="s">
        <v>106</v>
      </c>
      <c r="B56" s="2" t="s">
        <v>171</v>
      </c>
      <c r="C56" s="2" t="s">
        <v>172</v>
      </c>
      <c r="D56" s="30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8">
        <v>7.2187469733333334</v>
      </c>
      <c r="AA56" s="28">
        <v>0.25</v>
      </c>
      <c r="AB56" s="28">
        <v>0</v>
      </c>
      <c r="AC56" s="28">
        <v>0</v>
      </c>
      <c r="AD56" s="21">
        <v>0</v>
      </c>
      <c r="AE56" s="4">
        <v>1</v>
      </c>
      <c r="AF56" s="7">
        <f t="shared" si="4"/>
        <v>0</v>
      </c>
      <c r="AG56" s="6">
        <f t="shared" si="21"/>
        <v>7.2187469733333334</v>
      </c>
      <c r="AH56" s="6">
        <f t="shared" si="22"/>
        <v>0.25</v>
      </c>
      <c r="AI56" s="6">
        <f t="shared" si="23"/>
        <v>0</v>
      </c>
      <c r="AJ56" s="6">
        <f t="shared" si="24"/>
        <v>0</v>
      </c>
      <c r="AK56" s="4">
        <f t="shared" si="25"/>
        <v>0</v>
      </c>
      <c r="AL56" s="4">
        <f t="shared" si="26"/>
        <v>1</v>
      </c>
    </row>
    <row r="57" spans="1:38" ht="31.5" x14ac:dyDescent="0.25">
      <c r="A57" s="27" t="s">
        <v>106</v>
      </c>
      <c r="B57" s="27" t="s">
        <v>173</v>
      </c>
      <c r="C57" s="27" t="s">
        <v>174</v>
      </c>
      <c r="D57" s="30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8">
        <v>14.5625</v>
      </c>
      <c r="AA57" s="28">
        <v>0</v>
      </c>
      <c r="AB57" s="28">
        <v>0</v>
      </c>
      <c r="AC57" s="28">
        <v>0</v>
      </c>
      <c r="AD57" s="21">
        <v>0</v>
      </c>
      <c r="AE57" s="4">
        <v>1</v>
      </c>
      <c r="AF57" s="7">
        <f t="shared" si="4"/>
        <v>0</v>
      </c>
      <c r="AG57" s="6">
        <f t="shared" si="21"/>
        <v>14.5625</v>
      </c>
      <c r="AH57" s="6">
        <f t="shared" si="22"/>
        <v>0</v>
      </c>
      <c r="AI57" s="6">
        <f t="shared" si="23"/>
        <v>0</v>
      </c>
      <c r="AJ57" s="6">
        <f t="shared" si="24"/>
        <v>0</v>
      </c>
      <c r="AK57" s="4">
        <f t="shared" si="25"/>
        <v>0</v>
      </c>
      <c r="AL57" s="4">
        <f t="shared" si="26"/>
        <v>1</v>
      </c>
    </row>
    <row r="58" spans="1:38" ht="31.5" x14ac:dyDescent="0.25">
      <c r="A58" s="27" t="s">
        <v>106</v>
      </c>
      <c r="B58" s="27" t="s">
        <v>175</v>
      </c>
      <c r="C58" s="27" t="s">
        <v>176</v>
      </c>
      <c r="D58" s="30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8">
        <v>5.0850898600000001</v>
      </c>
      <c r="AA58" s="28">
        <v>0.25</v>
      </c>
      <c r="AB58" s="28">
        <v>0</v>
      </c>
      <c r="AC58" s="28">
        <v>0</v>
      </c>
      <c r="AD58" s="21">
        <v>0</v>
      </c>
      <c r="AE58" s="4">
        <v>1</v>
      </c>
      <c r="AF58" s="29">
        <f t="shared" si="4"/>
        <v>0</v>
      </c>
      <c r="AG58" s="6">
        <f t="shared" si="21"/>
        <v>5.0850898600000001</v>
      </c>
      <c r="AH58" s="6">
        <f t="shared" si="22"/>
        <v>0.25</v>
      </c>
      <c r="AI58" s="6">
        <f t="shared" si="23"/>
        <v>0</v>
      </c>
      <c r="AJ58" s="6">
        <f t="shared" si="24"/>
        <v>0</v>
      </c>
      <c r="AK58" s="4">
        <f t="shared" si="25"/>
        <v>0</v>
      </c>
      <c r="AL58" s="4">
        <f t="shared" si="26"/>
        <v>1</v>
      </c>
    </row>
    <row r="59" spans="1:38" ht="31.5" x14ac:dyDescent="0.25">
      <c r="A59" s="27" t="s">
        <v>106</v>
      </c>
      <c r="B59" s="27" t="s">
        <v>177</v>
      </c>
      <c r="C59" s="27" t="s">
        <v>178</v>
      </c>
      <c r="D59" s="30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8">
        <v>6.1996015365833337</v>
      </c>
      <c r="AA59" s="28">
        <v>0.63</v>
      </c>
      <c r="AB59" s="28">
        <v>0</v>
      </c>
      <c r="AC59" s="28">
        <v>0</v>
      </c>
      <c r="AD59" s="21">
        <v>0</v>
      </c>
      <c r="AE59" s="4">
        <v>1</v>
      </c>
      <c r="AF59" s="29">
        <f t="shared" si="4"/>
        <v>0</v>
      </c>
      <c r="AG59" s="6">
        <f t="shared" si="21"/>
        <v>6.1996015365833337</v>
      </c>
      <c r="AH59" s="6">
        <f t="shared" si="22"/>
        <v>0.63</v>
      </c>
      <c r="AI59" s="6">
        <f t="shared" si="23"/>
        <v>0</v>
      </c>
      <c r="AJ59" s="6">
        <f t="shared" si="24"/>
        <v>0</v>
      </c>
      <c r="AK59" s="4">
        <f t="shared" si="25"/>
        <v>0</v>
      </c>
      <c r="AL59" s="4">
        <f t="shared" si="26"/>
        <v>1</v>
      </c>
    </row>
    <row r="60" spans="1:38" ht="31.5" x14ac:dyDescent="0.25">
      <c r="A60" s="27" t="s">
        <v>106</v>
      </c>
      <c r="B60" s="27" t="s">
        <v>240</v>
      </c>
      <c r="C60" s="27" t="s">
        <v>179</v>
      </c>
      <c r="D60" s="30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8">
        <v>4.231273107083334</v>
      </c>
      <c r="AA60" s="28">
        <v>0</v>
      </c>
      <c r="AB60" s="28">
        <v>0</v>
      </c>
      <c r="AC60" s="28">
        <v>0</v>
      </c>
      <c r="AD60" s="21">
        <v>0</v>
      </c>
      <c r="AE60" s="4">
        <v>1</v>
      </c>
      <c r="AF60" s="29">
        <f t="shared" si="4"/>
        <v>0</v>
      </c>
      <c r="AG60" s="6">
        <f t="shared" si="21"/>
        <v>4.231273107083334</v>
      </c>
      <c r="AH60" s="6">
        <f t="shared" si="22"/>
        <v>0</v>
      </c>
      <c r="AI60" s="6">
        <f t="shared" si="23"/>
        <v>0</v>
      </c>
      <c r="AJ60" s="6">
        <f t="shared" si="24"/>
        <v>0</v>
      </c>
      <c r="AK60" s="4">
        <f t="shared" si="25"/>
        <v>0</v>
      </c>
      <c r="AL60" s="4">
        <f t="shared" si="26"/>
        <v>1</v>
      </c>
    </row>
    <row r="61" spans="1:38" ht="31.5" x14ac:dyDescent="0.25">
      <c r="A61" s="27" t="s">
        <v>106</v>
      </c>
      <c r="B61" s="27" t="s">
        <v>180</v>
      </c>
      <c r="C61" s="27" t="s">
        <v>181</v>
      </c>
      <c r="D61" s="30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8">
        <v>0</v>
      </c>
      <c r="AA61" s="28">
        <v>0</v>
      </c>
      <c r="AB61" s="28">
        <v>0</v>
      </c>
      <c r="AC61" s="28">
        <v>0</v>
      </c>
      <c r="AD61" s="21">
        <v>0</v>
      </c>
      <c r="AE61" s="4">
        <v>1</v>
      </c>
      <c r="AF61" s="29">
        <f t="shared" si="4"/>
        <v>0</v>
      </c>
      <c r="AG61" s="6">
        <f t="shared" si="21"/>
        <v>0</v>
      </c>
      <c r="AH61" s="6">
        <f t="shared" si="22"/>
        <v>0</v>
      </c>
      <c r="AI61" s="6">
        <f t="shared" si="23"/>
        <v>0</v>
      </c>
      <c r="AJ61" s="6">
        <f t="shared" si="24"/>
        <v>0</v>
      </c>
      <c r="AK61" s="4">
        <f t="shared" si="25"/>
        <v>0</v>
      </c>
      <c r="AL61" s="4">
        <f t="shared" si="26"/>
        <v>1</v>
      </c>
    </row>
    <row r="62" spans="1:38" ht="31.5" x14ac:dyDescent="0.25">
      <c r="A62" s="27" t="s">
        <v>106</v>
      </c>
      <c r="B62" s="27" t="s">
        <v>215</v>
      </c>
      <c r="C62" s="27" t="s">
        <v>242</v>
      </c>
      <c r="D62" s="30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8">
        <v>12.784139082041667</v>
      </c>
      <c r="AA62" s="28">
        <v>0.8</v>
      </c>
      <c r="AB62" s="28">
        <v>0</v>
      </c>
      <c r="AC62" s="28">
        <v>0</v>
      </c>
      <c r="AD62" s="21">
        <v>0</v>
      </c>
      <c r="AE62" s="4">
        <v>1</v>
      </c>
      <c r="AF62" s="29">
        <f t="shared" si="4"/>
        <v>0</v>
      </c>
      <c r="AG62" s="6">
        <f t="shared" si="21"/>
        <v>12.784139082041667</v>
      </c>
      <c r="AH62" s="6">
        <f t="shared" si="22"/>
        <v>0.8</v>
      </c>
      <c r="AI62" s="6">
        <f t="shared" si="23"/>
        <v>0</v>
      </c>
      <c r="AJ62" s="6">
        <f t="shared" si="24"/>
        <v>0</v>
      </c>
      <c r="AK62" s="4">
        <f t="shared" si="25"/>
        <v>0</v>
      </c>
      <c r="AL62" s="4">
        <f t="shared" si="26"/>
        <v>1</v>
      </c>
    </row>
    <row r="63" spans="1:38" ht="31.5" x14ac:dyDescent="0.25">
      <c r="A63" s="27" t="s">
        <v>106</v>
      </c>
      <c r="B63" s="27" t="s">
        <v>182</v>
      </c>
      <c r="C63" s="27" t="s">
        <v>183</v>
      </c>
      <c r="D63" s="30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8">
        <v>11.324263932125001</v>
      </c>
      <c r="AA63" s="28">
        <v>0.8</v>
      </c>
      <c r="AB63" s="28">
        <v>0</v>
      </c>
      <c r="AC63" s="28">
        <v>0</v>
      </c>
      <c r="AD63" s="21">
        <v>0</v>
      </c>
      <c r="AE63" s="4">
        <v>1</v>
      </c>
      <c r="AF63" s="29">
        <f t="shared" si="4"/>
        <v>0</v>
      </c>
      <c r="AG63" s="6">
        <f t="shared" si="21"/>
        <v>11.324263932125001</v>
      </c>
      <c r="AH63" s="6">
        <f t="shared" si="22"/>
        <v>0.8</v>
      </c>
      <c r="AI63" s="6">
        <f t="shared" si="23"/>
        <v>0</v>
      </c>
      <c r="AJ63" s="6">
        <f t="shared" si="24"/>
        <v>0</v>
      </c>
      <c r="AK63" s="4">
        <f t="shared" si="25"/>
        <v>0</v>
      </c>
      <c r="AL63" s="4">
        <f t="shared" si="26"/>
        <v>1</v>
      </c>
    </row>
    <row r="64" spans="1:38" ht="31.5" x14ac:dyDescent="0.25">
      <c r="A64" s="27" t="s">
        <v>106</v>
      </c>
      <c r="B64" s="27" t="s">
        <v>184</v>
      </c>
      <c r="C64" s="27" t="s">
        <v>185</v>
      </c>
      <c r="D64" s="30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8">
        <v>13.626061466500001</v>
      </c>
      <c r="AA64" s="28">
        <v>0.8</v>
      </c>
      <c r="AB64" s="28">
        <v>0</v>
      </c>
      <c r="AC64" s="28">
        <v>0</v>
      </c>
      <c r="AD64" s="21">
        <v>0</v>
      </c>
      <c r="AE64" s="4">
        <v>1</v>
      </c>
      <c r="AF64" s="29">
        <f t="shared" si="4"/>
        <v>0</v>
      </c>
      <c r="AG64" s="6">
        <f t="shared" si="21"/>
        <v>13.626061466500001</v>
      </c>
      <c r="AH64" s="6">
        <f t="shared" si="22"/>
        <v>0.8</v>
      </c>
      <c r="AI64" s="6">
        <f t="shared" si="23"/>
        <v>0</v>
      </c>
      <c r="AJ64" s="6">
        <f t="shared" si="24"/>
        <v>0</v>
      </c>
      <c r="AK64" s="4">
        <f t="shared" si="25"/>
        <v>0</v>
      </c>
      <c r="AL64" s="4">
        <f t="shared" si="26"/>
        <v>1</v>
      </c>
    </row>
    <row r="65" spans="1:38" ht="31.5" x14ac:dyDescent="0.25">
      <c r="A65" s="27" t="s">
        <v>106</v>
      </c>
      <c r="B65" s="27" t="s">
        <v>267</v>
      </c>
      <c r="C65" s="27" t="s">
        <v>186</v>
      </c>
      <c r="D65" s="30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8">
        <v>5.1716964939583336</v>
      </c>
      <c r="AA65" s="28">
        <v>0</v>
      </c>
      <c r="AB65" s="28">
        <v>0</v>
      </c>
      <c r="AC65" s="28">
        <v>0</v>
      </c>
      <c r="AD65" s="21">
        <v>0</v>
      </c>
      <c r="AE65" s="4">
        <v>1</v>
      </c>
      <c r="AF65" s="29">
        <f t="shared" ref="AF65" si="27">D65+K65+R65+Y65</f>
        <v>0</v>
      </c>
      <c r="AG65" s="6">
        <f t="shared" si="21"/>
        <v>5.1716964939583336</v>
      </c>
      <c r="AH65" s="6">
        <f t="shared" si="22"/>
        <v>0</v>
      </c>
      <c r="AI65" s="6">
        <f t="shared" si="23"/>
        <v>0</v>
      </c>
      <c r="AJ65" s="6">
        <f t="shared" si="24"/>
        <v>0</v>
      </c>
      <c r="AK65" s="4">
        <f t="shared" si="25"/>
        <v>0</v>
      </c>
      <c r="AL65" s="4">
        <f t="shared" si="26"/>
        <v>1</v>
      </c>
    </row>
    <row r="66" spans="1:38" ht="31.5" x14ac:dyDescent="0.25">
      <c r="A66" s="27" t="s">
        <v>106</v>
      </c>
      <c r="B66" s="27" t="s">
        <v>248</v>
      </c>
      <c r="C66" s="27" t="s">
        <v>249</v>
      </c>
      <c r="D66" s="30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8">
        <v>0.62708333333333333</v>
      </c>
      <c r="AA66" s="28">
        <v>0.4</v>
      </c>
      <c r="AB66" s="28">
        <v>0</v>
      </c>
      <c r="AC66" s="28">
        <v>0</v>
      </c>
      <c r="AD66" s="21">
        <v>0</v>
      </c>
      <c r="AE66" s="4">
        <v>1</v>
      </c>
      <c r="AF66" s="29">
        <f t="shared" si="4"/>
        <v>0</v>
      </c>
      <c r="AG66" s="6">
        <f t="shared" si="21"/>
        <v>0.62708333333333333</v>
      </c>
      <c r="AH66" s="6">
        <f t="shared" si="22"/>
        <v>0.4</v>
      </c>
      <c r="AI66" s="6">
        <f t="shared" si="23"/>
        <v>0</v>
      </c>
      <c r="AJ66" s="6">
        <f t="shared" si="24"/>
        <v>0</v>
      </c>
      <c r="AK66" s="4">
        <f t="shared" si="25"/>
        <v>0</v>
      </c>
      <c r="AL66" s="4">
        <f t="shared" si="26"/>
        <v>1</v>
      </c>
    </row>
    <row r="67" spans="1:38" ht="63" x14ac:dyDescent="0.25">
      <c r="A67" s="27" t="s">
        <v>108</v>
      </c>
      <c r="B67" s="27" t="s">
        <v>109</v>
      </c>
      <c r="C67" s="27" t="s">
        <v>57</v>
      </c>
      <c r="D67" s="30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8">
        <f>Z68</f>
        <v>7.3813862703750006</v>
      </c>
      <c r="AA67" s="28">
        <f t="shared" ref="AA67:AE67" si="28">AA68</f>
        <v>0</v>
      </c>
      <c r="AB67" s="28">
        <f t="shared" si="28"/>
        <v>0</v>
      </c>
      <c r="AC67" s="28">
        <f t="shared" si="28"/>
        <v>5.5229999999999997</v>
      </c>
      <c r="AD67" s="21">
        <f t="shared" si="28"/>
        <v>0</v>
      </c>
      <c r="AE67" s="4">
        <f t="shared" si="28"/>
        <v>0</v>
      </c>
      <c r="AF67" s="29">
        <f t="shared" si="4"/>
        <v>0</v>
      </c>
      <c r="AG67" s="6">
        <f t="shared" si="5"/>
        <v>7.3813862703750006</v>
      </c>
      <c r="AH67" s="6">
        <f t="shared" si="6"/>
        <v>0</v>
      </c>
      <c r="AI67" s="6">
        <f t="shared" si="7"/>
        <v>0</v>
      </c>
      <c r="AJ67" s="6">
        <f t="shared" si="8"/>
        <v>5.5229999999999997</v>
      </c>
      <c r="AK67" s="4">
        <f t="shared" si="9"/>
        <v>0</v>
      </c>
      <c r="AL67" s="4">
        <f t="shared" si="10"/>
        <v>0</v>
      </c>
    </row>
    <row r="68" spans="1:38" ht="47.25" x14ac:dyDescent="0.25">
      <c r="A68" s="27" t="s">
        <v>110</v>
      </c>
      <c r="B68" s="27" t="s">
        <v>111</v>
      </c>
      <c r="C68" s="27" t="s">
        <v>57</v>
      </c>
      <c r="D68" s="30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8">
        <f>Z69+Z71+Z73</f>
        <v>7.3813862703750006</v>
      </c>
      <c r="AA68" s="28">
        <f t="shared" ref="AA68:AE68" si="29">AA69+AA71+AA73</f>
        <v>0</v>
      </c>
      <c r="AB68" s="28">
        <f t="shared" si="29"/>
        <v>0</v>
      </c>
      <c r="AC68" s="28">
        <f t="shared" si="29"/>
        <v>5.5229999999999997</v>
      </c>
      <c r="AD68" s="21">
        <f t="shared" si="29"/>
        <v>0</v>
      </c>
      <c r="AE68" s="4">
        <f t="shared" si="29"/>
        <v>0</v>
      </c>
      <c r="AF68" s="29">
        <f t="shared" si="4"/>
        <v>0</v>
      </c>
      <c r="AG68" s="6">
        <f t="shared" si="5"/>
        <v>7.3813862703750006</v>
      </c>
      <c r="AH68" s="6">
        <f t="shared" si="6"/>
        <v>0</v>
      </c>
      <c r="AI68" s="6">
        <f t="shared" si="7"/>
        <v>0</v>
      </c>
      <c r="AJ68" s="6">
        <f t="shared" si="8"/>
        <v>5.5229999999999997</v>
      </c>
      <c r="AK68" s="4">
        <f t="shared" si="9"/>
        <v>0</v>
      </c>
      <c r="AL68" s="4">
        <f t="shared" si="10"/>
        <v>0</v>
      </c>
    </row>
    <row r="69" spans="1:38" ht="47.25" x14ac:dyDescent="0.25">
      <c r="A69" s="27" t="s">
        <v>110</v>
      </c>
      <c r="B69" s="27" t="s">
        <v>153</v>
      </c>
      <c r="C69" s="27" t="s">
        <v>57</v>
      </c>
      <c r="D69" s="30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8">
        <f>SUM(Z70)</f>
        <v>3.5475387179166669</v>
      </c>
      <c r="AA69" s="28">
        <f t="shared" ref="AA69:AE69" si="30">SUM(AA70)</f>
        <v>0</v>
      </c>
      <c r="AB69" s="28">
        <f t="shared" si="30"/>
        <v>0</v>
      </c>
      <c r="AC69" s="28">
        <f t="shared" si="30"/>
        <v>0.91300000000000003</v>
      </c>
      <c r="AD69" s="21">
        <f t="shared" si="30"/>
        <v>0</v>
      </c>
      <c r="AE69" s="4">
        <f t="shared" si="30"/>
        <v>0</v>
      </c>
      <c r="AF69" s="29">
        <f t="shared" si="4"/>
        <v>0</v>
      </c>
      <c r="AG69" s="6">
        <f t="shared" si="5"/>
        <v>3.5475387179166669</v>
      </c>
      <c r="AH69" s="6">
        <f t="shared" si="6"/>
        <v>0</v>
      </c>
      <c r="AI69" s="6">
        <f t="shared" si="7"/>
        <v>0</v>
      </c>
      <c r="AJ69" s="6">
        <f t="shared" si="8"/>
        <v>0.91300000000000003</v>
      </c>
      <c r="AK69" s="4">
        <f t="shared" si="9"/>
        <v>0</v>
      </c>
      <c r="AL69" s="4">
        <f t="shared" si="10"/>
        <v>0</v>
      </c>
    </row>
    <row r="70" spans="1:38" ht="31.5" x14ac:dyDescent="0.25">
      <c r="A70" s="27" t="s">
        <v>110</v>
      </c>
      <c r="B70" s="27" t="s">
        <v>268</v>
      </c>
      <c r="C70" s="27" t="s">
        <v>187</v>
      </c>
      <c r="D70" s="3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8">
        <v>3.5475387179166669</v>
      </c>
      <c r="AA70" s="28">
        <v>0</v>
      </c>
      <c r="AB70" s="28">
        <v>0</v>
      </c>
      <c r="AC70" s="28">
        <v>0.91300000000000003</v>
      </c>
      <c r="AD70" s="21">
        <v>0</v>
      </c>
      <c r="AE70" s="4">
        <v>0</v>
      </c>
      <c r="AF70" s="29">
        <f t="shared" si="4"/>
        <v>0</v>
      </c>
      <c r="AG70" s="6">
        <f t="shared" si="5"/>
        <v>3.5475387179166669</v>
      </c>
      <c r="AH70" s="6">
        <f t="shared" si="6"/>
        <v>0</v>
      </c>
      <c r="AI70" s="6">
        <f t="shared" si="7"/>
        <v>0</v>
      </c>
      <c r="AJ70" s="6">
        <f t="shared" si="8"/>
        <v>0.91300000000000003</v>
      </c>
      <c r="AK70" s="4">
        <f t="shared" si="9"/>
        <v>0</v>
      </c>
      <c r="AL70" s="4">
        <f t="shared" si="10"/>
        <v>0</v>
      </c>
    </row>
    <row r="71" spans="1:38" ht="47.25" x14ac:dyDescent="0.25">
      <c r="A71" s="2" t="s">
        <v>110</v>
      </c>
      <c r="B71" s="2" t="s">
        <v>154</v>
      </c>
      <c r="C71" s="2" t="s">
        <v>57</v>
      </c>
      <c r="D71" s="30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8">
        <f>SUM(Z72:Z72)</f>
        <v>3.2028830749583337</v>
      </c>
      <c r="AA71" s="28">
        <f>SUM(AA72:AA72)</f>
        <v>0</v>
      </c>
      <c r="AB71" s="28">
        <f>SUM(AB72:AB72)</f>
        <v>0</v>
      </c>
      <c r="AC71" s="28">
        <f>SUM(AC72:AC72)</f>
        <v>1</v>
      </c>
      <c r="AD71" s="21">
        <f>SUM(AD72:AD72)</f>
        <v>0</v>
      </c>
      <c r="AE71" s="4">
        <f>SUM(AE72:AE72)</f>
        <v>0</v>
      </c>
      <c r="AF71" s="7">
        <f t="shared" si="4"/>
        <v>0</v>
      </c>
      <c r="AG71" s="6">
        <f t="shared" si="5"/>
        <v>3.2028830749583337</v>
      </c>
      <c r="AH71" s="6">
        <f t="shared" si="6"/>
        <v>0</v>
      </c>
      <c r="AI71" s="6">
        <f t="shared" si="7"/>
        <v>0</v>
      </c>
      <c r="AJ71" s="6">
        <f t="shared" si="8"/>
        <v>1</v>
      </c>
      <c r="AK71" s="4">
        <f t="shared" si="9"/>
        <v>0</v>
      </c>
      <c r="AL71" s="4">
        <f t="shared" si="10"/>
        <v>0</v>
      </c>
    </row>
    <row r="72" spans="1:38" ht="47.25" x14ac:dyDescent="0.25">
      <c r="A72" s="2" t="s">
        <v>110</v>
      </c>
      <c r="B72" s="2" t="s">
        <v>193</v>
      </c>
      <c r="C72" s="2" t="s">
        <v>194</v>
      </c>
      <c r="D72" s="30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8">
        <v>3.2028830749583337</v>
      </c>
      <c r="AA72" s="28">
        <v>0</v>
      </c>
      <c r="AB72" s="28">
        <v>0</v>
      </c>
      <c r="AC72" s="28">
        <v>1</v>
      </c>
      <c r="AD72" s="21">
        <v>0</v>
      </c>
      <c r="AE72" s="4">
        <v>0</v>
      </c>
      <c r="AF72" s="7">
        <f t="shared" si="4"/>
        <v>0</v>
      </c>
      <c r="AG72" s="6">
        <f t="shared" si="5"/>
        <v>3.2028830749583337</v>
      </c>
      <c r="AH72" s="6">
        <f t="shared" si="6"/>
        <v>0</v>
      </c>
      <c r="AI72" s="6">
        <f t="shared" si="7"/>
        <v>0</v>
      </c>
      <c r="AJ72" s="6">
        <f t="shared" si="8"/>
        <v>1</v>
      </c>
      <c r="AK72" s="4">
        <f t="shared" si="9"/>
        <v>0</v>
      </c>
      <c r="AL72" s="4">
        <f t="shared" si="10"/>
        <v>0</v>
      </c>
    </row>
    <row r="73" spans="1:38" ht="47.25" x14ac:dyDescent="0.25">
      <c r="A73" s="27" t="s">
        <v>110</v>
      </c>
      <c r="B73" s="27" t="s">
        <v>155</v>
      </c>
      <c r="C73" s="27" t="s">
        <v>57</v>
      </c>
      <c r="D73" s="30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8">
        <f>SUM(Z74:Z75)</f>
        <v>0.63096447750000006</v>
      </c>
      <c r="AA73" s="28">
        <f t="shared" ref="AA73:AE73" si="31">SUM(AA74:AA75)</f>
        <v>0</v>
      </c>
      <c r="AB73" s="28">
        <f t="shared" si="31"/>
        <v>0</v>
      </c>
      <c r="AC73" s="28">
        <f t="shared" si="31"/>
        <v>3.61</v>
      </c>
      <c r="AD73" s="21">
        <f t="shared" si="31"/>
        <v>0</v>
      </c>
      <c r="AE73" s="4">
        <f t="shared" si="31"/>
        <v>0</v>
      </c>
      <c r="AF73" s="7">
        <f t="shared" si="4"/>
        <v>0</v>
      </c>
      <c r="AG73" s="6">
        <f t="shared" si="5"/>
        <v>0.63096447750000006</v>
      </c>
      <c r="AH73" s="6">
        <f t="shared" si="6"/>
        <v>0</v>
      </c>
      <c r="AI73" s="6">
        <f t="shared" si="7"/>
        <v>0</v>
      </c>
      <c r="AJ73" s="6">
        <f t="shared" si="8"/>
        <v>3.61</v>
      </c>
      <c r="AK73" s="4">
        <f t="shared" si="9"/>
        <v>0</v>
      </c>
      <c r="AL73" s="4">
        <f t="shared" si="10"/>
        <v>0</v>
      </c>
    </row>
    <row r="74" spans="1:38" ht="47.25" x14ac:dyDescent="0.25">
      <c r="A74" s="27" t="s">
        <v>110</v>
      </c>
      <c r="B74" s="27" t="s">
        <v>250</v>
      </c>
      <c r="C74" s="27" t="s">
        <v>197</v>
      </c>
      <c r="D74" s="30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8">
        <v>0.63096447750000006</v>
      </c>
      <c r="AA74" s="28">
        <v>0</v>
      </c>
      <c r="AB74" s="28">
        <v>0</v>
      </c>
      <c r="AC74" s="28">
        <v>0.48</v>
      </c>
      <c r="AD74" s="21">
        <v>0</v>
      </c>
      <c r="AE74" s="4">
        <v>0</v>
      </c>
      <c r="AF74" s="7">
        <f t="shared" si="4"/>
        <v>0</v>
      </c>
      <c r="AG74" s="6">
        <f t="shared" si="5"/>
        <v>0.63096447750000006</v>
      </c>
      <c r="AH74" s="6">
        <f t="shared" si="6"/>
        <v>0</v>
      </c>
      <c r="AI74" s="6">
        <f t="shared" si="7"/>
        <v>0</v>
      </c>
      <c r="AJ74" s="6">
        <f t="shared" si="8"/>
        <v>0.48</v>
      </c>
      <c r="AK74" s="4">
        <f t="shared" si="9"/>
        <v>0</v>
      </c>
      <c r="AL74" s="4">
        <f t="shared" si="10"/>
        <v>0</v>
      </c>
    </row>
    <row r="75" spans="1:38" ht="47.25" x14ac:dyDescent="0.25">
      <c r="A75" s="27" t="s">
        <v>110</v>
      </c>
      <c r="B75" s="27" t="s">
        <v>200</v>
      </c>
      <c r="C75" s="27" t="s">
        <v>201</v>
      </c>
      <c r="D75" s="30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8">
        <v>0</v>
      </c>
      <c r="AA75" s="28">
        <v>0</v>
      </c>
      <c r="AB75" s="28">
        <v>0</v>
      </c>
      <c r="AC75" s="28">
        <v>3.13</v>
      </c>
      <c r="AD75" s="21">
        <v>0</v>
      </c>
      <c r="AE75" s="4">
        <v>0</v>
      </c>
      <c r="AF75" s="7">
        <f t="shared" ref="AF75" si="32">D75+K75+R75+Y75</f>
        <v>0</v>
      </c>
      <c r="AG75" s="6">
        <f t="shared" si="5"/>
        <v>0</v>
      </c>
      <c r="AH75" s="6">
        <f t="shared" si="6"/>
        <v>0</v>
      </c>
      <c r="AI75" s="6">
        <f t="shared" si="7"/>
        <v>0</v>
      </c>
      <c r="AJ75" s="6">
        <f t="shared" si="8"/>
        <v>3.13</v>
      </c>
      <c r="AK75" s="4">
        <f t="shared" si="9"/>
        <v>0</v>
      </c>
      <c r="AL75" s="4">
        <f t="shared" si="10"/>
        <v>0</v>
      </c>
    </row>
    <row r="76" spans="1:38" ht="63" x14ac:dyDescent="0.25">
      <c r="A76" s="27" t="s">
        <v>112</v>
      </c>
      <c r="B76" s="27" t="s">
        <v>113</v>
      </c>
      <c r="C76" s="27" t="s">
        <v>57</v>
      </c>
      <c r="D76" s="30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8">
        <v>0</v>
      </c>
      <c r="AA76" s="28">
        <v>0</v>
      </c>
      <c r="AB76" s="28">
        <v>0</v>
      </c>
      <c r="AC76" s="28">
        <v>0</v>
      </c>
      <c r="AD76" s="21">
        <v>0</v>
      </c>
      <c r="AE76" s="4">
        <v>0</v>
      </c>
      <c r="AF76" s="29">
        <f t="shared" ref="AF76:AF132" si="33">D76+K76+R76+Y76</f>
        <v>0</v>
      </c>
      <c r="AG76" s="6">
        <f t="shared" ref="AG76:AG132" si="34">E76+L76+S76+Z76</f>
        <v>0</v>
      </c>
      <c r="AH76" s="6">
        <f t="shared" ref="AH76:AH132" si="35">F76+M76+T76+AA76</f>
        <v>0</v>
      </c>
      <c r="AI76" s="6">
        <f t="shared" ref="AI76:AI132" si="36">G76+N76+U76+AB76</f>
        <v>0</v>
      </c>
      <c r="AJ76" s="6">
        <f t="shared" ref="AJ76:AJ132" si="37">H76+O76+V76+AC76</f>
        <v>0</v>
      </c>
      <c r="AK76" s="4">
        <f t="shared" ref="AK76:AK132" si="38">I76+P76+W76+AD76</f>
        <v>0</v>
      </c>
      <c r="AL76" s="4">
        <f t="shared" ref="AL76:AL132" si="39">J76+Q76+X76+AE76</f>
        <v>0</v>
      </c>
    </row>
    <row r="77" spans="1:38" ht="47.25" x14ac:dyDescent="0.25">
      <c r="A77" s="27" t="s">
        <v>114</v>
      </c>
      <c r="B77" s="27" t="s">
        <v>115</v>
      </c>
      <c r="C77" s="27" t="s">
        <v>57</v>
      </c>
      <c r="D77" s="30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8">
        <f>Z82</f>
        <v>24.318242949166667</v>
      </c>
      <c r="AA77" s="28">
        <f t="shared" ref="AA77:AE77" si="40">AA82</f>
        <v>0</v>
      </c>
      <c r="AB77" s="28">
        <f t="shared" si="40"/>
        <v>0</v>
      </c>
      <c r="AC77" s="28">
        <f t="shared" si="40"/>
        <v>0</v>
      </c>
      <c r="AD77" s="21">
        <f t="shared" si="40"/>
        <v>0</v>
      </c>
      <c r="AE77" s="4">
        <f t="shared" si="40"/>
        <v>0</v>
      </c>
      <c r="AF77" s="29">
        <f t="shared" si="33"/>
        <v>0</v>
      </c>
      <c r="AG77" s="6">
        <f t="shared" si="34"/>
        <v>24.318242949166667</v>
      </c>
      <c r="AH77" s="6">
        <f t="shared" si="35"/>
        <v>0</v>
      </c>
      <c r="AI77" s="6">
        <f t="shared" si="36"/>
        <v>0</v>
      </c>
      <c r="AJ77" s="6">
        <f t="shared" si="37"/>
        <v>0</v>
      </c>
      <c r="AK77" s="4">
        <f t="shared" si="38"/>
        <v>0</v>
      </c>
      <c r="AL77" s="4">
        <f t="shared" si="39"/>
        <v>0</v>
      </c>
    </row>
    <row r="78" spans="1:38" ht="47.25" x14ac:dyDescent="0.25">
      <c r="A78" s="27" t="s">
        <v>116</v>
      </c>
      <c r="B78" s="27" t="s">
        <v>117</v>
      </c>
      <c r="C78" s="27" t="s">
        <v>57</v>
      </c>
      <c r="D78" s="30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8">
        <v>0</v>
      </c>
      <c r="AA78" s="28">
        <v>0</v>
      </c>
      <c r="AB78" s="28">
        <v>0</v>
      </c>
      <c r="AC78" s="28">
        <v>0</v>
      </c>
      <c r="AD78" s="21">
        <v>0</v>
      </c>
      <c r="AE78" s="4">
        <v>0</v>
      </c>
      <c r="AF78" s="29">
        <f t="shared" si="33"/>
        <v>0</v>
      </c>
      <c r="AG78" s="6">
        <f t="shared" si="34"/>
        <v>0</v>
      </c>
      <c r="AH78" s="6">
        <f t="shared" si="35"/>
        <v>0</v>
      </c>
      <c r="AI78" s="6">
        <f t="shared" si="36"/>
        <v>0</v>
      </c>
      <c r="AJ78" s="6">
        <f t="shared" si="37"/>
        <v>0</v>
      </c>
      <c r="AK78" s="4">
        <f t="shared" si="38"/>
        <v>0</v>
      </c>
      <c r="AL78" s="4">
        <f t="shared" si="39"/>
        <v>0</v>
      </c>
    </row>
    <row r="79" spans="1:38" ht="47.25" x14ac:dyDescent="0.25">
      <c r="A79" s="27" t="s">
        <v>118</v>
      </c>
      <c r="B79" s="27" t="s">
        <v>119</v>
      </c>
      <c r="C79" s="27" t="s">
        <v>57</v>
      </c>
      <c r="D79" s="30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8">
        <v>0</v>
      </c>
      <c r="AA79" s="28">
        <v>0</v>
      </c>
      <c r="AB79" s="28">
        <v>0</v>
      </c>
      <c r="AC79" s="28">
        <v>0</v>
      </c>
      <c r="AD79" s="21">
        <v>0</v>
      </c>
      <c r="AE79" s="4">
        <v>0</v>
      </c>
      <c r="AF79" s="29">
        <f t="shared" si="33"/>
        <v>0</v>
      </c>
      <c r="AG79" s="6">
        <f t="shared" si="34"/>
        <v>0</v>
      </c>
      <c r="AH79" s="6">
        <f t="shared" si="35"/>
        <v>0</v>
      </c>
      <c r="AI79" s="6">
        <f t="shared" si="36"/>
        <v>0</v>
      </c>
      <c r="AJ79" s="6">
        <f t="shared" si="37"/>
        <v>0</v>
      </c>
      <c r="AK79" s="4">
        <f t="shared" si="38"/>
        <v>0</v>
      </c>
      <c r="AL79" s="4">
        <f t="shared" si="39"/>
        <v>0</v>
      </c>
    </row>
    <row r="80" spans="1:38" ht="47.25" x14ac:dyDescent="0.25">
      <c r="A80" s="27" t="s">
        <v>120</v>
      </c>
      <c r="B80" s="27" t="s">
        <v>121</v>
      </c>
      <c r="C80" s="27" t="s">
        <v>57</v>
      </c>
      <c r="D80" s="30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8">
        <v>0</v>
      </c>
      <c r="AA80" s="28">
        <v>0</v>
      </c>
      <c r="AB80" s="28">
        <v>0</v>
      </c>
      <c r="AC80" s="28">
        <v>0</v>
      </c>
      <c r="AD80" s="21">
        <v>0</v>
      </c>
      <c r="AE80" s="4">
        <v>0</v>
      </c>
      <c r="AF80" s="29">
        <f t="shared" si="33"/>
        <v>0</v>
      </c>
      <c r="AG80" s="6">
        <f t="shared" si="34"/>
        <v>0</v>
      </c>
      <c r="AH80" s="6">
        <f t="shared" si="35"/>
        <v>0</v>
      </c>
      <c r="AI80" s="6">
        <f t="shared" si="36"/>
        <v>0</v>
      </c>
      <c r="AJ80" s="6">
        <f t="shared" si="37"/>
        <v>0</v>
      </c>
      <c r="AK80" s="4">
        <f t="shared" si="38"/>
        <v>0</v>
      </c>
      <c r="AL80" s="4">
        <f t="shared" si="39"/>
        <v>0</v>
      </c>
    </row>
    <row r="81" spans="1:38" ht="47.25" x14ac:dyDescent="0.25">
      <c r="A81" s="27" t="s">
        <v>122</v>
      </c>
      <c r="B81" s="27" t="s">
        <v>123</v>
      </c>
      <c r="C81" s="27" t="s">
        <v>57</v>
      </c>
      <c r="D81" s="30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8">
        <v>0</v>
      </c>
      <c r="AA81" s="28">
        <v>0</v>
      </c>
      <c r="AB81" s="28">
        <v>0</v>
      </c>
      <c r="AC81" s="28">
        <v>0</v>
      </c>
      <c r="AD81" s="21">
        <v>0</v>
      </c>
      <c r="AE81" s="4">
        <v>0</v>
      </c>
      <c r="AF81" s="29">
        <f t="shared" si="33"/>
        <v>0</v>
      </c>
      <c r="AG81" s="6">
        <f t="shared" si="34"/>
        <v>0</v>
      </c>
      <c r="AH81" s="6">
        <f t="shared" si="35"/>
        <v>0</v>
      </c>
      <c r="AI81" s="6">
        <f t="shared" si="36"/>
        <v>0</v>
      </c>
      <c r="AJ81" s="6">
        <f t="shared" si="37"/>
        <v>0</v>
      </c>
      <c r="AK81" s="4">
        <f t="shared" si="38"/>
        <v>0</v>
      </c>
      <c r="AL81" s="4">
        <f t="shared" si="39"/>
        <v>0</v>
      </c>
    </row>
    <row r="82" spans="1:38" ht="63" x14ac:dyDescent="0.25">
      <c r="A82" s="27" t="s">
        <v>124</v>
      </c>
      <c r="B82" s="27" t="s">
        <v>125</v>
      </c>
      <c r="C82" s="27" t="s">
        <v>57</v>
      </c>
      <c r="D82" s="30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8">
        <f>SUM(Z83:Z87)</f>
        <v>24.318242949166667</v>
      </c>
      <c r="AA82" s="28">
        <f t="shared" ref="AA82:AE82" si="41">SUM(AA83:AA87)</f>
        <v>0</v>
      </c>
      <c r="AB82" s="28">
        <f t="shared" si="41"/>
        <v>0</v>
      </c>
      <c r="AC82" s="28">
        <f t="shared" si="41"/>
        <v>0</v>
      </c>
      <c r="AD82" s="21">
        <f t="shared" si="41"/>
        <v>0</v>
      </c>
      <c r="AE82" s="4">
        <f t="shared" si="41"/>
        <v>0</v>
      </c>
      <c r="AF82" s="29">
        <f t="shared" si="33"/>
        <v>0</v>
      </c>
      <c r="AG82" s="6">
        <f t="shared" si="34"/>
        <v>24.318242949166667</v>
      </c>
      <c r="AH82" s="6">
        <f t="shared" si="35"/>
        <v>0</v>
      </c>
      <c r="AI82" s="6">
        <f t="shared" si="36"/>
        <v>0</v>
      </c>
      <c r="AJ82" s="6">
        <f t="shared" si="37"/>
        <v>0</v>
      </c>
      <c r="AK82" s="4">
        <f t="shared" si="38"/>
        <v>0</v>
      </c>
      <c r="AL82" s="4">
        <f t="shared" si="39"/>
        <v>0</v>
      </c>
    </row>
    <row r="83" spans="1:38" x14ac:dyDescent="0.25">
      <c r="A83" s="27" t="s">
        <v>124</v>
      </c>
      <c r="B83" s="27" t="s">
        <v>202</v>
      </c>
      <c r="C83" s="27" t="s">
        <v>203</v>
      </c>
      <c r="D83" s="30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8">
        <v>6.416666666666667</v>
      </c>
      <c r="AA83" s="28">
        <v>0</v>
      </c>
      <c r="AB83" s="28">
        <v>0</v>
      </c>
      <c r="AC83" s="28">
        <v>0</v>
      </c>
      <c r="AD83" s="21">
        <v>0</v>
      </c>
      <c r="AE83" s="4">
        <v>0</v>
      </c>
      <c r="AF83" s="29">
        <f t="shared" si="33"/>
        <v>0</v>
      </c>
      <c r="AG83" s="6">
        <f t="shared" si="34"/>
        <v>6.416666666666667</v>
      </c>
      <c r="AH83" s="6">
        <f t="shared" si="35"/>
        <v>0</v>
      </c>
      <c r="AI83" s="6">
        <f t="shared" si="36"/>
        <v>0</v>
      </c>
      <c r="AJ83" s="6">
        <f t="shared" si="37"/>
        <v>0</v>
      </c>
      <c r="AK83" s="4">
        <f t="shared" si="38"/>
        <v>0</v>
      </c>
      <c r="AL83" s="4">
        <f t="shared" si="39"/>
        <v>0</v>
      </c>
    </row>
    <row r="84" spans="1:38" x14ac:dyDescent="0.25">
      <c r="A84" s="27" t="s">
        <v>124</v>
      </c>
      <c r="B84" s="27" t="s">
        <v>204</v>
      </c>
      <c r="C84" s="27" t="s">
        <v>205</v>
      </c>
      <c r="D84" s="30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8">
        <v>15.504249240833332</v>
      </c>
      <c r="AA84" s="28">
        <v>0</v>
      </c>
      <c r="AB84" s="28">
        <v>0</v>
      </c>
      <c r="AC84" s="28">
        <v>0</v>
      </c>
      <c r="AD84" s="21">
        <v>0</v>
      </c>
      <c r="AE84" s="4">
        <v>0</v>
      </c>
      <c r="AF84" s="29">
        <f t="shared" si="33"/>
        <v>0</v>
      </c>
      <c r="AG84" s="6">
        <f t="shared" si="34"/>
        <v>15.504249240833332</v>
      </c>
      <c r="AH84" s="6">
        <f t="shared" si="35"/>
        <v>0</v>
      </c>
      <c r="AI84" s="6">
        <f t="shared" si="36"/>
        <v>0</v>
      </c>
      <c r="AJ84" s="6">
        <f t="shared" si="37"/>
        <v>0</v>
      </c>
      <c r="AK84" s="4">
        <f t="shared" si="38"/>
        <v>0</v>
      </c>
      <c r="AL84" s="4">
        <f t="shared" si="39"/>
        <v>0</v>
      </c>
    </row>
    <row r="85" spans="1:38" x14ac:dyDescent="0.25">
      <c r="A85" s="27" t="s">
        <v>124</v>
      </c>
      <c r="B85" s="27" t="s">
        <v>206</v>
      </c>
      <c r="C85" s="27" t="s">
        <v>207</v>
      </c>
      <c r="D85" s="30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8">
        <v>1.9392157916666668</v>
      </c>
      <c r="AA85" s="28">
        <v>0</v>
      </c>
      <c r="AB85" s="28">
        <v>0</v>
      </c>
      <c r="AC85" s="28">
        <v>0</v>
      </c>
      <c r="AD85" s="21">
        <v>0</v>
      </c>
      <c r="AE85" s="4">
        <v>0</v>
      </c>
      <c r="AF85" s="29">
        <f t="shared" si="33"/>
        <v>0</v>
      </c>
      <c r="AG85" s="6">
        <f t="shared" si="34"/>
        <v>1.9392157916666668</v>
      </c>
      <c r="AH85" s="6">
        <f t="shared" si="35"/>
        <v>0</v>
      </c>
      <c r="AI85" s="6">
        <f t="shared" si="36"/>
        <v>0</v>
      </c>
      <c r="AJ85" s="6">
        <f t="shared" si="37"/>
        <v>0</v>
      </c>
      <c r="AK85" s="4">
        <f t="shared" si="38"/>
        <v>0</v>
      </c>
      <c r="AL85" s="4">
        <f t="shared" si="39"/>
        <v>0</v>
      </c>
    </row>
    <row r="86" spans="1:38" ht="31.5" x14ac:dyDescent="0.25">
      <c r="A86" s="27" t="s">
        <v>124</v>
      </c>
      <c r="B86" s="27" t="s">
        <v>208</v>
      </c>
      <c r="C86" s="27" t="s">
        <v>209</v>
      </c>
      <c r="D86" s="30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8">
        <v>0</v>
      </c>
      <c r="AA86" s="28">
        <v>0</v>
      </c>
      <c r="AB86" s="28">
        <v>0</v>
      </c>
      <c r="AC86" s="28">
        <v>0</v>
      </c>
      <c r="AD86" s="21">
        <v>0</v>
      </c>
      <c r="AE86" s="4">
        <v>0</v>
      </c>
      <c r="AF86" s="29">
        <f t="shared" ref="AF86" si="42">D86+K86+R86+Y86</f>
        <v>0</v>
      </c>
      <c r="AG86" s="6">
        <f t="shared" si="34"/>
        <v>0</v>
      </c>
      <c r="AH86" s="6">
        <f t="shared" si="35"/>
        <v>0</v>
      </c>
      <c r="AI86" s="6">
        <f t="shared" si="36"/>
        <v>0</v>
      </c>
      <c r="AJ86" s="6">
        <f t="shared" si="37"/>
        <v>0</v>
      </c>
      <c r="AK86" s="4">
        <f t="shared" si="38"/>
        <v>0</v>
      </c>
      <c r="AL86" s="4">
        <f t="shared" si="39"/>
        <v>0</v>
      </c>
    </row>
    <row r="87" spans="1:38" x14ac:dyDescent="0.25">
      <c r="A87" s="27" t="s">
        <v>124</v>
      </c>
      <c r="B87" s="27" t="s">
        <v>245</v>
      </c>
      <c r="C87" s="27" t="s">
        <v>246</v>
      </c>
      <c r="D87" s="30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8">
        <v>0.45811124999999997</v>
      </c>
      <c r="AA87" s="28">
        <v>0</v>
      </c>
      <c r="AB87" s="28">
        <v>0</v>
      </c>
      <c r="AC87" s="28">
        <v>0</v>
      </c>
      <c r="AD87" s="21">
        <v>0</v>
      </c>
      <c r="AE87" s="4">
        <v>0</v>
      </c>
      <c r="AF87" s="29">
        <f t="shared" si="33"/>
        <v>0</v>
      </c>
      <c r="AG87" s="6">
        <f t="shared" si="34"/>
        <v>0.45811124999999997</v>
      </c>
      <c r="AH87" s="6">
        <f t="shared" si="35"/>
        <v>0</v>
      </c>
      <c r="AI87" s="6">
        <f t="shared" si="36"/>
        <v>0</v>
      </c>
      <c r="AJ87" s="6">
        <f t="shared" si="37"/>
        <v>0</v>
      </c>
      <c r="AK87" s="4">
        <f t="shared" si="38"/>
        <v>0</v>
      </c>
      <c r="AL87" s="4">
        <f t="shared" si="39"/>
        <v>0</v>
      </c>
    </row>
    <row r="88" spans="1:38" ht="63" x14ac:dyDescent="0.25">
      <c r="A88" s="27" t="s">
        <v>126</v>
      </c>
      <c r="B88" s="27" t="s">
        <v>127</v>
      </c>
      <c r="C88" s="27" t="s">
        <v>57</v>
      </c>
      <c r="D88" s="30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8">
        <v>0</v>
      </c>
      <c r="AA88" s="28">
        <v>0</v>
      </c>
      <c r="AB88" s="28">
        <v>0</v>
      </c>
      <c r="AC88" s="28">
        <v>0</v>
      </c>
      <c r="AD88" s="21">
        <v>0</v>
      </c>
      <c r="AE88" s="4">
        <v>0</v>
      </c>
      <c r="AF88" s="29">
        <f t="shared" si="33"/>
        <v>0</v>
      </c>
      <c r="AG88" s="6">
        <f t="shared" si="34"/>
        <v>0</v>
      </c>
      <c r="AH88" s="6">
        <f t="shared" si="35"/>
        <v>0</v>
      </c>
      <c r="AI88" s="6">
        <f t="shared" si="36"/>
        <v>0</v>
      </c>
      <c r="AJ88" s="6">
        <f t="shared" si="37"/>
        <v>0</v>
      </c>
      <c r="AK88" s="4">
        <f t="shared" si="38"/>
        <v>0</v>
      </c>
      <c r="AL88" s="4">
        <f t="shared" si="39"/>
        <v>0</v>
      </c>
    </row>
    <row r="89" spans="1:38" ht="63" x14ac:dyDescent="0.25">
      <c r="A89" s="27" t="s">
        <v>128</v>
      </c>
      <c r="B89" s="27" t="s">
        <v>129</v>
      </c>
      <c r="C89" s="27" t="s">
        <v>57</v>
      </c>
      <c r="D89" s="30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8">
        <v>0</v>
      </c>
      <c r="AA89" s="28">
        <v>0</v>
      </c>
      <c r="AB89" s="28">
        <v>0</v>
      </c>
      <c r="AC89" s="28">
        <v>0</v>
      </c>
      <c r="AD89" s="21">
        <v>0</v>
      </c>
      <c r="AE89" s="4">
        <v>0</v>
      </c>
      <c r="AF89" s="29">
        <f t="shared" si="33"/>
        <v>0</v>
      </c>
      <c r="AG89" s="6">
        <f t="shared" si="34"/>
        <v>0</v>
      </c>
      <c r="AH89" s="6">
        <f t="shared" si="35"/>
        <v>0</v>
      </c>
      <c r="AI89" s="6">
        <f t="shared" si="36"/>
        <v>0</v>
      </c>
      <c r="AJ89" s="6">
        <f t="shared" si="37"/>
        <v>0</v>
      </c>
      <c r="AK89" s="4">
        <f t="shared" si="38"/>
        <v>0</v>
      </c>
      <c r="AL89" s="4">
        <f t="shared" si="39"/>
        <v>0</v>
      </c>
    </row>
    <row r="90" spans="1:38" ht="63" x14ac:dyDescent="0.25">
      <c r="A90" s="27" t="s">
        <v>130</v>
      </c>
      <c r="B90" s="27" t="s">
        <v>131</v>
      </c>
      <c r="C90" s="27" t="s">
        <v>57</v>
      </c>
      <c r="D90" s="30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8">
        <v>0</v>
      </c>
      <c r="AA90" s="28">
        <v>0</v>
      </c>
      <c r="AB90" s="28">
        <v>0</v>
      </c>
      <c r="AC90" s="28">
        <v>0</v>
      </c>
      <c r="AD90" s="21">
        <v>0</v>
      </c>
      <c r="AE90" s="4">
        <v>0</v>
      </c>
      <c r="AF90" s="29">
        <f t="shared" si="33"/>
        <v>0</v>
      </c>
      <c r="AG90" s="6">
        <f t="shared" si="34"/>
        <v>0</v>
      </c>
      <c r="AH90" s="6">
        <f t="shared" si="35"/>
        <v>0</v>
      </c>
      <c r="AI90" s="6">
        <f t="shared" si="36"/>
        <v>0</v>
      </c>
      <c r="AJ90" s="6">
        <f t="shared" si="37"/>
        <v>0</v>
      </c>
      <c r="AK90" s="4">
        <f t="shared" si="38"/>
        <v>0</v>
      </c>
      <c r="AL90" s="4">
        <f t="shared" si="39"/>
        <v>0</v>
      </c>
    </row>
    <row r="91" spans="1:38" ht="63" x14ac:dyDescent="0.25">
      <c r="A91" s="27" t="s">
        <v>132</v>
      </c>
      <c r="B91" s="27" t="s">
        <v>133</v>
      </c>
      <c r="C91" s="27" t="s">
        <v>57</v>
      </c>
      <c r="D91" s="30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8">
        <v>0</v>
      </c>
      <c r="AA91" s="28">
        <v>0</v>
      </c>
      <c r="AB91" s="28">
        <v>0</v>
      </c>
      <c r="AC91" s="28">
        <v>0</v>
      </c>
      <c r="AD91" s="21">
        <v>0</v>
      </c>
      <c r="AE91" s="4">
        <v>0</v>
      </c>
      <c r="AF91" s="29">
        <f t="shared" si="33"/>
        <v>0</v>
      </c>
      <c r="AG91" s="6">
        <f t="shared" si="34"/>
        <v>0</v>
      </c>
      <c r="AH91" s="6">
        <f t="shared" si="35"/>
        <v>0</v>
      </c>
      <c r="AI91" s="6">
        <f t="shared" si="36"/>
        <v>0</v>
      </c>
      <c r="AJ91" s="6">
        <f t="shared" si="37"/>
        <v>0</v>
      </c>
      <c r="AK91" s="4">
        <f t="shared" si="38"/>
        <v>0</v>
      </c>
      <c r="AL91" s="4">
        <f t="shared" si="39"/>
        <v>0</v>
      </c>
    </row>
    <row r="92" spans="1:38" ht="47.25" x14ac:dyDescent="0.25">
      <c r="A92" s="27" t="s">
        <v>134</v>
      </c>
      <c r="B92" s="27" t="s">
        <v>135</v>
      </c>
      <c r="C92" s="27" t="s">
        <v>57</v>
      </c>
      <c r="D92" s="30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8">
        <v>0</v>
      </c>
      <c r="AA92" s="28">
        <v>0</v>
      </c>
      <c r="AB92" s="28">
        <v>0</v>
      </c>
      <c r="AC92" s="28">
        <v>0</v>
      </c>
      <c r="AD92" s="21">
        <v>0</v>
      </c>
      <c r="AE92" s="4">
        <v>0</v>
      </c>
      <c r="AF92" s="29">
        <f t="shared" si="33"/>
        <v>0</v>
      </c>
      <c r="AG92" s="6">
        <f t="shared" si="34"/>
        <v>0</v>
      </c>
      <c r="AH92" s="6">
        <f t="shared" si="35"/>
        <v>0</v>
      </c>
      <c r="AI92" s="6">
        <f t="shared" si="36"/>
        <v>0</v>
      </c>
      <c r="AJ92" s="6">
        <f t="shared" si="37"/>
        <v>0</v>
      </c>
      <c r="AK92" s="4">
        <f t="shared" si="38"/>
        <v>0</v>
      </c>
      <c r="AL92" s="4">
        <f t="shared" si="39"/>
        <v>0</v>
      </c>
    </row>
    <row r="93" spans="1:38" ht="63" x14ac:dyDescent="0.25">
      <c r="A93" s="27" t="s">
        <v>136</v>
      </c>
      <c r="B93" s="27" t="s">
        <v>137</v>
      </c>
      <c r="C93" s="27" t="s">
        <v>57</v>
      </c>
      <c r="D93" s="30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8">
        <v>0</v>
      </c>
      <c r="AA93" s="28">
        <v>0</v>
      </c>
      <c r="AB93" s="28">
        <v>0</v>
      </c>
      <c r="AC93" s="28">
        <v>0</v>
      </c>
      <c r="AD93" s="21">
        <v>0</v>
      </c>
      <c r="AE93" s="4">
        <v>0</v>
      </c>
      <c r="AF93" s="29">
        <f t="shared" si="33"/>
        <v>0</v>
      </c>
      <c r="AG93" s="6">
        <f t="shared" si="34"/>
        <v>0</v>
      </c>
      <c r="AH93" s="6">
        <f t="shared" si="35"/>
        <v>0</v>
      </c>
      <c r="AI93" s="6">
        <f t="shared" si="36"/>
        <v>0</v>
      </c>
      <c r="AJ93" s="6">
        <f t="shared" si="37"/>
        <v>0</v>
      </c>
      <c r="AK93" s="4">
        <f t="shared" si="38"/>
        <v>0</v>
      </c>
      <c r="AL93" s="4">
        <f t="shared" si="39"/>
        <v>0</v>
      </c>
    </row>
    <row r="94" spans="1:38" ht="94.5" x14ac:dyDescent="0.25">
      <c r="A94" s="27" t="s">
        <v>138</v>
      </c>
      <c r="B94" s="27" t="s">
        <v>139</v>
      </c>
      <c r="C94" s="27" t="s">
        <v>57</v>
      </c>
      <c r="D94" s="30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8">
        <v>0</v>
      </c>
      <c r="AA94" s="28">
        <v>0</v>
      </c>
      <c r="AB94" s="28">
        <v>0</v>
      </c>
      <c r="AC94" s="28">
        <v>0</v>
      </c>
      <c r="AD94" s="21">
        <v>0</v>
      </c>
      <c r="AE94" s="4">
        <v>0</v>
      </c>
      <c r="AF94" s="29">
        <f t="shared" si="33"/>
        <v>0</v>
      </c>
      <c r="AG94" s="6">
        <f t="shared" si="34"/>
        <v>0</v>
      </c>
      <c r="AH94" s="6">
        <f t="shared" si="35"/>
        <v>0</v>
      </c>
      <c r="AI94" s="6">
        <f t="shared" si="36"/>
        <v>0</v>
      </c>
      <c r="AJ94" s="6">
        <f t="shared" si="37"/>
        <v>0</v>
      </c>
      <c r="AK94" s="4">
        <f t="shared" si="38"/>
        <v>0</v>
      </c>
      <c r="AL94" s="4">
        <f t="shared" si="39"/>
        <v>0</v>
      </c>
    </row>
    <row r="95" spans="1:38" ht="78.75" x14ac:dyDescent="0.25">
      <c r="A95" s="27" t="s">
        <v>140</v>
      </c>
      <c r="B95" s="27" t="s">
        <v>141</v>
      </c>
      <c r="C95" s="27" t="s">
        <v>57</v>
      </c>
      <c r="D95" s="30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8">
        <v>0</v>
      </c>
      <c r="AA95" s="28">
        <v>0</v>
      </c>
      <c r="AB95" s="28">
        <v>0</v>
      </c>
      <c r="AC95" s="28">
        <v>0</v>
      </c>
      <c r="AD95" s="21">
        <v>0</v>
      </c>
      <c r="AE95" s="4">
        <v>0</v>
      </c>
      <c r="AF95" s="29">
        <f t="shared" si="33"/>
        <v>0</v>
      </c>
      <c r="AG95" s="6">
        <f t="shared" si="34"/>
        <v>0</v>
      </c>
      <c r="AH95" s="6">
        <f t="shared" si="35"/>
        <v>0</v>
      </c>
      <c r="AI95" s="6">
        <f t="shared" si="36"/>
        <v>0</v>
      </c>
      <c r="AJ95" s="6">
        <f t="shared" si="37"/>
        <v>0</v>
      </c>
      <c r="AK95" s="4">
        <f t="shared" si="38"/>
        <v>0</v>
      </c>
      <c r="AL95" s="4">
        <f t="shared" si="39"/>
        <v>0</v>
      </c>
    </row>
    <row r="96" spans="1:38" ht="78.75" x14ac:dyDescent="0.25">
      <c r="A96" s="27" t="s">
        <v>142</v>
      </c>
      <c r="B96" s="27" t="s">
        <v>143</v>
      </c>
      <c r="C96" s="27" t="s">
        <v>57</v>
      </c>
      <c r="D96" s="30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8">
        <v>0</v>
      </c>
      <c r="AA96" s="28">
        <v>0</v>
      </c>
      <c r="AB96" s="28">
        <v>0</v>
      </c>
      <c r="AC96" s="28">
        <v>0</v>
      </c>
      <c r="AD96" s="21">
        <v>0</v>
      </c>
      <c r="AE96" s="4">
        <v>0</v>
      </c>
      <c r="AF96" s="29">
        <f t="shared" si="33"/>
        <v>0</v>
      </c>
      <c r="AG96" s="6">
        <f t="shared" si="34"/>
        <v>0</v>
      </c>
      <c r="AH96" s="6">
        <f t="shared" si="35"/>
        <v>0</v>
      </c>
      <c r="AI96" s="6">
        <f t="shared" si="36"/>
        <v>0</v>
      </c>
      <c r="AJ96" s="6">
        <f t="shared" si="37"/>
        <v>0</v>
      </c>
      <c r="AK96" s="4">
        <f t="shared" si="38"/>
        <v>0</v>
      </c>
      <c r="AL96" s="4">
        <f t="shared" si="39"/>
        <v>0</v>
      </c>
    </row>
    <row r="97" spans="1:38" ht="47.25" x14ac:dyDescent="0.25">
      <c r="A97" s="27" t="s">
        <v>144</v>
      </c>
      <c r="B97" s="27" t="s">
        <v>145</v>
      </c>
      <c r="C97" s="27" t="s">
        <v>57</v>
      </c>
      <c r="D97" s="30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8">
        <f>Z98+Z104+Z118</f>
        <v>142.42110700466085</v>
      </c>
      <c r="AA97" s="28">
        <f>AA98+AA104+AA118</f>
        <v>1.4500000000000002</v>
      </c>
      <c r="AB97" s="28">
        <f>AB98+AB104+AB118</f>
        <v>0</v>
      </c>
      <c r="AC97" s="28">
        <f>AC98+AC104+AC118</f>
        <v>21.417999999999999</v>
      </c>
      <c r="AD97" s="21">
        <f>AD98+AD104+AD118</f>
        <v>0</v>
      </c>
      <c r="AE97" s="4">
        <f>AE98+AE104+AE118</f>
        <v>4</v>
      </c>
      <c r="AF97" s="29">
        <f t="shared" si="33"/>
        <v>0</v>
      </c>
      <c r="AG97" s="6">
        <f t="shared" si="34"/>
        <v>142.42110700466085</v>
      </c>
      <c r="AH97" s="6">
        <f t="shared" si="35"/>
        <v>1.4500000000000002</v>
      </c>
      <c r="AI97" s="6">
        <f t="shared" si="36"/>
        <v>0</v>
      </c>
      <c r="AJ97" s="6">
        <f t="shared" si="37"/>
        <v>21.417999999999999</v>
      </c>
      <c r="AK97" s="4">
        <f t="shared" si="38"/>
        <v>0</v>
      </c>
      <c r="AL97" s="4">
        <f t="shared" si="39"/>
        <v>4</v>
      </c>
    </row>
    <row r="98" spans="1:38" ht="47.25" x14ac:dyDescent="0.25">
      <c r="A98" s="27" t="s">
        <v>210</v>
      </c>
      <c r="B98" s="27" t="s">
        <v>156</v>
      </c>
      <c r="C98" s="27" t="s">
        <v>57</v>
      </c>
      <c r="D98" s="30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8">
        <f>SUM(Z99:Z103)</f>
        <v>43.059095803869198</v>
      </c>
      <c r="AA98" s="28">
        <f>SUM(AA99:AA103)</f>
        <v>1.4500000000000002</v>
      </c>
      <c r="AB98" s="28">
        <f>SUM(AB99:AB103)</f>
        <v>0</v>
      </c>
      <c r="AC98" s="28">
        <f>SUM(AC99:AC103)</f>
        <v>0</v>
      </c>
      <c r="AD98" s="21">
        <f>SUM(AD99:AD103)</f>
        <v>0</v>
      </c>
      <c r="AE98" s="4">
        <f>SUM(AE99:AE103)</f>
        <v>4</v>
      </c>
      <c r="AF98" s="29">
        <f t="shared" si="33"/>
        <v>0</v>
      </c>
      <c r="AG98" s="6">
        <f t="shared" si="34"/>
        <v>43.059095803869198</v>
      </c>
      <c r="AH98" s="6">
        <f t="shared" si="35"/>
        <v>1.4500000000000002</v>
      </c>
      <c r="AI98" s="6">
        <f t="shared" si="36"/>
        <v>0</v>
      </c>
      <c r="AJ98" s="6">
        <f t="shared" si="37"/>
        <v>0</v>
      </c>
      <c r="AK98" s="4">
        <f t="shared" si="38"/>
        <v>0</v>
      </c>
      <c r="AL98" s="4">
        <f t="shared" si="39"/>
        <v>4</v>
      </c>
    </row>
    <row r="99" spans="1:38" ht="31.5" x14ac:dyDescent="0.25">
      <c r="A99" s="27" t="s">
        <v>210</v>
      </c>
      <c r="B99" s="27" t="s">
        <v>211</v>
      </c>
      <c r="C99" s="27" t="s">
        <v>212</v>
      </c>
      <c r="D99" s="30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8">
        <v>26.742349407458335</v>
      </c>
      <c r="AA99" s="28">
        <v>0</v>
      </c>
      <c r="AB99" s="28">
        <v>0</v>
      </c>
      <c r="AC99" s="28">
        <v>0</v>
      </c>
      <c r="AD99" s="21">
        <v>0</v>
      </c>
      <c r="AE99" s="4">
        <v>0</v>
      </c>
      <c r="AF99" s="29">
        <f t="shared" si="33"/>
        <v>0</v>
      </c>
      <c r="AG99" s="6">
        <f t="shared" si="34"/>
        <v>26.742349407458335</v>
      </c>
      <c r="AH99" s="6">
        <f t="shared" si="35"/>
        <v>0</v>
      </c>
      <c r="AI99" s="6">
        <f t="shared" si="36"/>
        <v>0</v>
      </c>
      <c r="AJ99" s="6">
        <f t="shared" si="37"/>
        <v>0</v>
      </c>
      <c r="AK99" s="4">
        <f t="shared" si="38"/>
        <v>0</v>
      </c>
      <c r="AL99" s="4">
        <f t="shared" si="39"/>
        <v>0</v>
      </c>
    </row>
    <row r="100" spans="1:38" ht="31.5" x14ac:dyDescent="0.25">
      <c r="A100" s="27" t="s">
        <v>210</v>
      </c>
      <c r="B100" s="27" t="s">
        <v>213</v>
      </c>
      <c r="C100" s="27" t="s">
        <v>214</v>
      </c>
      <c r="D100" s="30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8">
        <v>6.6343756435416665</v>
      </c>
      <c r="AA100" s="28">
        <v>0.4</v>
      </c>
      <c r="AB100" s="28">
        <v>0</v>
      </c>
      <c r="AC100" s="28">
        <v>0</v>
      </c>
      <c r="AD100" s="21">
        <v>0</v>
      </c>
      <c r="AE100" s="4">
        <v>1</v>
      </c>
      <c r="AF100" s="29">
        <f t="shared" si="33"/>
        <v>0</v>
      </c>
      <c r="AG100" s="6">
        <f t="shared" si="34"/>
        <v>6.6343756435416665</v>
      </c>
      <c r="AH100" s="6">
        <f t="shared" si="35"/>
        <v>0.4</v>
      </c>
      <c r="AI100" s="6">
        <f t="shared" si="36"/>
        <v>0</v>
      </c>
      <c r="AJ100" s="6">
        <f t="shared" si="37"/>
        <v>0</v>
      </c>
      <c r="AK100" s="4">
        <f t="shared" si="38"/>
        <v>0</v>
      </c>
      <c r="AL100" s="4">
        <f t="shared" si="39"/>
        <v>1</v>
      </c>
    </row>
    <row r="101" spans="1:38" ht="31.5" x14ac:dyDescent="0.25">
      <c r="A101" s="27" t="s">
        <v>210</v>
      </c>
      <c r="B101" s="27" t="s">
        <v>255</v>
      </c>
      <c r="C101" s="27" t="s">
        <v>256</v>
      </c>
      <c r="D101" s="30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8">
        <v>3.9086033483333336</v>
      </c>
      <c r="AA101" s="28">
        <v>0.4</v>
      </c>
      <c r="AB101" s="28">
        <v>0</v>
      </c>
      <c r="AC101" s="28">
        <v>0</v>
      </c>
      <c r="AD101" s="21">
        <v>0</v>
      </c>
      <c r="AE101" s="4">
        <v>1</v>
      </c>
      <c r="AF101" s="29">
        <f t="shared" ref="AF101:AF102" si="43">D101+K101+R101+Y101</f>
        <v>0</v>
      </c>
      <c r="AG101" s="6">
        <f t="shared" si="34"/>
        <v>3.9086033483333336</v>
      </c>
      <c r="AH101" s="6">
        <f t="shared" si="35"/>
        <v>0.4</v>
      </c>
      <c r="AI101" s="6">
        <f t="shared" si="36"/>
        <v>0</v>
      </c>
      <c r="AJ101" s="6">
        <f t="shared" si="37"/>
        <v>0</v>
      </c>
      <c r="AK101" s="4">
        <f t="shared" si="38"/>
        <v>0</v>
      </c>
      <c r="AL101" s="4">
        <f t="shared" si="39"/>
        <v>1</v>
      </c>
    </row>
    <row r="102" spans="1:38" ht="31.5" x14ac:dyDescent="0.25">
      <c r="A102" s="27" t="s">
        <v>210</v>
      </c>
      <c r="B102" s="27" t="s">
        <v>251</v>
      </c>
      <c r="C102" s="27" t="s">
        <v>252</v>
      </c>
      <c r="D102" s="30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8">
        <v>2.3580083745358644</v>
      </c>
      <c r="AA102" s="28">
        <v>0.4</v>
      </c>
      <c r="AB102" s="28">
        <v>0</v>
      </c>
      <c r="AC102" s="28">
        <v>0</v>
      </c>
      <c r="AD102" s="21">
        <v>0</v>
      </c>
      <c r="AE102" s="4">
        <v>1</v>
      </c>
      <c r="AF102" s="29">
        <f t="shared" si="43"/>
        <v>0</v>
      </c>
      <c r="AG102" s="6">
        <f t="shared" si="34"/>
        <v>2.3580083745358644</v>
      </c>
      <c r="AH102" s="6">
        <f t="shared" si="35"/>
        <v>0.4</v>
      </c>
      <c r="AI102" s="6">
        <f t="shared" si="36"/>
        <v>0</v>
      </c>
      <c r="AJ102" s="6">
        <f t="shared" si="37"/>
        <v>0</v>
      </c>
      <c r="AK102" s="4">
        <f t="shared" si="38"/>
        <v>0</v>
      </c>
      <c r="AL102" s="4">
        <f t="shared" si="39"/>
        <v>1</v>
      </c>
    </row>
    <row r="103" spans="1:38" ht="31.5" x14ac:dyDescent="0.25">
      <c r="A103" s="27" t="s">
        <v>210</v>
      </c>
      <c r="B103" s="27" t="s">
        <v>253</v>
      </c>
      <c r="C103" s="27" t="s">
        <v>254</v>
      </c>
      <c r="D103" s="30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8">
        <v>3.4157590300000003</v>
      </c>
      <c r="AA103" s="28">
        <v>0.25</v>
      </c>
      <c r="AB103" s="28">
        <v>0</v>
      </c>
      <c r="AC103" s="28">
        <v>0</v>
      </c>
      <c r="AD103" s="21">
        <v>0</v>
      </c>
      <c r="AE103" s="4">
        <v>1</v>
      </c>
      <c r="AF103" s="29">
        <f t="shared" si="33"/>
        <v>0</v>
      </c>
      <c r="AG103" s="6">
        <f t="shared" si="34"/>
        <v>3.4157590300000003</v>
      </c>
      <c r="AH103" s="6">
        <f t="shared" si="35"/>
        <v>0.25</v>
      </c>
      <c r="AI103" s="6">
        <f t="shared" si="36"/>
        <v>0</v>
      </c>
      <c r="AJ103" s="6">
        <f t="shared" si="37"/>
        <v>0</v>
      </c>
      <c r="AK103" s="4">
        <f t="shared" si="38"/>
        <v>0</v>
      </c>
      <c r="AL103" s="4">
        <f t="shared" si="39"/>
        <v>1</v>
      </c>
    </row>
    <row r="104" spans="1:38" ht="31.5" x14ac:dyDescent="0.25">
      <c r="A104" s="27" t="s">
        <v>216</v>
      </c>
      <c r="B104" s="27" t="s">
        <v>157</v>
      </c>
      <c r="C104" s="27" t="s">
        <v>57</v>
      </c>
      <c r="D104" s="30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8">
        <f>SUM(Z105:Z117)</f>
        <v>84.857503502791658</v>
      </c>
      <c r="AA104" s="28">
        <f t="shared" ref="AA104:AE104" si="44">SUM(AA105:AA117)</f>
        <v>0</v>
      </c>
      <c r="AB104" s="28">
        <f t="shared" si="44"/>
        <v>0</v>
      </c>
      <c r="AC104" s="28">
        <f t="shared" si="44"/>
        <v>18.417999999999999</v>
      </c>
      <c r="AD104" s="21">
        <f t="shared" si="44"/>
        <v>0</v>
      </c>
      <c r="AE104" s="4">
        <f t="shared" si="44"/>
        <v>0</v>
      </c>
      <c r="AF104" s="29">
        <f t="shared" si="33"/>
        <v>0</v>
      </c>
      <c r="AG104" s="6">
        <f t="shared" si="34"/>
        <v>84.857503502791658</v>
      </c>
      <c r="AH104" s="6">
        <f t="shared" si="35"/>
        <v>0</v>
      </c>
      <c r="AI104" s="6">
        <f t="shared" si="36"/>
        <v>0</v>
      </c>
      <c r="AJ104" s="6">
        <f t="shared" si="37"/>
        <v>18.417999999999999</v>
      </c>
      <c r="AK104" s="4">
        <f t="shared" si="38"/>
        <v>0</v>
      </c>
      <c r="AL104" s="4">
        <f t="shared" si="39"/>
        <v>0</v>
      </c>
    </row>
    <row r="105" spans="1:38" ht="31.5" x14ac:dyDescent="0.25">
      <c r="A105" s="27" t="s">
        <v>216</v>
      </c>
      <c r="B105" s="27" t="s">
        <v>269</v>
      </c>
      <c r="C105" s="27" t="s">
        <v>188</v>
      </c>
      <c r="D105" s="30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8">
        <v>47.774818084000003</v>
      </c>
      <c r="AA105" s="28">
        <v>0</v>
      </c>
      <c r="AB105" s="28">
        <v>0</v>
      </c>
      <c r="AC105" s="28">
        <v>11.120000000000001</v>
      </c>
      <c r="AD105" s="21">
        <v>0</v>
      </c>
      <c r="AE105" s="4">
        <v>0</v>
      </c>
      <c r="AF105" s="29">
        <f t="shared" si="33"/>
        <v>0</v>
      </c>
      <c r="AG105" s="6">
        <f t="shared" si="34"/>
        <v>47.774818084000003</v>
      </c>
      <c r="AH105" s="6">
        <f t="shared" si="35"/>
        <v>0</v>
      </c>
      <c r="AI105" s="6">
        <f t="shared" si="36"/>
        <v>0</v>
      </c>
      <c r="AJ105" s="6">
        <f t="shared" si="37"/>
        <v>11.120000000000001</v>
      </c>
      <c r="AK105" s="4">
        <f t="shared" si="38"/>
        <v>0</v>
      </c>
      <c r="AL105" s="4">
        <f t="shared" si="39"/>
        <v>0</v>
      </c>
    </row>
    <row r="106" spans="1:38" x14ac:dyDescent="0.25">
      <c r="A106" s="27" t="s">
        <v>216</v>
      </c>
      <c r="B106" s="27" t="s">
        <v>217</v>
      </c>
      <c r="C106" s="27" t="s">
        <v>218</v>
      </c>
      <c r="D106" s="30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8">
        <v>0</v>
      </c>
      <c r="AA106" s="28">
        <v>0</v>
      </c>
      <c r="AB106" s="28">
        <v>0</v>
      </c>
      <c r="AC106" s="28">
        <v>0</v>
      </c>
      <c r="AD106" s="21">
        <v>0</v>
      </c>
      <c r="AE106" s="4">
        <v>0</v>
      </c>
      <c r="AF106" s="29">
        <f t="shared" si="33"/>
        <v>0</v>
      </c>
      <c r="AG106" s="6">
        <f t="shared" si="34"/>
        <v>0</v>
      </c>
      <c r="AH106" s="6">
        <f t="shared" si="35"/>
        <v>0</v>
      </c>
      <c r="AI106" s="6">
        <f t="shared" si="36"/>
        <v>0</v>
      </c>
      <c r="AJ106" s="6">
        <f t="shared" si="37"/>
        <v>0</v>
      </c>
      <c r="AK106" s="4">
        <f t="shared" si="38"/>
        <v>0</v>
      </c>
      <c r="AL106" s="4">
        <f t="shared" si="39"/>
        <v>0</v>
      </c>
    </row>
    <row r="107" spans="1:38" ht="31.5" x14ac:dyDescent="0.25">
      <c r="A107" s="27" t="s">
        <v>216</v>
      </c>
      <c r="B107" s="27" t="s">
        <v>219</v>
      </c>
      <c r="C107" s="27" t="s">
        <v>220</v>
      </c>
      <c r="D107" s="30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8">
        <v>1.2632133153750003</v>
      </c>
      <c r="AA107" s="28">
        <v>0</v>
      </c>
      <c r="AB107" s="28">
        <v>0</v>
      </c>
      <c r="AC107" s="28">
        <v>0.25</v>
      </c>
      <c r="AD107" s="21">
        <v>0</v>
      </c>
      <c r="AE107" s="4">
        <v>0</v>
      </c>
      <c r="AF107" s="29">
        <f t="shared" si="33"/>
        <v>0</v>
      </c>
      <c r="AG107" s="6">
        <f t="shared" si="34"/>
        <v>1.2632133153750003</v>
      </c>
      <c r="AH107" s="6">
        <f t="shared" si="35"/>
        <v>0</v>
      </c>
      <c r="AI107" s="6">
        <f t="shared" si="36"/>
        <v>0</v>
      </c>
      <c r="AJ107" s="6">
        <f t="shared" si="37"/>
        <v>0.25</v>
      </c>
      <c r="AK107" s="4">
        <f t="shared" si="38"/>
        <v>0</v>
      </c>
      <c r="AL107" s="4">
        <f t="shared" si="39"/>
        <v>0</v>
      </c>
    </row>
    <row r="108" spans="1:38" ht="31.5" x14ac:dyDescent="0.25">
      <c r="A108" s="27" t="s">
        <v>216</v>
      </c>
      <c r="B108" s="27" t="s">
        <v>221</v>
      </c>
      <c r="C108" s="27" t="s">
        <v>222</v>
      </c>
      <c r="D108" s="30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8">
        <v>3.6741288369583338</v>
      </c>
      <c r="AA108" s="28">
        <v>0</v>
      </c>
      <c r="AB108" s="28">
        <v>0</v>
      </c>
      <c r="AC108" s="28">
        <v>0.86</v>
      </c>
      <c r="AD108" s="21">
        <v>0</v>
      </c>
      <c r="AE108" s="4">
        <v>0</v>
      </c>
      <c r="AF108" s="29">
        <f t="shared" si="33"/>
        <v>0</v>
      </c>
      <c r="AG108" s="6">
        <f t="shared" si="34"/>
        <v>3.6741288369583338</v>
      </c>
      <c r="AH108" s="6">
        <f t="shared" si="35"/>
        <v>0</v>
      </c>
      <c r="AI108" s="6">
        <f t="shared" si="36"/>
        <v>0</v>
      </c>
      <c r="AJ108" s="6">
        <f t="shared" si="37"/>
        <v>0.86</v>
      </c>
      <c r="AK108" s="4">
        <f t="shared" si="38"/>
        <v>0</v>
      </c>
      <c r="AL108" s="4">
        <f t="shared" si="39"/>
        <v>0</v>
      </c>
    </row>
    <row r="109" spans="1:38" ht="47.25" x14ac:dyDescent="0.25">
      <c r="A109" s="27" t="s">
        <v>216</v>
      </c>
      <c r="B109" s="27" t="s">
        <v>257</v>
      </c>
      <c r="C109" s="27" t="s">
        <v>258</v>
      </c>
      <c r="D109" s="30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8">
        <v>1.6476983333333335</v>
      </c>
      <c r="AA109" s="28">
        <v>0</v>
      </c>
      <c r="AB109" s="28">
        <v>0</v>
      </c>
      <c r="AC109" s="28">
        <v>0.61499999999999999</v>
      </c>
      <c r="AD109" s="21">
        <v>0</v>
      </c>
      <c r="AE109" s="4">
        <v>0</v>
      </c>
      <c r="AF109" s="29">
        <f t="shared" ref="AF109:AF112" si="45">D109+K109+R109+Y109</f>
        <v>0</v>
      </c>
      <c r="AG109" s="6">
        <f t="shared" si="34"/>
        <v>1.6476983333333335</v>
      </c>
      <c r="AH109" s="6">
        <f t="shared" si="35"/>
        <v>0</v>
      </c>
      <c r="AI109" s="6">
        <f t="shared" si="36"/>
        <v>0</v>
      </c>
      <c r="AJ109" s="6">
        <f t="shared" si="37"/>
        <v>0.61499999999999999</v>
      </c>
      <c r="AK109" s="4">
        <f t="shared" si="38"/>
        <v>0</v>
      </c>
      <c r="AL109" s="4">
        <f t="shared" si="39"/>
        <v>0</v>
      </c>
    </row>
    <row r="110" spans="1:38" ht="47.25" x14ac:dyDescent="0.25">
      <c r="A110" s="27" t="s">
        <v>216</v>
      </c>
      <c r="B110" s="27" t="s">
        <v>259</v>
      </c>
      <c r="C110" s="27" t="s">
        <v>260</v>
      </c>
      <c r="D110" s="30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8">
        <v>3.6597585522500005</v>
      </c>
      <c r="AA110" s="28">
        <v>0</v>
      </c>
      <c r="AB110" s="28">
        <v>0</v>
      </c>
      <c r="AC110" s="28">
        <v>0.747</v>
      </c>
      <c r="AD110" s="21">
        <v>0</v>
      </c>
      <c r="AE110" s="4">
        <v>0</v>
      </c>
      <c r="AF110" s="29">
        <f t="shared" si="45"/>
        <v>0</v>
      </c>
      <c r="AG110" s="6">
        <f t="shared" ref="AG110:AG113" si="46">E110+L110+S110+Z110</f>
        <v>3.6597585522500005</v>
      </c>
      <c r="AH110" s="6">
        <f t="shared" ref="AH110:AH113" si="47">F110+M110+T110+AA110</f>
        <v>0</v>
      </c>
      <c r="AI110" s="6">
        <f t="shared" ref="AI110:AI113" si="48">G110+N110+U110+AB110</f>
        <v>0</v>
      </c>
      <c r="AJ110" s="6">
        <f t="shared" ref="AJ110:AJ113" si="49">H110+O110+V110+AC110</f>
        <v>0.747</v>
      </c>
      <c r="AK110" s="4">
        <f t="shared" ref="AK110:AK113" si="50">I110+P110+W110+AD110</f>
        <v>0</v>
      </c>
      <c r="AL110" s="4">
        <f t="shared" ref="AL110:AL113" si="51">J110+Q110+X110+AE110</f>
        <v>0</v>
      </c>
    </row>
    <row r="111" spans="1:38" ht="31.5" x14ac:dyDescent="0.25">
      <c r="A111" s="27" t="s">
        <v>216</v>
      </c>
      <c r="B111" s="27" t="s">
        <v>189</v>
      </c>
      <c r="C111" s="27" t="s">
        <v>190</v>
      </c>
      <c r="D111" s="30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8">
        <v>2.5733836838333333</v>
      </c>
      <c r="AA111" s="28">
        <v>0</v>
      </c>
      <c r="AB111" s="28">
        <v>0</v>
      </c>
      <c r="AC111" s="28">
        <v>0.6</v>
      </c>
      <c r="AD111" s="21">
        <v>0</v>
      </c>
      <c r="AE111" s="4">
        <v>0</v>
      </c>
      <c r="AF111" s="29">
        <f t="shared" si="45"/>
        <v>0</v>
      </c>
      <c r="AG111" s="6">
        <f t="shared" si="46"/>
        <v>2.5733836838333333</v>
      </c>
      <c r="AH111" s="6">
        <f t="shared" si="47"/>
        <v>0</v>
      </c>
      <c r="AI111" s="6">
        <f t="shared" si="48"/>
        <v>0</v>
      </c>
      <c r="AJ111" s="6">
        <f t="shared" si="49"/>
        <v>0.6</v>
      </c>
      <c r="AK111" s="4">
        <f t="shared" si="50"/>
        <v>0</v>
      </c>
      <c r="AL111" s="4">
        <f t="shared" si="51"/>
        <v>0</v>
      </c>
    </row>
    <row r="112" spans="1:38" ht="47.25" x14ac:dyDescent="0.25">
      <c r="A112" s="27" t="s">
        <v>216</v>
      </c>
      <c r="B112" s="27" t="s">
        <v>191</v>
      </c>
      <c r="C112" s="27" t="s">
        <v>192</v>
      </c>
      <c r="D112" s="30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8">
        <v>0</v>
      </c>
      <c r="AA112" s="28">
        <v>0</v>
      </c>
      <c r="AB112" s="28">
        <v>0</v>
      </c>
      <c r="AC112" s="28">
        <v>0</v>
      </c>
      <c r="AD112" s="21">
        <v>0</v>
      </c>
      <c r="AE112" s="4">
        <v>0</v>
      </c>
      <c r="AF112" s="29">
        <f t="shared" si="45"/>
        <v>0</v>
      </c>
      <c r="AG112" s="6">
        <f t="shared" si="46"/>
        <v>0</v>
      </c>
      <c r="AH112" s="6">
        <f t="shared" si="47"/>
        <v>0</v>
      </c>
      <c r="AI112" s="6">
        <f t="shared" si="48"/>
        <v>0</v>
      </c>
      <c r="AJ112" s="6">
        <f t="shared" si="49"/>
        <v>0</v>
      </c>
      <c r="AK112" s="4">
        <f t="shared" si="50"/>
        <v>0</v>
      </c>
      <c r="AL112" s="4">
        <f t="shared" si="51"/>
        <v>0</v>
      </c>
    </row>
    <row r="113" spans="1:38" ht="31.5" x14ac:dyDescent="0.25">
      <c r="A113" s="27" t="s">
        <v>216</v>
      </c>
      <c r="B113" s="27" t="s">
        <v>223</v>
      </c>
      <c r="C113" s="27" t="s">
        <v>224</v>
      </c>
      <c r="D113" s="30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8">
        <v>2.4918646437083338</v>
      </c>
      <c r="AA113" s="28">
        <v>0</v>
      </c>
      <c r="AB113" s="28">
        <v>0</v>
      </c>
      <c r="AC113" s="28">
        <v>0.5</v>
      </c>
      <c r="AD113" s="21">
        <v>0</v>
      </c>
      <c r="AE113" s="4">
        <v>0</v>
      </c>
      <c r="AF113" s="29">
        <f t="shared" ref="AF113" si="52">D113+K113+R113+Y113</f>
        <v>0</v>
      </c>
      <c r="AG113" s="6">
        <f t="shared" si="46"/>
        <v>2.4918646437083338</v>
      </c>
      <c r="AH113" s="6">
        <f t="shared" si="47"/>
        <v>0</v>
      </c>
      <c r="AI113" s="6">
        <f t="shared" si="48"/>
        <v>0</v>
      </c>
      <c r="AJ113" s="6">
        <f t="shared" si="49"/>
        <v>0.5</v>
      </c>
      <c r="AK113" s="4">
        <f t="shared" si="50"/>
        <v>0</v>
      </c>
      <c r="AL113" s="4">
        <f t="shared" si="51"/>
        <v>0</v>
      </c>
    </row>
    <row r="114" spans="1:38" ht="31.5" x14ac:dyDescent="0.25">
      <c r="A114" s="27" t="s">
        <v>216</v>
      </c>
      <c r="B114" s="27" t="s">
        <v>225</v>
      </c>
      <c r="C114" s="27" t="s">
        <v>226</v>
      </c>
      <c r="D114" s="30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8">
        <v>1.4523666666666668</v>
      </c>
      <c r="AA114" s="28">
        <v>0</v>
      </c>
      <c r="AB114" s="28">
        <v>0</v>
      </c>
      <c r="AC114" s="28">
        <v>0.45</v>
      </c>
      <c r="AD114" s="21">
        <v>0</v>
      </c>
      <c r="AE114" s="4">
        <v>0</v>
      </c>
      <c r="AF114" s="29">
        <f t="shared" ref="AF114" si="53">D114+K114+R114+Y114</f>
        <v>0</v>
      </c>
      <c r="AG114" s="6">
        <f t="shared" si="34"/>
        <v>1.4523666666666668</v>
      </c>
      <c r="AH114" s="6">
        <f t="shared" si="35"/>
        <v>0</v>
      </c>
      <c r="AI114" s="6">
        <f t="shared" si="36"/>
        <v>0</v>
      </c>
      <c r="AJ114" s="6">
        <f t="shared" si="37"/>
        <v>0.45</v>
      </c>
      <c r="AK114" s="4">
        <f t="shared" si="38"/>
        <v>0</v>
      </c>
      <c r="AL114" s="4">
        <f t="shared" si="39"/>
        <v>0</v>
      </c>
    </row>
    <row r="115" spans="1:38" ht="31.5" x14ac:dyDescent="0.25">
      <c r="A115" s="27" t="s">
        <v>216</v>
      </c>
      <c r="B115" s="27" t="s">
        <v>227</v>
      </c>
      <c r="C115" s="27" t="s">
        <v>228</v>
      </c>
      <c r="D115" s="30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8">
        <v>1.9559588866666671</v>
      </c>
      <c r="AA115" s="28">
        <v>0</v>
      </c>
      <c r="AB115" s="28">
        <v>0</v>
      </c>
      <c r="AC115" s="28">
        <v>0.5</v>
      </c>
      <c r="AD115" s="21">
        <v>0</v>
      </c>
      <c r="AE115" s="4">
        <v>0</v>
      </c>
      <c r="AF115" s="29">
        <f t="shared" si="33"/>
        <v>0</v>
      </c>
      <c r="AG115" s="6">
        <f t="shared" si="34"/>
        <v>1.9559588866666671</v>
      </c>
      <c r="AH115" s="6">
        <f t="shared" si="35"/>
        <v>0</v>
      </c>
      <c r="AI115" s="6">
        <f t="shared" si="36"/>
        <v>0</v>
      </c>
      <c r="AJ115" s="6">
        <f t="shared" si="37"/>
        <v>0.5</v>
      </c>
      <c r="AK115" s="4">
        <f t="shared" si="38"/>
        <v>0</v>
      </c>
      <c r="AL115" s="4">
        <f t="shared" si="39"/>
        <v>0</v>
      </c>
    </row>
    <row r="116" spans="1:38" ht="31.5" x14ac:dyDescent="0.25">
      <c r="A116" s="27" t="s">
        <v>216</v>
      </c>
      <c r="B116" s="27" t="s">
        <v>195</v>
      </c>
      <c r="C116" s="27" t="s">
        <v>196</v>
      </c>
      <c r="D116" s="30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8">
        <v>2.7911458333333337</v>
      </c>
      <c r="AA116" s="28">
        <v>0</v>
      </c>
      <c r="AB116" s="28">
        <v>0</v>
      </c>
      <c r="AC116" s="28">
        <v>0.8</v>
      </c>
      <c r="AD116" s="21">
        <v>0</v>
      </c>
      <c r="AE116" s="4">
        <v>0</v>
      </c>
      <c r="AF116" s="29">
        <f t="shared" si="33"/>
        <v>0</v>
      </c>
      <c r="AG116" s="6">
        <f t="shared" si="34"/>
        <v>2.7911458333333337</v>
      </c>
      <c r="AH116" s="6">
        <f t="shared" si="35"/>
        <v>0</v>
      </c>
      <c r="AI116" s="6">
        <f t="shared" si="36"/>
        <v>0</v>
      </c>
      <c r="AJ116" s="6">
        <f t="shared" si="37"/>
        <v>0.8</v>
      </c>
      <c r="AK116" s="4">
        <f t="shared" si="38"/>
        <v>0</v>
      </c>
      <c r="AL116" s="4">
        <f t="shared" si="39"/>
        <v>0</v>
      </c>
    </row>
    <row r="117" spans="1:38" ht="110.25" x14ac:dyDescent="0.25">
      <c r="A117" s="27" t="s">
        <v>216</v>
      </c>
      <c r="B117" s="27" t="s">
        <v>270</v>
      </c>
      <c r="C117" s="27" t="s">
        <v>241</v>
      </c>
      <c r="D117" s="30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8">
        <v>15.573166666666667</v>
      </c>
      <c r="AA117" s="28">
        <v>0</v>
      </c>
      <c r="AB117" s="28">
        <v>0</v>
      </c>
      <c r="AC117" s="28">
        <v>1.976</v>
      </c>
      <c r="AD117" s="21">
        <v>0</v>
      </c>
      <c r="AE117" s="4">
        <v>0</v>
      </c>
      <c r="AF117" s="29">
        <f t="shared" si="33"/>
        <v>0</v>
      </c>
      <c r="AG117" s="6">
        <f t="shared" si="34"/>
        <v>15.573166666666667</v>
      </c>
      <c r="AH117" s="6">
        <f t="shared" si="35"/>
        <v>0</v>
      </c>
      <c r="AI117" s="6">
        <f t="shared" si="36"/>
        <v>0</v>
      </c>
      <c r="AJ117" s="6">
        <f t="shared" si="37"/>
        <v>1.976</v>
      </c>
      <c r="AK117" s="4">
        <f t="shared" si="38"/>
        <v>0</v>
      </c>
      <c r="AL117" s="4">
        <f t="shared" si="39"/>
        <v>0</v>
      </c>
    </row>
    <row r="118" spans="1:38" ht="31.5" x14ac:dyDescent="0.25">
      <c r="A118" s="27" t="s">
        <v>229</v>
      </c>
      <c r="B118" s="27" t="s">
        <v>158</v>
      </c>
      <c r="C118" s="27" t="s">
        <v>57</v>
      </c>
      <c r="D118" s="30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8">
        <f>SUM(Z119:Z121)</f>
        <v>14.504507698000001</v>
      </c>
      <c r="AA118" s="28">
        <f t="shared" ref="AA118:AE118" si="54">SUM(AA119:AA121)</f>
        <v>0</v>
      </c>
      <c r="AB118" s="28">
        <f t="shared" si="54"/>
        <v>0</v>
      </c>
      <c r="AC118" s="28">
        <f t="shared" si="54"/>
        <v>3</v>
      </c>
      <c r="AD118" s="21">
        <f t="shared" si="54"/>
        <v>0</v>
      </c>
      <c r="AE118" s="4">
        <f t="shared" si="54"/>
        <v>0</v>
      </c>
      <c r="AF118" s="29">
        <f t="shared" si="33"/>
        <v>0</v>
      </c>
      <c r="AG118" s="6">
        <f t="shared" si="34"/>
        <v>14.504507698000001</v>
      </c>
      <c r="AH118" s="6">
        <f t="shared" si="35"/>
        <v>0</v>
      </c>
      <c r="AI118" s="6">
        <f t="shared" si="36"/>
        <v>0</v>
      </c>
      <c r="AJ118" s="6">
        <f t="shared" si="37"/>
        <v>3</v>
      </c>
      <c r="AK118" s="4">
        <f t="shared" si="38"/>
        <v>0</v>
      </c>
      <c r="AL118" s="4">
        <f t="shared" si="39"/>
        <v>0</v>
      </c>
    </row>
    <row r="119" spans="1:38" ht="31.5" x14ac:dyDescent="0.25">
      <c r="A119" s="27" t="s">
        <v>229</v>
      </c>
      <c r="B119" s="27" t="s">
        <v>271</v>
      </c>
      <c r="C119" s="27" t="s">
        <v>230</v>
      </c>
      <c r="D119" s="30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8">
        <v>5.5125944543333336</v>
      </c>
      <c r="AA119" s="28">
        <v>0</v>
      </c>
      <c r="AB119" s="28">
        <v>0</v>
      </c>
      <c r="AC119" s="28">
        <v>1</v>
      </c>
      <c r="AD119" s="21">
        <v>0</v>
      </c>
      <c r="AE119" s="4">
        <v>0</v>
      </c>
      <c r="AF119" s="29">
        <f t="shared" si="33"/>
        <v>0</v>
      </c>
      <c r="AG119" s="6">
        <f t="shared" si="34"/>
        <v>5.5125944543333336</v>
      </c>
      <c r="AH119" s="6">
        <f t="shared" si="35"/>
        <v>0</v>
      </c>
      <c r="AI119" s="6">
        <f t="shared" si="36"/>
        <v>0</v>
      </c>
      <c r="AJ119" s="6">
        <f t="shared" si="37"/>
        <v>1</v>
      </c>
      <c r="AK119" s="4">
        <f t="shared" si="38"/>
        <v>0</v>
      </c>
      <c r="AL119" s="4">
        <f t="shared" si="39"/>
        <v>0</v>
      </c>
    </row>
    <row r="120" spans="1:38" ht="47.25" x14ac:dyDescent="0.25">
      <c r="A120" s="27" t="s">
        <v>229</v>
      </c>
      <c r="B120" s="27" t="s">
        <v>198</v>
      </c>
      <c r="C120" s="27" t="s">
        <v>199</v>
      </c>
      <c r="D120" s="30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8">
        <v>8.9919132436666676</v>
      </c>
      <c r="AA120" s="28">
        <v>0</v>
      </c>
      <c r="AB120" s="28">
        <v>0</v>
      </c>
      <c r="AC120" s="28">
        <v>2</v>
      </c>
      <c r="AD120" s="21">
        <v>0</v>
      </c>
      <c r="AE120" s="4">
        <v>0</v>
      </c>
      <c r="AF120" s="29">
        <f t="shared" ref="AF120" si="55">D120+K120+R120+Y120</f>
        <v>0</v>
      </c>
      <c r="AG120" s="6">
        <f t="shared" ref="AG120" si="56">E120+L120+S120+Z120</f>
        <v>8.9919132436666676</v>
      </c>
      <c r="AH120" s="6">
        <f t="shared" ref="AH120" si="57">F120+M120+T120+AA120</f>
        <v>0</v>
      </c>
      <c r="AI120" s="6">
        <f t="shared" ref="AI120" si="58">G120+N120+U120+AB120</f>
        <v>0</v>
      </c>
      <c r="AJ120" s="6">
        <f t="shared" ref="AJ120" si="59">H120+O120+V120+AC120</f>
        <v>2</v>
      </c>
      <c r="AK120" s="4">
        <f t="shared" ref="AK120" si="60">I120+P120+W120+AD120</f>
        <v>0</v>
      </c>
      <c r="AL120" s="4">
        <f t="shared" ref="AL120" si="61">J120+Q120+X120+AE120</f>
        <v>0</v>
      </c>
    </row>
    <row r="121" spans="1:38" ht="47.25" x14ac:dyDescent="0.25">
      <c r="A121" s="27" t="s">
        <v>229</v>
      </c>
      <c r="B121" s="27" t="s">
        <v>261</v>
      </c>
      <c r="C121" s="27" t="s">
        <v>231</v>
      </c>
      <c r="D121" s="30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8">
        <v>0</v>
      </c>
      <c r="AA121" s="28">
        <v>0</v>
      </c>
      <c r="AB121" s="28">
        <v>0</v>
      </c>
      <c r="AC121" s="28">
        <v>0</v>
      </c>
      <c r="AD121" s="21">
        <v>0</v>
      </c>
      <c r="AE121" s="4">
        <v>0</v>
      </c>
      <c r="AF121" s="29">
        <f t="shared" si="33"/>
        <v>0</v>
      </c>
      <c r="AG121" s="6">
        <f t="shared" si="34"/>
        <v>0</v>
      </c>
      <c r="AH121" s="6">
        <f t="shared" si="35"/>
        <v>0</v>
      </c>
      <c r="AI121" s="6">
        <f t="shared" si="36"/>
        <v>0</v>
      </c>
      <c r="AJ121" s="6">
        <f t="shared" si="37"/>
        <v>0</v>
      </c>
      <c r="AK121" s="4">
        <f t="shared" si="38"/>
        <v>0</v>
      </c>
      <c r="AL121" s="4">
        <f t="shared" si="39"/>
        <v>0</v>
      </c>
    </row>
    <row r="122" spans="1:38" ht="63" x14ac:dyDescent="0.25">
      <c r="A122" s="27" t="s">
        <v>146</v>
      </c>
      <c r="B122" s="27" t="s">
        <v>147</v>
      </c>
      <c r="C122" s="27" t="s">
        <v>57</v>
      </c>
      <c r="D122" s="30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8">
        <v>0</v>
      </c>
      <c r="AA122" s="28">
        <v>0</v>
      </c>
      <c r="AB122" s="28">
        <v>0</v>
      </c>
      <c r="AC122" s="28">
        <v>0</v>
      </c>
      <c r="AD122" s="21">
        <v>0</v>
      </c>
      <c r="AE122" s="4">
        <v>0</v>
      </c>
      <c r="AF122" s="29">
        <f t="shared" si="33"/>
        <v>0</v>
      </c>
      <c r="AG122" s="6">
        <f t="shared" si="34"/>
        <v>0</v>
      </c>
      <c r="AH122" s="6">
        <f t="shared" si="35"/>
        <v>0</v>
      </c>
      <c r="AI122" s="6">
        <f t="shared" si="36"/>
        <v>0</v>
      </c>
      <c r="AJ122" s="6">
        <f t="shared" si="37"/>
        <v>0</v>
      </c>
      <c r="AK122" s="4">
        <f t="shared" si="38"/>
        <v>0</v>
      </c>
      <c r="AL122" s="4">
        <f t="shared" si="39"/>
        <v>0</v>
      </c>
    </row>
    <row r="123" spans="1:38" ht="31.5" x14ac:dyDescent="0.25">
      <c r="A123" s="27" t="s">
        <v>148</v>
      </c>
      <c r="B123" s="27" t="s">
        <v>149</v>
      </c>
      <c r="C123" s="27" t="s">
        <v>57</v>
      </c>
      <c r="D123" s="30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8">
        <f>Z124+Z131+Z132</f>
        <v>46.308930000000004</v>
      </c>
      <c r="AA123" s="28">
        <f>AA124+AA131+AA132</f>
        <v>0</v>
      </c>
      <c r="AB123" s="28">
        <f>AB124+AB131+AB132</f>
        <v>0</v>
      </c>
      <c r="AC123" s="28">
        <f>AC124+AC131+AC132</f>
        <v>0</v>
      </c>
      <c r="AD123" s="21">
        <f>AD124+AD131+AD132</f>
        <v>0</v>
      </c>
      <c r="AE123" s="4">
        <f>AE124+AE131+AE132</f>
        <v>6</v>
      </c>
      <c r="AF123" s="29">
        <f>D123+K123+R123+Y123</f>
        <v>0</v>
      </c>
      <c r="AG123" s="6">
        <f t="shared" si="34"/>
        <v>46.308930000000004</v>
      </c>
      <c r="AH123" s="6">
        <f t="shared" si="35"/>
        <v>0</v>
      </c>
      <c r="AI123" s="6">
        <f t="shared" si="36"/>
        <v>0</v>
      </c>
      <c r="AJ123" s="6">
        <f t="shared" si="37"/>
        <v>0</v>
      </c>
      <c r="AK123" s="4">
        <f t="shared" si="38"/>
        <v>0</v>
      </c>
      <c r="AL123" s="4">
        <f t="shared" si="39"/>
        <v>6</v>
      </c>
    </row>
    <row r="124" spans="1:38" ht="31.5" x14ac:dyDescent="0.25">
      <c r="A124" s="27" t="s">
        <v>148</v>
      </c>
      <c r="B124" s="27" t="s">
        <v>160</v>
      </c>
      <c r="C124" s="27" t="s">
        <v>57</v>
      </c>
      <c r="D124" s="30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8">
        <f>SUM(Z125:Z130)</f>
        <v>39.056833333333337</v>
      </c>
      <c r="AA124" s="28">
        <f>SUM(AA125:AA130)</f>
        <v>0</v>
      </c>
      <c r="AB124" s="28">
        <f>SUM(AB125:AB130)</f>
        <v>0</v>
      </c>
      <c r="AC124" s="28">
        <f>SUM(AC125:AC130)</f>
        <v>0</v>
      </c>
      <c r="AD124" s="21">
        <f>SUM(AD125:AD130)</f>
        <v>0</v>
      </c>
      <c r="AE124" s="4">
        <f>SUM(AE125:AE130)</f>
        <v>6</v>
      </c>
      <c r="AF124" s="29">
        <f t="shared" si="33"/>
        <v>0</v>
      </c>
      <c r="AG124" s="6">
        <f t="shared" si="34"/>
        <v>39.056833333333337</v>
      </c>
      <c r="AH124" s="6">
        <f t="shared" si="35"/>
        <v>0</v>
      </c>
      <c r="AI124" s="6">
        <f t="shared" si="36"/>
        <v>0</v>
      </c>
      <c r="AJ124" s="6">
        <f t="shared" si="37"/>
        <v>0</v>
      </c>
      <c r="AK124" s="4">
        <f t="shared" si="38"/>
        <v>0</v>
      </c>
      <c r="AL124" s="4">
        <f t="shared" si="39"/>
        <v>6</v>
      </c>
    </row>
    <row r="125" spans="1:38" x14ac:dyDescent="0.25">
      <c r="A125" s="27" t="s">
        <v>148</v>
      </c>
      <c r="B125" s="27" t="s">
        <v>263</v>
      </c>
      <c r="C125" s="27" t="s">
        <v>232</v>
      </c>
      <c r="D125" s="30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8">
        <v>4.416666666666667</v>
      </c>
      <c r="AA125" s="28">
        <v>0</v>
      </c>
      <c r="AB125" s="28">
        <v>0</v>
      </c>
      <c r="AC125" s="28">
        <v>0</v>
      </c>
      <c r="AD125" s="21">
        <v>0</v>
      </c>
      <c r="AE125" s="4">
        <v>1</v>
      </c>
      <c r="AF125" s="29">
        <f t="shared" si="33"/>
        <v>0</v>
      </c>
      <c r="AG125" s="6">
        <f t="shared" si="34"/>
        <v>4.416666666666667</v>
      </c>
      <c r="AH125" s="6">
        <f t="shared" si="35"/>
        <v>0</v>
      </c>
      <c r="AI125" s="6">
        <f t="shared" si="36"/>
        <v>0</v>
      </c>
      <c r="AJ125" s="6">
        <f t="shared" si="37"/>
        <v>0</v>
      </c>
      <c r="AK125" s="4">
        <f t="shared" si="38"/>
        <v>0</v>
      </c>
      <c r="AL125" s="4">
        <f t="shared" si="39"/>
        <v>1</v>
      </c>
    </row>
    <row r="126" spans="1:38" ht="31.5" x14ac:dyDescent="0.25">
      <c r="A126" s="27" t="s">
        <v>148</v>
      </c>
      <c r="B126" s="27" t="s">
        <v>272</v>
      </c>
      <c r="C126" s="27" t="s">
        <v>247</v>
      </c>
      <c r="D126" s="30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8">
        <v>1.6910000000000001</v>
      </c>
      <c r="AA126" s="28">
        <v>0</v>
      </c>
      <c r="AB126" s="28">
        <v>0</v>
      </c>
      <c r="AC126" s="28">
        <v>0</v>
      </c>
      <c r="AD126" s="21">
        <v>0</v>
      </c>
      <c r="AE126" s="4">
        <v>1</v>
      </c>
      <c r="AF126" s="29">
        <f t="shared" si="33"/>
        <v>0</v>
      </c>
      <c r="AG126" s="6">
        <f t="shared" si="34"/>
        <v>1.6910000000000001</v>
      </c>
      <c r="AH126" s="6">
        <f t="shared" si="35"/>
        <v>0</v>
      </c>
      <c r="AI126" s="6">
        <f t="shared" si="36"/>
        <v>0</v>
      </c>
      <c r="AJ126" s="6">
        <f t="shared" si="37"/>
        <v>0</v>
      </c>
      <c r="AK126" s="4">
        <f t="shared" si="38"/>
        <v>0</v>
      </c>
      <c r="AL126" s="4">
        <f t="shared" si="39"/>
        <v>1</v>
      </c>
    </row>
    <row r="127" spans="1:38" ht="31.5" x14ac:dyDescent="0.25">
      <c r="A127" s="27" t="s">
        <v>148</v>
      </c>
      <c r="B127" s="27" t="s">
        <v>243</v>
      </c>
      <c r="C127" s="27" t="s">
        <v>233</v>
      </c>
      <c r="D127" s="30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8">
        <v>8.1000000000000014</v>
      </c>
      <c r="AA127" s="28">
        <v>0</v>
      </c>
      <c r="AB127" s="28">
        <v>0</v>
      </c>
      <c r="AC127" s="28">
        <v>0</v>
      </c>
      <c r="AD127" s="21">
        <v>0</v>
      </c>
      <c r="AE127" s="4">
        <v>1</v>
      </c>
      <c r="AF127" s="29">
        <f t="shared" ref="AF127" si="62">D127+K127+R127+Y127</f>
        <v>0</v>
      </c>
      <c r="AG127" s="6">
        <f t="shared" si="34"/>
        <v>8.1000000000000014</v>
      </c>
      <c r="AH127" s="6">
        <f t="shared" si="35"/>
        <v>0</v>
      </c>
      <c r="AI127" s="6">
        <f t="shared" si="36"/>
        <v>0</v>
      </c>
      <c r="AJ127" s="6">
        <f t="shared" si="37"/>
        <v>0</v>
      </c>
      <c r="AK127" s="4">
        <f t="shared" si="38"/>
        <v>0</v>
      </c>
      <c r="AL127" s="4">
        <f t="shared" si="39"/>
        <v>1</v>
      </c>
    </row>
    <row r="128" spans="1:38" ht="31.5" x14ac:dyDescent="0.25">
      <c r="A128" s="27" t="s">
        <v>148</v>
      </c>
      <c r="B128" s="27" t="s">
        <v>273</v>
      </c>
      <c r="C128" s="27" t="s">
        <v>234</v>
      </c>
      <c r="D128" s="30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8">
        <v>3.5575000000000001</v>
      </c>
      <c r="AA128" s="28">
        <v>0</v>
      </c>
      <c r="AB128" s="28">
        <v>0</v>
      </c>
      <c r="AC128" s="28">
        <v>0</v>
      </c>
      <c r="AD128" s="21">
        <v>0</v>
      </c>
      <c r="AE128" s="4">
        <v>1</v>
      </c>
      <c r="AF128" s="29">
        <f t="shared" si="33"/>
        <v>0</v>
      </c>
      <c r="AG128" s="6">
        <f t="shared" si="34"/>
        <v>3.5575000000000001</v>
      </c>
      <c r="AH128" s="6">
        <f t="shared" si="35"/>
        <v>0</v>
      </c>
      <c r="AI128" s="6">
        <f t="shared" si="36"/>
        <v>0</v>
      </c>
      <c r="AJ128" s="6">
        <f t="shared" si="37"/>
        <v>0</v>
      </c>
      <c r="AK128" s="4">
        <f t="shared" si="38"/>
        <v>0</v>
      </c>
      <c r="AL128" s="4">
        <f t="shared" si="39"/>
        <v>1</v>
      </c>
    </row>
    <row r="129" spans="1:38" ht="31.5" x14ac:dyDescent="0.25">
      <c r="A129" s="27" t="s">
        <v>148</v>
      </c>
      <c r="B129" s="27" t="s">
        <v>244</v>
      </c>
      <c r="C129" s="27" t="s">
        <v>235</v>
      </c>
      <c r="D129" s="30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8">
        <v>1.2916666666666667</v>
      </c>
      <c r="AA129" s="28">
        <v>0</v>
      </c>
      <c r="AB129" s="28">
        <v>0</v>
      </c>
      <c r="AC129" s="28">
        <v>0</v>
      </c>
      <c r="AD129" s="21">
        <v>0</v>
      </c>
      <c r="AE129" s="4">
        <v>1</v>
      </c>
      <c r="AF129" s="29">
        <f t="shared" si="33"/>
        <v>0</v>
      </c>
      <c r="AG129" s="6">
        <f t="shared" si="34"/>
        <v>1.2916666666666667</v>
      </c>
      <c r="AH129" s="6">
        <f t="shared" si="35"/>
        <v>0</v>
      </c>
      <c r="AI129" s="6">
        <f t="shared" si="36"/>
        <v>0</v>
      </c>
      <c r="AJ129" s="6">
        <f t="shared" si="37"/>
        <v>0</v>
      </c>
      <c r="AK129" s="4">
        <f t="shared" si="38"/>
        <v>0</v>
      </c>
      <c r="AL129" s="4">
        <f t="shared" si="39"/>
        <v>1</v>
      </c>
    </row>
    <row r="130" spans="1:38" ht="31.5" x14ac:dyDescent="0.25">
      <c r="A130" s="27" t="s">
        <v>148</v>
      </c>
      <c r="B130" s="27" t="s">
        <v>264</v>
      </c>
      <c r="C130" s="27" t="s">
        <v>236</v>
      </c>
      <c r="D130" s="30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8">
        <v>20</v>
      </c>
      <c r="AA130" s="28">
        <v>0</v>
      </c>
      <c r="AB130" s="28">
        <v>0</v>
      </c>
      <c r="AC130" s="28">
        <v>0</v>
      </c>
      <c r="AD130" s="21">
        <v>0</v>
      </c>
      <c r="AE130" s="4">
        <v>1</v>
      </c>
      <c r="AF130" s="29">
        <f t="shared" si="33"/>
        <v>0</v>
      </c>
      <c r="AG130" s="6">
        <f t="shared" si="34"/>
        <v>20</v>
      </c>
      <c r="AH130" s="6">
        <f t="shared" si="35"/>
        <v>0</v>
      </c>
      <c r="AI130" s="6">
        <f t="shared" si="36"/>
        <v>0</v>
      </c>
      <c r="AJ130" s="6">
        <f t="shared" si="37"/>
        <v>0</v>
      </c>
      <c r="AK130" s="4">
        <f t="shared" si="38"/>
        <v>0</v>
      </c>
      <c r="AL130" s="4">
        <f t="shared" si="39"/>
        <v>1</v>
      </c>
    </row>
    <row r="131" spans="1:38" ht="31.5" x14ac:dyDescent="0.25">
      <c r="A131" s="27" t="s">
        <v>148</v>
      </c>
      <c r="B131" s="27" t="s">
        <v>262</v>
      </c>
      <c r="C131" s="27" t="s">
        <v>237</v>
      </c>
      <c r="D131" s="30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8">
        <v>4.2244633333333335</v>
      </c>
      <c r="AA131" s="28">
        <v>0</v>
      </c>
      <c r="AB131" s="28">
        <v>0</v>
      </c>
      <c r="AC131" s="28">
        <v>0</v>
      </c>
      <c r="AD131" s="21">
        <v>0</v>
      </c>
      <c r="AE131" s="4">
        <v>0</v>
      </c>
      <c r="AF131" s="29">
        <f t="shared" si="33"/>
        <v>0</v>
      </c>
      <c r="AG131" s="6">
        <f t="shared" si="34"/>
        <v>4.2244633333333335</v>
      </c>
      <c r="AH131" s="6">
        <f t="shared" si="35"/>
        <v>0</v>
      </c>
      <c r="AI131" s="6">
        <f t="shared" si="36"/>
        <v>0</v>
      </c>
      <c r="AJ131" s="6">
        <f t="shared" si="37"/>
        <v>0</v>
      </c>
      <c r="AK131" s="4">
        <f t="shared" si="38"/>
        <v>0</v>
      </c>
      <c r="AL131" s="4">
        <f t="shared" si="39"/>
        <v>0</v>
      </c>
    </row>
    <row r="132" spans="1:38" ht="31.5" x14ac:dyDescent="0.25">
      <c r="A132" s="27" t="s">
        <v>148</v>
      </c>
      <c r="B132" s="27" t="s">
        <v>238</v>
      </c>
      <c r="C132" s="27" t="s">
        <v>239</v>
      </c>
      <c r="D132" s="30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8">
        <v>3.0276333333333332</v>
      </c>
      <c r="AA132" s="28">
        <v>0</v>
      </c>
      <c r="AB132" s="28">
        <v>0</v>
      </c>
      <c r="AC132" s="28">
        <v>0</v>
      </c>
      <c r="AD132" s="21">
        <v>0</v>
      </c>
      <c r="AE132" s="4">
        <v>0</v>
      </c>
      <c r="AF132" s="29">
        <f t="shared" si="33"/>
        <v>0</v>
      </c>
      <c r="AG132" s="6">
        <f t="shared" si="34"/>
        <v>3.0276333333333332</v>
      </c>
      <c r="AH132" s="6">
        <f t="shared" si="35"/>
        <v>0</v>
      </c>
      <c r="AI132" s="6">
        <f t="shared" si="36"/>
        <v>0</v>
      </c>
      <c r="AJ132" s="6">
        <f t="shared" si="37"/>
        <v>0</v>
      </c>
      <c r="AK132" s="4">
        <f t="shared" si="38"/>
        <v>0</v>
      </c>
      <c r="AL132" s="4">
        <f t="shared" si="39"/>
        <v>0</v>
      </c>
    </row>
    <row r="133" spans="1:38" x14ac:dyDescent="0.25">
      <c r="AG133" s="17"/>
      <c r="AH133" s="17"/>
      <c r="AI133" s="17"/>
      <c r="AJ133" s="17"/>
      <c r="AK133" s="17"/>
      <c r="AL133" s="31"/>
    </row>
    <row r="134" spans="1:38" x14ac:dyDescent="0.25">
      <c r="AL134" s="32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2" fitToHeight="3" orientation="landscape" r:id="rId1"/>
  <rowBreaks count="1" manualBreakCount="1">
    <brk id="87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2022-09-20T13:13:28Z</cp:lastPrinted>
  <dcterms:created xsi:type="dcterms:W3CDTF">2016-12-14T11:52:08Z</dcterms:created>
  <dcterms:modified xsi:type="dcterms:W3CDTF">2025-07-25T10:52:38Z</dcterms:modified>
</cp:coreProperties>
</file>