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1CEB6014-6E90-4956-8EB4-C0A8495DAD7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3" sheetId="1" r:id="rId1"/>
  </sheets>
  <definedNames>
    <definedName name="_xlnm.Print_Titles" localSheetId="0">'3'!$14:$17</definedName>
  </definedNames>
  <calcPr calcId="191029"/>
</workbook>
</file>

<file path=xl/calcChain.xml><?xml version="1.0" encoding="utf-8"?>
<calcChain xmlns="http://schemas.openxmlformats.org/spreadsheetml/2006/main">
  <c r="O305" i="1" l="1"/>
  <c r="L305" i="1"/>
  <c r="L24" i="1" s="1"/>
  <c r="T307" i="1" l="1"/>
  <c r="T24" i="1"/>
  <c r="T308" i="1"/>
  <c r="T309" i="1"/>
  <c r="T310" i="1"/>
  <c r="T311" i="1"/>
  <c r="T312" i="1"/>
  <c r="T313" i="1"/>
  <c r="T314" i="1"/>
  <c r="T315" i="1"/>
  <c r="T316" i="1"/>
  <c r="O308" i="1"/>
  <c r="O309" i="1"/>
  <c r="O310" i="1"/>
  <c r="O311" i="1"/>
  <c r="O312" i="1"/>
  <c r="O313" i="1"/>
  <c r="O314" i="1"/>
  <c r="O315" i="1"/>
  <c r="O316" i="1"/>
  <c r="O307" i="1"/>
  <c r="AN303" i="1"/>
  <c r="AM303" i="1"/>
  <c r="AL296" i="1"/>
  <c r="AK296" i="1"/>
  <c r="AJ296" i="1"/>
  <c r="AG296" i="1"/>
  <c r="AE296" i="1"/>
  <c r="AN302" i="1"/>
  <c r="AM302" i="1"/>
  <c r="S305" i="1"/>
  <c r="R305" i="1"/>
  <c r="Q305" i="1"/>
  <c r="Q24" i="1" s="1"/>
  <c r="N305" i="1"/>
  <c r="M305" i="1"/>
  <c r="AN318" i="1"/>
  <c r="T318" i="1" s="1"/>
  <c r="P318" i="1" s="1"/>
  <c r="AM318" i="1"/>
  <c r="O318" i="1" s="1"/>
  <c r="K318" i="1" s="1"/>
  <c r="L280" i="1"/>
  <c r="P303" i="1"/>
  <c r="K303" i="1"/>
  <c r="P302" i="1"/>
  <c r="K302" i="1"/>
  <c r="AN301" i="1"/>
  <c r="AM301" i="1"/>
  <c r="P301" i="1"/>
  <c r="K301" i="1"/>
  <c r="AN300" i="1"/>
  <c r="AM300" i="1"/>
  <c r="P300" i="1"/>
  <c r="K300" i="1"/>
  <c r="AN299" i="1"/>
  <c r="AM299" i="1"/>
  <c r="P299" i="1"/>
  <c r="K299" i="1"/>
  <c r="AN298" i="1"/>
  <c r="AM298" i="1"/>
  <c r="P298" i="1"/>
  <c r="K298" i="1"/>
  <c r="AN297" i="1"/>
  <c r="AM297" i="1"/>
  <c r="P297" i="1"/>
  <c r="K297" i="1"/>
  <c r="AI296" i="1"/>
  <c r="AH296" i="1"/>
  <c r="AF296" i="1"/>
  <c r="T296" i="1"/>
  <c r="S296" i="1"/>
  <c r="R296" i="1"/>
  <c r="Q296" i="1"/>
  <c r="O296" i="1"/>
  <c r="N296" i="1"/>
  <c r="M296" i="1"/>
  <c r="L296" i="1"/>
  <c r="AN294" i="1"/>
  <c r="AM294" i="1"/>
  <c r="P294" i="1"/>
  <c r="K294" i="1"/>
  <c r="AN293" i="1"/>
  <c r="AM293" i="1"/>
  <c r="P293" i="1"/>
  <c r="K293" i="1"/>
  <c r="AN292" i="1"/>
  <c r="AM292" i="1"/>
  <c r="P292" i="1"/>
  <c r="K292" i="1"/>
  <c r="AN291" i="1"/>
  <c r="AM291" i="1"/>
  <c r="P291" i="1"/>
  <c r="K291" i="1"/>
  <c r="AN290" i="1"/>
  <c r="AM290" i="1"/>
  <c r="P290" i="1"/>
  <c r="K290" i="1"/>
  <c r="AN289" i="1"/>
  <c r="AM289" i="1"/>
  <c r="P289" i="1"/>
  <c r="K289" i="1"/>
  <c r="AN288" i="1"/>
  <c r="AM288" i="1"/>
  <c r="P288" i="1"/>
  <c r="K288" i="1"/>
  <c r="AN287" i="1"/>
  <c r="AM287" i="1"/>
  <c r="P287" i="1"/>
  <c r="K287" i="1"/>
  <c r="AN286" i="1"/>
  <c r="AM286" i="1"/>
  <c r="P286" i="1"/>
  <c r="K286" i="1"/>
  <c r="AN274" i="1"/>
  <c r="AM274" i="1"/>
  <c r="P274" i="1"/>
  <c r="K274" i="1"/>
  <c r="AN273" i="1"/>
  <c r="AM273" i="1"/>
  <c r="P273" i="1"/>
  <c r="K273" i="1"/>
  <c r="AN272" i="1"/>
  <c r="AM272" i="1"/>
  <c r="P272" i="1"/>
  <c r="K272" i="1"/>
  <c r="AN271" i="1"/>
  <c r="AM271" i="1"/>
  <c r="P271" i="1"/>
  <c r="K271" i="1"/>
  <c r="AN270" i="1"/>
  <c r="AM270" i="1"/>
  <c r="P270" i="1"/>
  <c r="K270" i="1"/>
  <c r="AN269" i="1"/>
  <c r="AM269" i="1"/>
  <c r="P269" i="1"/>
  <c r="K269" i="1"/>
  <c r="AN246" i="1"/>
  <c r="AM246" i="1"/>
  <c r="P246" i="1"/>
  <c r="K246" i="1"/>
  <c r="AN245" i="1"/>
  <c r="AM245" i="1"/>
  <c r="P245" i="1"/>
  <c r="K245" i="1"/>
  <c r="AN244" i="1"/>
  <c r="AM244" i="1"/>
  <c r="P244" i="1"/>
  <c r="K244" i="1"/>
  <c r="AN243" i="1"/>
  <c r="AM243" i="1"/>
  <c r="P243" i="1"/>
  <c r="K243" i="1"/>
  <c r="AN242" i="1"/>
  <c r="AM242" i="1"/>
  <c r="P242" i="1"/>
  <c r="K242" i="1"/>
  <c r="AN241" i="1"/>
  <c r="AM241" i="1"/>
  <c r="P241" i="1"/>
  <c r="K241" i="1"/>
  <c r="AN240" i="1"/>
  <c r="AM240" i="1"/>
  <c r="P240" i="1"/>
  <c r="K240" i="1"/>
  <c r="AN239" i="1"/>
  <c r="AM239" i="1"/>
  <c r="P239" i="1"/>
  <c r="K239" i="1"/>
  <c r="AN238" i="1"/>
  <c r="AM238" i="1"/>
  <c r="P238" i="1"/>
  <c r="K238" i="1"/>
  <c r="AN237" i="1"/>
  <c r="AM237" i="1"/>
  <c r="P237" i="1"/>
  <c r="K237" i="1"/>
  <c r="AN236" i="1"/>
  <c r="AM236" i="1"/>
  <c r="P236" i="1"/>
  <c r="K236" i="1"/>
  <c r="AN235" i="1"/>
  <c r="AM235" i="1"/>
  <c r="P235" i="1"/>
  <c r="K235" i="1"/>
  <c r="AN234" i="1"/>
  <c r="AM234" i="1"/>
  <c r="P234" i="1"/>
  <c r="K234" i="1"/>
  <c r="AN233" i="1"/>
  <c r="AM233" i="1"/>
  <c r="P233" i="1"/>
  <c r="K233" i="1"/>
  <c r="AN232" i="1"/>
  <c r="AM232" i="1"/>
  <c r="P232" i="1"/>
  <c r="K232" i="1"/>
  <c r="AN231" i="1"/>
  <c r="AM231" i="1"/>
  <c r="P231" i="1"/>
  <c r="K231" i="1"/>
  <c r="AN230" i="1"/>
  <c r="AM230" i="1"/>
  <c r="P230" i="1"/>
  <c r="K230" i="1"/>
  <c r="AN229" i="1"/>
  <c r="AM229" i="1"/>
  <c r="P229" i="1"/>
  <c r="K229" i="1"/>
  <c r="AN228" i="1"/>
  <c r="AM228" i="1"/>
  <c r="P228" i="1"/>
  <c r="K228" i="1"/>
  <c r="AN227" i="1"/>
  <c r="AM227" i="1"/>
  <c r="P227" i="1"/>
  <c r="K227" i="1"/>
  <c r="AN226" i="1"/>
  <c r="AM226" i="1"/>
  <c r="P226" i="1"/>
  <c r="K226" i="1"/>
  <c r="AN225" i="1"/>
  <c r="AM225" i="1"/>
  <c r="P225" i="1"/>
  <c r="K225" i="1"/>
  <c r="AN224" i="1"/>
  <c r="AM224" i="1"/>
  <c r="P224" i="1"/>
  <c r="K224" i="1"/>
  <c r="AN223" i="1"/>
  <c r="AM223" i="1"/>
  <c r="P223" i="1"/>
  <c r="K223" i="1"/>
  <c r="AN222" i="1"/>
  <c r="AM222" i="1"/>
  <c r="P222" i="1"/>
  <c r="K222" i="1"/>
  <c r="AN221" i="1"/>
  <c r="AM221" i="1"/>
  <c r="P221" i="1"/>
  <c r="K221" i="1"/>
  <c r="AN189" i="1"/>
  <c r="AM189" i="1"/>
  <c r="P189" i="1"/>
  <c r="K189" i="1"/>
  <c r="AN188" i="1"/>
  <c r="AM188" i="1"/>
  <c r="P188" i="1"/>
  <c r="K188" i="1"/>
  <c r="AC296" i="1" l="1"/>
  <c r="AD296" i="1"/>
  <c r="P296" i="1"/>
  <c r="K296" i="1"/>
  <c r="AM296" i="1"/>
  <c r="AN296" i="1"/>
  <c r="G161" i="1" l="1"/>
  <c r="F161" i="1"/>
  <c r="E161" i="1"/>
  <c r="AN315" i="1"/>
  <c r="AM315" i="1"/>
  <c r="P315" i="1"/>
  <c r="K315" i="1"/>
  <c r="AN261" i="1"/>
  <c r="AM261" i="1"/>
  <c r="P261" i="1"/>
  <c r="K261" i="1"/>
  <c r="AN256" i="1"/>
  <c r="AM256" i="1"/>
  <c r="P256" i="1"/>
  <c r="K256" i="1"/>
  <c r="L184" i="1"/>
  <c r="L179" i="1" s="1"/>
  <c r="T184" i="1"/>
  <c r="T179" i="1" s="1"/>
  <c r="S184" i="1"/>
  <c r="S179" i="1" s="1"/>
  <c r="R184" i="1"/>
  <c r="R179" i="1" s="1"/>
  <c r="Q184" i="1"/>
  <c r="Q179" i="1" s="1"/>
  <c r="O184" i="1"/>
  <c r="O179" i="1" s="1"/>
  <c r="N184" i="1"/>
  <c r="N179" i="1" s="1"/>
  <c r="M184" i="1"/>
  <c r="M179" i="1" s="1"/>
  <c r="AC184" i="1"/>
  <c r="AC179" i="1" s="1"/>
  <c r="D46" i="1"/>
  <c r="G47" i="1"/>
  <c r="G46" i="1" s="1"/>
  <c r="F47" i="1"/>
  <c r="F46" i="1" s="1"/>
  <c r="E47" i="1"/>
  <c r="E46" i="1" s="1"/>
  <c r="P184" i="1" l="1"/>
  <c r="AM192" i="1"/>
  <c r="AN192" i="1"/>
  <c r="P192" i="1"/>
  <c r="D49" i="1"/>
  <c r="D50" i="1"/>
  <c r="P179" i="1" l="1"/>
  <c r="D47" i="1"/>
  <c r="AN150" i="1" l="1"/>
  <c r="AM150" i="1"/>
  <c r="P150" i="1"/>
  <c r="K150" i="1"/>
  <c r="AN145" i="1"/>
  <c r="AM145" i="1"/>
  <c r="P145" i="1"/>
  <c r="K145" i="1"/>
  <c r="AN144" i="1"/>
  <c r="AM144" i="1"/>
  <c r="P144" i="1"/>
  <c r="K144" i="1"/>
  <c r="AN143" i="1"/>
  <c r="AM143" i="1"/>
  <c r="P143" i="1"/>
  <c r="K143" i="1"/>
  <c r="AN142" i="1"/>
  <c r="AM142" i="1"/>
  <c r="P142" i="1"/>
  <c r="K142" i="1"/>
  <c r="AN141" i="1"/>
  <c r="AM141" i="1"/>
  <c r="P141" i="1"/>
  <c r="K141" i="1"/>
  <c r="AN140" i="1"/>
  <c r="AM140" i="1"/>
  <c r="P140" i="1"/>
  <c r="K140" i="1"/>
  <c r="AN139" i="1"/>
  <c r="AM139" i="1"/>
  <c r="P139" i="1"/>
  <c r="K139" i="1"/>
  <c r="AN138" i="1"/>
  <c r="AM138" i="1"/>
  <c r="P138" i="1"/>
  <c r="K138" i="1"/>
  <c r="AN137" i="1"/>
  <c r="AM137" i="1"/>
  <c r="P137" i="1"/>
  <c r="K137" i="1"/>
  <c r="AN136" i="1"/>
  <c r="AM136" i="1"/>
  <c r="P136" i="1"/>
  <c r="K136" i="1"/>
  <c r="AN134" i="1"/>
  <c r="AM134" i="1"/>
  <c r="P134" i="1"/>
  <c r="K134" i="1"/>
  <c r="AN133" i="1"/>
  <c r="AM133" i="1"/>
  <c r="P133" i="1"/>
  <c r="K133" i="1"/>
  <c r="AN113" i="1" l="1"/>
  <c r="AM113" i="1"/>
  <c r="P113" i="1"/>
  <c r="K113" i="1"/>
  <c r="AN112" i="1"/>
  <c r="AM112" i="1"/>
  <c r="P112" i="1"/>
  <c r="K112" i="1"/>
  <c r="AN111" i="1"/>
  <c r="AM111" i="1"/>
  <c r="P111" i="1"/>
  <c r="K111" i="1"/>
  <c r="AN110" i="1"/>
  <c r="AM110" i="1"/>
  <c r="P110" i="1"/>
  <c r="K110" i="1"/>
  <c r="AN109" i="1"/>
  <c r="AM109" i="1"/>
  <c r="P109" i="1"/>
  <c r="K109" i="1"/>
  <c r="AN108" i="1"/>
  <c r="AM108" i="1"/>
  <c r="P108" i="1"/>
  <c r="K108" i="1"/>
  <c r="AN107" i="1"/>
  <c r="AM107" i="1"/>
  <c r="P107" i="1"/>
  <c r="K107" i="1"/>
  <c r="AN106" i="1"/>
  <c r="AM106" i="1"/>
  <c r="P106" i="1"/>
  <c r="K106" i="1"/>
  <c r="AN105" i="1"/>
  <c r="AM105" i="1"/>
  <c r="P105" i="1"/>
  <c r="K105" i="1"/>
  <c r="AN104" i="1"/>
  <c r="AM104" i="1"/>
  <c r="P104" i="1"/>
  <c r="K104" i="1"/>
  <c r="AN94" i="1"/>
  <c r="AM94" i="1"/>
  <c r="P94" i="1"/>
  <c r="K94" i="1"/>
  <c r="AN93" i="1"/>
  <c r="AM93" i="1"/>
  <c r="P93" i="1"/>
  <c r="K93" i="1"/>
  <c r="AN92" i="1"/>
  <c r="AM92" i="1"/>
  <c r="P92" i="1"/>
  <c r="K92" i="1"/>
  <c r="AN76" i="1"/>
  <c r="AM76" i="1"/>
  <c r="P76" i="1"/>
  <c r="K76" i="1"/>
  <c r="AN75" i="1"/>
  <c r="AM75" i="1"/>
  <c r="P75" i="1"/>
  <c r="K75" i="1"/>
  <c r="AG170" i="1"/>
  <c r="AG165" i="1"/>
  <c r="AG163" i="1"/>
  <c r="AN255" i="1" l="1"/>
  <c r="AM255" i="1"/>
  <c r="P255" i="1"/>
  <c r="K255" i="1"/>
  <c r="AN251" i="1"/>
  <c r="AM251" i="1"/>
  <c r="P251" i="1"/>
  <c r="K251" i="1"/>
  <c r="AN250" i="1"/>
  <c r="AM250" i="1"/>
  <c r="P250" i="1"/>
  <c r="K250" i="1"/>
  <c r="AN217" i="1"/>
  <c r="AM217" i="1"/>
  <c r="P217" i="1"/>
  <c r="K217" i="1"/>
  <c r="AN216" i="1"/>
  <c r="AM216" i="1"/>
  <c r="P216" i="1"/>
  <c r="K216" i="1"/>
  <c r="AN210" i="1"/>
  <c r="AM210" i="1"/>
  <c r="P210" i="1"/>
  <c r="K210" i="1"/>
  <c r="AL177" i="1"/>
  <c r="AK177" i="1"/>
  <c r="AJ177" i="1"/>
  <c r="AI177" i="1"/>
  <c r="AH177" i="1"/>
  <c r="AG177" i="1"/>
  <c r="AF177" i="1"/>
  <c r="AE177" i="1"/>
  <c r="AD177" i="1"/>
  <c r="AC177" i="1"/>
  <c r="T177" i="1"/>
  <c r="S177" i="1"/>
  <c r="R177" i="1"/>
  <c r="Q177" i="1"/>
  <c r="L170" i="1"/>
  <c r="M177" i="1"/>
  <c r="N177" i="1"/>
  <c r="O177" i="1"/>
  <c r="L177" i="1"/>
  <c r="AN178" i="1"/>
  <c r="AM178" i="1"/>
  <c r="P178" i="1"/>
  <c r="K178" i="1"/>
  <c r="AN74" i="1"/>
  <c r="AM74" i="1"/>
  <c r="AA74" i="1"/>
  <c r="P74" i="1"/>
  <c r="K74" i="1"/>
  <c r="AN73" i="1"/>
  <c r="AM73" i="1"/>
  <c r="AA73" i="1"/>
  <c r="P73" i="1"/>
  <c r="K73" i="1"/>
  <c r="K177" i="1" l="1"/>
  <c r="AM177" i="1"/>
  <c r="AN64" i="1"/>
  <c r="AM64" i="1"/>
  <c r="P64" i="1"/>
  <c r="K64" i="1"/>
  <c r="AN80" i="1" l="1"/>
  <c r="AN319" i="1"/>
  <c r="AN317" i="1"/>
  <c r="T317" i="1" s="1"/>
  <c r="AN316" i="1"/>
  <c r="AN314" i="1"/>
  <c r="AN313" i="1"/>
  <c r="AN312" i="1"/>
  <c r="AN311" i="1"/>
  <c r="AN310" i="1"/>
  <c r="AN309" i="1"/>
  <c r="AN308" i="1"/>
  <c r="AN307" i="1"/>
  <c r="AN304" i="1"/>
  <c r="AN295" i="1"/>
  <c r="AN285" i="1"/>
  <c r="AN284" i="1"/>
  <c r="AN283" i="1"/>
  <c r="AN282" i="1"/>
  <c r="AN281" i="1"/>
  <c r="AN279" i="1"/>
  <c r="AN278" i="1"/>
  <c r="AN277" i="1"/>
  <c r="AN276" i="1"/>
  <c r="AN275" i="1"/>
  <c r="AN268" i="1"/>
  <c r="AN267" i="1"/>
  <c r="AN266" i="1"/>
  <c r="AN265" i="1"/>
  <c r="AN264" i="1"/>
  <c r="AN263" i="1"/>
  <c r="AN262" i="1"/>
  <c r="AN260" i="1"/>
  <c r="AN259" i="1"/>
  <c r="AN258" i="1"/>
  <c r="AN257" i="1"/>
  <c r="AN254" i="1"/>
  <c r="AN253" i="1"/>
  <c r="AN252" i="1"/>
  <c r="AN249" i="1"/>
  <c r="AN248" i="1"/>
  <c r="AN247" i="1"/>
  <c r="AN220" i="1"/>
  <c r="AN218" i="1"/>
  <c r="AN215" i="1"/>
  <c r="AN214" i="1"/>
  <c r="AN213" i="1"/>
  <c r="AN212" i="1"/>
  <c r="AN211" i="1"/>
  <c r="AN209" i="1"/>
  <c r="AN208" i="1"/>
  <c r="AN207" i="1"/>
  <c r="AN206" i="1"/>
  <c r="AN205" i="1"/>
  <c r="AN204" i="1"/>
  <c r="AN203" i="1"/>
  <c r="AN200" i="1"/>
  <c r="AN199" i="1"/>
  <c r="AN198" i="1"/>
  <c r="AN197" i="1"/>
  <c r="AN196" i="1"/>
  <c r="AN195" i="1"/>
  <c r="AN194" i="1"/>
  <c r="AN193" i="1"/>
  <c r="AN191" i="1"/>
  <c r="AN190" i="1"/>
  <c r="AN187" i="1"/>
  <c r="AN186" i="1"/>
  <c r="AN185" i="1"/>
  <c r="AN183" i="1"/>
  <c r="AN182" i="1"/>
  <c r="AN181" i="1"/>
  <c r="AN180" i="1"/>
  <c r="AN177" i="1"/>
  <c r="AN176" i="1"/>
  <c r="AN175" i="1"/>
  <c r="AN174" i="1"/>
  <c r="AN172" i="1"/>
  <c r="AN171" i="1"/>
  <c r="AN169" i="1"/>
  <c r="AN168" i="1"/>
  <c r="AN167" i="1"/>
  <c r="AN166" i="1"/>
  <c r="AN164" i="1"/>
  <c r="AN160" i="1"/>
  <c r="AN159" i="1"/>
  <c r="AN158" i="1"/>
  <c r="AN157" i="1"/>
  <c r="AN156" i="1"/>
  <c r="AN155" i="1"/>
  <c r="AN154" i="1"/>
  <c r="AN153" i="1"/>
  <c r="AN152" i="1"/>
  <c r="AN151" i="1"/>
  <c r="AN149" i="1"/>
  <c r="AN148" i="1"/>
  <c r="AN147" i="1"/>
  <c r="AN146" i="1"/>
  <c r="AN135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03" i="1"/>
  <c r="AN102" i="1"/>
  <c r="AN101" i="1"/>
  <c r="AN100" i="1"/>
  <c r="AN99" i="1"/>
  <c r="AN98" i="1"/>
  <c r="AN97" i="1"/>
  <c r="AN96" i="1"/>
  <c r="AN95" i="1"/>
  <c r="AN91" i="1"/>
  <c r="AN90" i="1"/>
  <c r="AN89" i="1"/>
  <c r="AN88" i="1"/>
  <c r="AN87" i="1"/>
  <c r="AN86" i="1"/>
  <c r="AN85" i="1"/>
  <c r="AN84" i="1"/>
  <c r="AN83" i="1"/>
  <c r="AN82" i="1"/>
  <c r="AN81" i="1"/>
  <c r="AN79" i="1"/>
  <c r="AN78" i="1"/>
  <c r="AN77" i="1"/>
  <c r="AN72" i="1"/>
  <c r="AN71" i="1"/>
  <c r="AN70" i="1"/>
  <c r="AN69" i="1"/>
  <c r="AN68" i="1"/>
  <c r="AN67" i="1"/>
  <c r="AN66" i="1"/>
  <c r="AN65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48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3" i="1"/>
  <c r="AN21" i="1"/>
  <c r="AL306" i="1"/>
  <c r="AL280" i="1"/>
  <c r="AL219" i="1"/>
  <c r="AL202" i="1"/>
  <c r="AL184" i="1"/>
  <c r="AL179" i="1" s="1"/>
  <c r="AL173" i="1"/>
  <c r="AL170" i="1"/>
  <c r="AL165" i="1"/>
  <c r="AL163" i="1"/>
  <c r="AL50" i="1"/>
  <c r="AL47" i="1" s="1"/>
  <c r="AL19" i="1"/>
  <c r="AJ306" i="1"/>
  <c r="AJ280" i="1"/>
  <c r="AJ219" i="1"/>
  <c r="AJ202" i="1"/>
  <c r="AJ184" i="1"/>
  <c r="AJ179" i="1" s="1"/>
  <c r="AJ173" i="1"/>
  <c r="AJ170" i="1"/>
  <c r="AJ165" i="1"/>
  <c r="AJ163" i="1"/>
  <c r="AJ50" i="1"/>
  <c r="AJ47" i="1" s="1"/>
  <c r="AJ19" i="1"/>
  <c r="AH306" i="1"/>
  <c r="AH280" i="1"/>
  <c r="AH219" i="1"/>
  <c r="AH202" i="1"/>
  <c r="AH184" i="1"/>
  <c r="AH179" i="1" s="1"/>
  <c r="AH173" i="1"/>
  <c r="AH170" i="1"/>
  <c r="AH165" i="1"/>
  <c r="AH163" i="1"/>
  <c r="AH50" i="1"/>
  <c r="AH47" i="1" s="1"/>
  <c r="AH19" i="1"/>
  <c r="AF306" i="1"/>
  <c r="AF280" i="1"/>
  <c r="AF219" i="1"/>
  <c r="AF202" i="1"/>
  <c r="AF184" i="1"/>
  <c r="AF179" i="1" s="1"/>
  <c r="AF173" i="1"/>
  <c r="AF170" i="1"/>
  <c r="AF165" i="1"/>
  <c r="AF163" i="1"/>
  <c r="AF50" i="1"/>
  <c r="AF47" i="1" s="1"/>
  <c r="AF19" i="1"/>
  <c r="AD306" i="1"/>
  <c r="AD280" i="1"/>
  <c r="AD219" i="1"/>
  <c r="AD202" i="1"/>
  <c r="AD184" i="1"/>
  <c r="AD179" i="1" s="1"/>
  <c r="AD173" i="1"/>
  <c r="AD170" i="1"/>
  <c r="AD165" i="1"/>
  <c r="AD163" i="1"/>
  <c r="AD50" i="1"/>
  <c r="AD47" i="1" s="1"/>
  <c r="AD19" i="1"/>
  <c r="AL305" i="1" l="1"/>
  <c r="AL24" i="1" s="1"/>
  <c r="AD305" i="1"/>
  <c r="AJ305" i="1"/>
  <c r="AJ24" i="1" s="1"/>
  <c r="AH305" i="1"/>
  <c r="AH24" i="1" s="1"/>
  <c r="AF305" i="1"/>
  <c r="AF24" i="1" s="1"/>
  <c r="AD201" i="1"/>
  <c r="AL201" i="1"/>
  <c r="AL22" i="1" s="1"/>
  <c r="AJ201" i="1"/>
  <c r="AJ22" i="1" s="1"/>
  <c r="AF201" i="1"/>
  <c r="AF22" i="1" s="1"/>
  <c r="AH201" i="1"/>
  <c r="AH22" i="1" s="1"/>
  <c r="AN202" i="1"/>
  <c r="AN19" i="1"/>
  <c r="AN163" i="1"/>
  <c r="AJ162" i="1"/>
  <c r="AJ161" i="1" s="1"/>
  <c r="AJ46" i="1" s="1"/>
  <c r="AJ45" i="1" s="1"/>
  <c r="AN219" i="1"/>
  <c r="AN47" i="1"/>
  <c r="AN280" i="1"/>
  <c r="AN165" i="1"/>
  <c r="AN173" i="1"/>
  <c r="AL162" i="1"/>
  <c r="AN179" i="1"/>
  <c r="AN50" i="1"/>
  <c r="AD162" i="1"/>
  <c r="AD161" i="1" s="1"/>
  <c r="AH162" i="1"/>
  <c r="AF162" i="1"/>
  <c r="AN170" i="1"/>
  <c r="AN306" i="1"/>
  <c r="AN184" i="1"/>
  <c r="AL49" i="1"/>
  <c r="AJ49" i="1"/>
  <c r="AH49" i="1"/>
  <c r="AF49" i="1"/>
  <c r="AD49" i="1"/>
  <c r="O50" i="1"/>
  <c r="P319" i="1"/>
  <c r="P317" i="1"/>
  <c r="P316" i="1"/>
  <c r="P314" i="1"/>
  <c r="P313" i="1"/>
  <c r="P312" i="1"/>
  <c r="P311" i="1"/>
  <c r="P310" i="1"/>
  <c r="P309" i="1"/>
  <c r="P308" i="1"/>
  <c r="P307" i="1"/>
  <c r="T306" i="1"/>
  <c r="S306" i="1"/>
  <c r="S24" i="1" s="1"/>
  <c r="R306" i="1"/>
  <c r="R24" i="1" s="1"/>
  <c r="P24" i="1" s="1"/>
  <c r="Q306" i="1"/>
  <c r="P304" i="1"/>
  <c r="P295" i="1"/>
  <c r="P285" i="1"/>
  <c r="P284" i="1"/>
  <c r="P283" i="1"/>
  <c r="P282" i="1"/>
  <c r="P281" i="1"/>
  <c r="T280" i="1"/>
  <c r="S280" i="1"/>
  <c r="R280" i="1"/>
  <c r="Q280" i="1"/>
  <c r="P279" i="1"/>
  <c r="P278" i="1"/>
  <c r="P277" i="1"/>
  <c r="P276" i="1"/>
  <c r="P275" i="1"/>
  <c r="P268" i="1"/>
  <c r="P267" i="1"/>
  <c r="P266" i="1"/>
  <c r="P265" i="1"/>
  <c r="P264" i="1"/>
  <c r="P263" i="1"/>
  <c r="P262" i="1"/>
  <c r="P260" i="1"/>
  <c r="P259" i="1"/>
  <c r="P258" i="1"/>
  <c r="P257" i="1"/>
  <c r="P254" i="1"/>
  <c r="P253" i="1"/>
  <c r="P252" i="1"/>
  <c r="P249" i="1"/>
  <c r="P248" i="1"/>
  <c r="P247" i="1"/>
  <c r="P220" i="1"/>
  <c r="T219" i="1"/>
  <c r="S219" i="1"/>
  <c r="R219" i="1"/>
  <c r="Q219" i="1"/>
  <c r="P218" i="1"/>
  <c r="P215" i="1"/>
  <c r="P214" i="1"/>
  <c r="P213" i="1"/>
  <c r="P212" i="1"/>
  <c r="P211" i="1"/>
  <c r="P209" i="1"/>
  <c r="P208" i="1"/>
  <c r="P207" i="1"/>
  <c r="P206" i="1"/>
  <c r="P205" i="1"/>
  <c r="P204" i="1"/>
  <c r="P203" i="1"/>
  <c r="T202" i="1"/>
  <c r="S202" i="1"/>
  <c r="R202" i="1"/>
  <c r="Q202" i="1"/>
  <c r="P200" i="1"/>
  <c r="P199" i="1"/>
  <c r="P198" i="1"/>
  <c r="P197" i="1"/>
  <c r="P196" i="1"/>
  <c r="P195" i="1"/>
  <c r="P194" i="1"/>
  <c r="P193" i="1"/>
  <c r="P191" i="1"/>
  <c r="P190" i="1"/>
  <c r="P187" i="1"/>
  <c r="P186" i="1"/>
  <c r="P185" i="1"/>
  <c r="P183" i="1"/>
  <c r="P182" i="1"/>
  <c r="P181" i="1"/>
  <c r="P180" i="1"/>
  <c r="P177" i="1"/>
  <c r="P176" i="1"/>
  <c r="P175" i="1"/>
  <c r="P174" i="1"/>
  <c r="T173" i="1"/>
  <c r="S173" i="1"/>
  <c r="R173" i="1"/>
  <c r="Q173" i="1"/>
  <c r="P172" i="1"/>
  <c r="P171" i="1"/>
  <c r="T170" i="1"/>
  <c r="S170" i="1"/>
  <c r="R170" i="1"/>
  <c r="Q170" i="1"/>
  <c r="P169" i="1"/>
  <c r="P168" i="1"/>
  <c r="P167" i="1"/>
  <c r="P166" i="1"/>
  <c r="T165" i="1"/>
  <c r="S165" i="1"/>
  <c r="R165" i="1"/>
  <c r="Q165" i="1"/>
  <c r="P164" i="1"/>
  <c r="T163" i="1"/>
  <c r="S163" i="1"/>
  <c r="R163" i="1"/>
  <c r="Q163" i="1"/>
  <c r="P60" i="1"/>
  <c r="R50" i="1"/>
  <c r="R47" i="1" s="1"/>
  <c r="Q50" i="1"/>
  <c r="Q49" i="1" s="1"/>
  <c r="P48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3" i="1"/>
  <c r="T19" i="1"/>
  <c r="S19" i="1"/>
  <c r="R19" i="1"/>
  <c r="Q19" i="1"/>
  <c r="G20" i="1"/>
  <c r="G18" i="1" s="1"/>
  <c r="G24" i="1"/>
  <c r="G21" i="1"/>
  <c r="AM80" i="1"/>
  <c r="AN305" i="1" l="1"/>
  <c r="T305" i="1"/>
  <c r="AD24" i="1"/>
  <c r="AN24" i="1" s="1"/>
  <c r="Q201" i="1"/>
  <c r="Q22" i="1" s="1"/>
  <c r="R201" i="1"/>
  <c r="R22" i="1" s="1"/>
  <c r="S201" i="1"/>
  <c r="T201" i="1"/>
  <c r="AL161" i="1"/>
  <c r="AL46" i="1" s="1"/>
  <c r="AF161" i="1"/>
  <c r="AF46" i="1" s="1"/>
  <c r="AH161" i="1"/>
  <c r="AH46" i="1" s="1"/>
  <c r="AJ20" i="1"/>
  <c r="AJ18" i="1" s="1"/>
  <c r="P202" i="1"/>
  <c r="T162" i="1"/>
  <c r="T161" i="1" s="1"/>
  <c r="S22" i="1"/>
  <c r="Q162" i="1"/>
  <c r="Q161" i="1" s="1"/>
  <c r="S162" i="1"/>
  <c r="S161" i="1" s="1"/>
  <c r="P163" i="1"/>
  <c r="AD22" i="1"/>
  <c r="AN22" i="1" s="1"/>
  <c r="AN201" i="1"/>
  <c r="P173" i="1"/>
  <c r="P306" i="1"/>
  <c r="T22" i="1"/>
  <c r="P219" i="1"/>
  <c r="AN162" i="1"/>
  <c r="P165" i="1"/>
  <c r="P170" i="1"/>
  <c r="P280" i="1"/>
  <c r="P19" i="1"/>
  <c r="AN49" i="1"/>
  <c r="R49" i="1"/>
  <c r="Q47" i="1"/>
  <c r="R162" i="1"/>
  <c r="R161" i="1" s="1"/>
  <c r="P201" i="1" l="1"/>
  <c r="AH45" i="1"/>
  <c r="AH20" i="1"/>
  <c r="AH18" i="1" s="1"/>
  <c r="AF20" i="1"/>
  <c r="AF18" i="1" s="1"/>
  <c r="AF45" i="1"/>
  <c r="AL45" i="1"/>
  <c r="AL20" i="1"/>
  <c r="AL18" i="1" s="1"/>
  <c r="P161" i="1"/>
  <c r="AN161" i="1"/>
  <c r="AD46" i="1"/>
  <c r="P22" i="1"/>
  <c r="R46" i="1"/>
  <c r="P160" i="1"/>
  <c r="Q46" i="1"/>
  <c r="P159" i="1"/>
  <c r="P162" i="1"/>
  <c r="P305" i="1"/>
  <c r="AN46" i="1" l="1"/>
  <c r="AD20" i="1"/>
  <c r="AD45" i="1"/>
  <c r="AN45" i="1" s="1"/>
  <c r="Q45" i="1"/>
  <c r="Q20" i="1"/>
  <c r="P158" i="1"/>
  <c r="R20" i="1"/>
  <c r="R18" i="1" s="1"/>
  <c r="R45" i="1"/>
  <c r="T21" i="1"/>
  <c r="T50" i="1"/>
  <c r="AD18" i="1" l="1"/>
  <c r="AN18" i="1" s="1"/>
  <c r="AN20" i="1"/>
  <c r="P157" i="1"/>
  <c r="Q18" i="1"/>
  <c r="P18" i="1" s="1"/>
  <c r="T47" i="1"/>
  <c r="T46" i="1" s="1"/>
  <c r="T49" i="1"/>
  <c r="T20" i="1" l="1"/>
  <c r="T18" i="1" s="1"/>
  <c r="T45" i="1"/>
  <c r="P156" i="1"/>
  <c r="P155" i="1" l="1"/>
  <c r="P154" i="1" l="1"/>
  <c r="P153" i="1" l="1"/>
  <c r="P152" i="1" l="1"/>
  <c r="P151" i="1" l="1"/>
  <c r="P149" i="1" l="1"/>
  <c r="P148" i="1" l="1"/>
  <c r="P147" i="1" l="1"/>
  <c r="P146" i="1" l="1"/>
  <c r="P135" i="1" l="1"/>
  <c r="P132" i="1" l="1"/>
  <c r="P131" i="1" l="1"/>
  <c r="P130" i="1" l="1"/>
  <c r="P129" i="1" l="1"/>
  <c r="P128" i="1" l="1"/>
  <c r="P127" i="1" l="1"/>
  <c r="P126" i="1" l="1"/>
  <c r="P125" i="1" l="1"/>
  <c r="P124" i="1" l="1"/>
  <c r="P123" i="1" l="1"/>
  <c r="P122" i="1" l="1"/>
  <c r="P121" i="1" l="1"/>
  <c r="P120" i="1" l="1"/>
  <c r="P119" i="1" l="1"/>
  <c r="P118" i="1" l="1"/>
  <c r="P117" i="1" l="1"/>
  <c r="F20" i="1"/>
  <c r="F18" i="1" s="1"/>
  <c r="E20" i="1"/>
  <c r="E18" i="1" s="1"/>
  <c r="F24" i="1"/>
  <c r="E24" i="1"/>
  <c r="F21" i="1"/>
  <c r="E21" i="1"/>
  <c r="D21" i="1"/>
  <c r="AM60" i="1"/>
  <c r="K60" i="1"/>
  <c r="D20" i="1" l="1"/>
  <c r="D18" i="1" s="1"/>
  <c r="P116" i="1"/>
  <c r="AM314" i="1"/>
  <c r="K314" i="1"/>
  <c r="AM167" i="1"/>
  <c r="K167" i="1"/>
  <c r="AM159" i="1"/>
  <c r="K164" i="1"/>
  <c r="AM319" i="1"/>
  <c r="AM317" i="1"/>
  <c r="O317" i="1" s="1"/>
  <c r="AM316" i="1"/>
  <c r="AM313" i="1"/>
  <c r="AM312" i="1"/>
  <c r="AM311" i="1"/>
  <c r="AM310" i="1"/>
  <c r="AM309" i="1"/>
  <c r="AM308" i="1"/>
  <c r="AM307" i="1"/>
  <c r="AM304" i="1"/>
  <c r="AM295" i="1"/>
  <c r="AM285" i="1"/>
  <c r="AM284" i="1"/>
  <c r="AM283" i="1"/>
  <c r="AM282" i="1"/>
  <c r="AM281" i="1"/>
  <c r="AM279" i="1"/>
  <c r="AM278" i="1"/>
  <c r="AM277" i="1"/>
  <c r="AM276" i="1"/>
  <c r="AM275" i="1"/>
  <c r="AM268" i="1"/>
  <c r="AM267" i="1"/>
  <c r="AM266" i="1"/>
  <c r="AM265" i="1"/>
  <c r="AM264" i="1"/>
  <c r="AM263" i="1"/>
  <c r="AM262" i="1"/>
  <c r="AM260" i="1"/>
  <c r="AM259" i="1"/>
  <c r="AM258" i="1"/>
  <c r="AM257" i="1"/>
  <c r="AM254" i="1"/>
  <c r="AM253" i="1"/>
  <c r="AM252" i="1"/>
  <c r="AM249" i="1"/>
  <c r="AM248" i="1"/>
  <c r="AM247" i="1"/>
  <c r="AM220" i="1"/>
  <c r="AM218" i="1"/>
  <c r="AM215" i="1"/>
  <c r="AM214" i="1"/>
  <c r="AM213" i="1"/>
  <c r="AM212" i="1"/>
  <c r="AM211" i="1"/>
  <c r="AM209" i="1"/>
  <c r="AM208" i="1"/>
  <c r="AM207" i="1"/>
  <c r="AM206" i="1"/>
  <c r="AM205" i="1"/>
  <c r="AM204" i="1"/>
  <c r="AM203" i="1"/>
  <c r="AM200" i="1"/>
  <c r="AM199" i="1"/>
  <c r="AM198" i="1"/>
  <c r="AM197" i="1"/>
  <c r="AM196" i="1"/>
  <c r="AM195" i="1"/>
  <c r="AM194" i="1"/>
  <c r="AM193" i="1"/>
  <c r="AM191" i="1"/>
  <c r="AM190" i="1"/>
  <c r="AM187" i="1"/>
  <c r="AM186" i="1"/>
  <c r="AM185" i="1"/>
  <c r="AM183" i="1"/>
  <c r="AM182" i="1"/>
  <c r="AM181" i="1"/>
  <c r="AM180" i="1"/>
  <c r="AM176" i="1"/>
  <c r="AM175" i="1"/>
  <c r="AM174" i="1"/>
  <c r="AM172" i="1"/>
  <c r="AM171" i="1"/>
  <c r="AM169" i="1"/>
  <c r="AM168" i="1"/>
  <c r="AM166" i="1"/>
  <c r="AM164" i="1"/>
  <c r="AM160" i="1"/>
  <c r="AM158" i="1"/>
  <c r="AM157" i="1"/>
  <c r="AM156" i="1"/>
  <c r="AM155" i="1"/>
  <c r="AM154" i="1"/>
  <c r="AM153" i="1"/>
  <c r="AM152" i="1"/>
  <c r="AM151" i="1"/>
  <c r="AM149" i="1"/>
  <c r="AM148" i="1"/>
  <c r="AM147" i="1"/>
  <c r="AM146" i="1"/>
  <c r="AM135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03" i="1"/>
  <c r="AM102" i="1"/>
  <c r="AM101" i="1"/>
  <c r="AM100" i="1"/>
  <c r="AM99" i="1"/>
  <c r="AM98" i="1"/>
  <c r="AM97" i="1"/>
  <c r="AM96" i="1"/>
  <c r="AM95" i="1"/>
  <c r="AM91" i="1"/>
  <c r="AM90" i="1"/>
  <c r="AM89" i="1"/>
  <c r="AM88" i="1"/>
  <c r="AM87" i="1"/>
  <c r="AM86" i="1"/>
  <c r="AM85" i="1"/>
  <c r="AM84" i="1"/>
  <c r="AM83" i="1"/>
  <c r="AM82" i="1"/>
  <c r="AM81" i="1"/>
  <c r="AM79" i="1"/>
  <c r="AM78" i="1"/>
  <c r="AM77" i="1"/>
  <c r="AM72" i="1"/>
  <c r="AM71" i="1"/>
  <c r="AM70" i="1"/>
  <c r="AM69" i="1"/>
  <c r="AM68" i="1"/>
  <c r="AM67" i="1"/>
  <c r="AM66" i="1"/>
  <c r="AM65" i="1"/>
  <c r="AM63" i="1"/>
  <c r="AM62" i="1"/>
  <c r="AM61" i="1"/>
  <c r="AM59" i="1"/>
  <c r="AM58" i="1"/>
  <c r="AM57" i="1"/>
  <c r="AM56" i="1"/>
  <c r="AM55" i="1"/>
  <c r="AM54" i="1"/>
  <c r="AM53" i="1"/>
  <c r="AM52" i="1"/>
  <c r="AM51" i="1"/>
  <c r="AM48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3" i="1"/>
  <c r="AM21" i="1"/>
  <c r="AK306" i="1"/>
  <c r="AK305" i="1" s="1"/>
  <c r="AK280" i="1"/>
  <c r="AK219" i="1"/>
  <c r="AK202" i="1"/>
  <c r="AK184" i="1"/>
  <c r="AK179" i="1" s="1"/>
  <c r="AK173" i="1"/>
  <c r="AK170" i="1"/>
  <c r="AK165" i="1"/>
  <c r="AK163" i="1"/>
  <c r="AK50" i="1"/>
  <c r="AK49" i="1" s="1"/>
  <c r="AK19" i="1"/>
  <c r="AI306" i="1"/>
  <c r="AI305" i="1" s="1"/>
  <c r="AI280" i="1"/>
  <c r="AI219" i="1"/>
  <c r="AI202" i="1"/>
  <c r="AI184" i="1"/>
  <c r="AI179" i="1" s="1"/>
  <c r="AI173" i="1"/>
  <c r="AI170" i="1"/>
  <c r="AI165" i="1"/>
  <c r="AI163" i="1"/>
  <c r="AI50" i="1"/>
  <c r="AI47" i="1" s="1"/>
  <c r="AI19" i="1"/>
  <c r="AG306" i="1"/>
  <c r="AG305" i="1" s="1"/>
  <c r="AG280" i="1"/>
  <c r="AG219" i="1"/>
  <c r="AG202" i="1"/>
  <c r="AG184" i="1"/>
  <c r="AG179" i="1" s="1"/>
  <c r="AG173" i="1"/>
  <c r="AG162" i="1" s="1"/>
  <c r="AG161" i="1" s="1"/>
  <c r="AG50" i="1"/>
  <c r="AG47" i="1" s="1"/>
  <c r="AG19" i="1"/>
  <c r="AE306" i="1"/>
  <c r="AE305" i="1" s="1"/>
  <c r="AE280" i="1"/>
  <c r="AE219" i="1"/>
  <c r="AE202" i="1"/>
  <c r="AE184" i="1"/>
  <c r="AE179" i="1" s="1"/>
  <c r="AE173" i="1"/>
  <c r="AE170" i="1"/>
  <c r="AE165" i="1"/>
  <c r="AE163" i="1"/>
  <c r="AE50" i="1"/>
  <c r="AE47" i="1" s="1"/>
  <c r="AE19" i="1"/>
  <c r="AC306" i="1"/>
  <c r="AC305" i="1" s="1"/>
  <c r="AC280" i="1"/>
  <c r="AC219" i="1"/>
  <c r="AC202" i="1"/>
  <c r="AC173" i="1"/>
  <c r="AC170" i="1"/>
  <c r="AC165" i="1"/>
  <c r="AC163" i="1"/>
  <c r="AC50" i="1"/>
  <c r="AC47" i="1" s="1"/>
  <c r="M19" i="1"/>
  <c r="N19" i="1"/>
  <c r="O19" i="1"/>
  <c r="L19" i="1"/>
  <c r="M50" i="1"/>
  <c r="M47" i="1" s="1"/>
  <c r="L50" i="1"/>
  <c r="L49" i="1" s="1"/>
  <c r="M163" i="1"/>
  <c r="N163" i="1"/>
  <c r="O163" i="1"/>
  <c r="L163" i="1"/>
  <c r="M165" i="1"/>
  <c r="N165" i="1"/>
  <c r="O165" i="1"/>
  <c r="L165" i="1"/>
  <c r="M170" i="1"/>
  <c r="N170" i="1"/>
  <c r="O170" i="1"/>
  <c r="M173" i="1"/>
  <c r="N173" i="1"/>
  <c r="O173" i="1"/>
  <c r="L173" i="1"/>
  <c r="M202" i="1"/>
  <c r="N202" i="1"/>
  <c r="O202" i="1"/>
  <c r="L202" i="1"/>
  <c r="M219" i="1"/>
  <c r="N219" i="1"/>
  <c r="O219" i="1"/>
  <c r="L219" i="1"/>
  <c r="M280" i="1"/>
  <c r="K280" i="1" s="1"/>
  <c r="N280" i="1"/>
  <c r="O280" i="1"/>
  <c r="O306" i="1"/>
  <c r="K305" i="1" s="1"/>
  <c r="M306" i="1"/>
  <c r="N306" i="1"/>
  <c r="L306" i="1"/>
  <c r="K172" i="1"/>
  <c r="K319" i="1"/>
  <c r="K317" i="1"/>
  <c r="K316" i="1"/>
  <c r="K313" i="1"/>
  <c r="K312" i="1"/>
  <c r="K311" i="1"/>
  <c r="K310" i="1"/>
  <c r="K309" i="1"/>
  <c r="K308" i="1"/>
  <c r="K307" i="1"/>
  <c r="K304" i="1"/>
  <c r="K295" i="1"/>
  <c r="K285" i="1"/>
  <c r="K284" i="1"/>
  <c r="K283" i="1"/>
  <c r="K282" i="1"/>
  <c r="K281" i="1"/>
  <c r="K279" i="1"/>
  <c r="K278" i="1"/>
  <c r="K277" i="1"/>
  <c r="K276" i="1"/>
  <c r="K275" i="1"/>
  <c r="K268" i="1"/>
  <c r="K267" i="1"/>
  <c r="K266" i="1"/>
  <c r="K265" i="1"/>
  <c r="K264" i="1"/>
  <c r="K263" i="1"/>
  <c r="K262" i="1"/>
  <c r="K260" i="1"/>
  <c r="K259" i="1"/>
  <c r="K258" i="1"/>
  <c r="K257" i="1"/>
  <c r="K254" i="1"/>
  <c r="K253" i="1"/>
  <c r="K252" i="1"/>
  <c r="K249" i="1"/>
  <c r="K248" i="1"/>
  <c r="K247" i="1"/>
  <c r="K220" i="1"/>
  <c r="K218" i="1"/>
  <c r="K215" i="1"/>
  <c r="K214" i="1"/>
  <c r="K213" i="1"/>
  <c r="K212" i="1"/>
  <c r="K211" i="1"/>
  <c r="K209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4" i="1"/>
  <c r="K193" i="1"/>
  <c r="K192" i="1"/>
  <c r="K191" i="1"/>
  <c r="K190" i="1"/>
  <c r="K187" i="1"/>
  <c r="K186" i="1"/>
  <c r="K185" i="1"/>
  <c r="K183" i="1"/>
  <c r="K182" i="1"/>
  <c r="K181" i="1"/>
  <c r="K180" i="1"/>
  <c r="K176" i="1"/>
  <c r="K175" i="1"/>
  <c r="K174" i="1"/>
  <c r="K171" i="1"/>
  <c r="K169" i="1"/>
  <c r="K168" i="1"/>
  <c r="K166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3" i="1"/>
  <c r="O201" i="1" l="1"/>
  <c r="O22" i="1" s="1"/>
  <c r="AE201" i="1"/>
  <c r="AE22" i="1" s="1"/>
  <c r="AG201" i="1"/>
  <c r="AG22" i="1" s="1"/>
  <c r="M201" i="1"/>
  <c r="M22" i="1" s="1"/>
  <c r="AI201" i="1"/>
  <c r="AI22" i="1" s="1"/>
  <c r="AC201" i="1"/>
  <c r="AC22" i="1" s="1"/>
  <c r="AK201" i="1"/>
  <c r="AK22" i="1" s="1"/>
  <c r="L201" i="1"/>
  <c r="L22" i="1" s="1"/>
  <c r="N201" i="1"/>
  <c r="N22" i="1" s="1"/>
  <c r="AM179" i="1"/>
  <c r="D24" i="1"/>
  <c r="P115" i="1"/>
  <c r="AE24" i="1"/>
  <c r="AK24" i="1"/>
  <c r="AG24" i="1"/>
  <c r="M24" i="1"/>
  <c r="K24" i="1" s="1"/>
  <c r="O24" i="1"/>
  <c r="AI24" i="1"/>
  <c r="L47" i="1"/>
  <c r="L162" i="1"/>
  <c r="L161" i="1" s="1"/>
  <c r="K219" i="1"/>
  <c r="K202" i="1"/>
  <c r="M49" i="1"/>
  <c r="AE49" i="1"/>
  <c r="AM306" i="1"/>
  <c r="AM280" i="1"/>
  <c r="AM219" i="1"/>
  <c r="AM202" i="1"/>
  <c r="AM184" i="1"/>
  <c r="AM173" i="1"/>
  <c r="AM170" i="1"/>
  <c r="AK162" i="1"/>
  <c r="AK161" i="1" s="1"/>
  <c r="AE162" i="1"/>
  <c r="AM165" i="1"/>
  <c r="AC162" i="1"/>
  <c r="AC161" i="1" s="1"/>
  <c r="AI162" i="1"/>
  <c r="AM163" i="1"/>
  <c r="AK47" i="1"/>
  <c r="AI49" i="1"/>
  <c r="AG49" i="1"/>
  <c r="AC49" i="1"/>
  <c r="AM50" i="1"/>
  <c r="AM26" i="1"/>
  <c r="AC19" i="1"/>
  <c r="K184" i="1"/>
  <c r="K163" i="1"/>
  <c r="K19" i="1"/>
  <c r="K179" i="1"/>
  <c r="O162" i="1"/>
  <c r="O161" i="1" s="1"/>
  <c r="N162" i="1"/>
  <c r="N161" i="1" s="1"/>
  <c r="M162" i="1"/>
  <c r="M161" i="1" s="1"/>
  <c r="K26" i="1"/>
  <c r="K165" i="1"/>
  <c r="K170" i="1"/>
  <c r="K173" i="1"/>
  <c r="K306" i="1"/>
  <c r="AM201" i="1" l="1"/>
  <c r="AG46" i="1"/>
  <c r="AI161" i="1"/>
  <c r="AI46" i="1" s="1"/>
  <c r="AE161" i="1"/>
  <c r="AM19" i="1"/>
  <c r="AM305" i="1"/>
  <c r="P114" i="1"/>
  <c r="AC24" i="1"/>
  <c r="AM24" i="1" s="1"/>
  <c r="N24" i="1"/>
  <c r="M46" i="1"/>
  <c r="L46" i="1"/>
  <c r="L20" i="1" s="1"/>
  <c r="AK46" i="1"/>
  <c r="AK20" i="1" s="1"/>
  <c r="AK18" i="1" s="1"/>
  <c r="AC46" i="1"/>
  <c r="K22" i="1"/>
  <c r="AM47" i="1"/>
  <c r="AM49" i="1"/>
  <c r="K161" i="1"/>
  <c r="K162" i="1"/>
  <c r="AM22" i="1"/>
  <c r="AM162" i="1"/>
  <c r="K201" i="1"/>
  <c r="AM161" i="1" l="1"/>
  <c r="AI20" i="1"/>
  <c r="AI18" i="1" s="1"/>
  <c r="AI45" i="1"/>
  <c r="AG20" i="1"/>
  <c r="AG18" i="1" s="1"/>
  <c r="AG45" i="1"/>
  <c r="AE46" i="1"/>
  <c r="AM46" i="1" s="1"/>
  <c r="AC45" i="1"/>
  <c r="AC20" i="1"/>
  <c r="AC18" i="1" s="1"/>
  <c r="P103" i="1"/>
  <c r="K159" i="1"/>
  <c r="AK45" i="1"/>
  <c r="K158" i="1"/>
  <c r="K160" i="1"/>
  <c r="AE45" i="1" l="1"/>
  <c r="AM45" i="1" s="1"/>
  <c r="AE20" i="1"/>
  <c r="AE18" i="1" s="1"/>
  <c r="AM18" i="1" s="1"/>
  <c r="P102" i="1"/>
  <c r="K156" i="1"/>
  <c r="K157" i="1"/>
  <c r="K155" i="1"/>
  <c r="AM20" i="1" l="1"/>
  <c r="P101" i="1"/>
  <c r="K154" i="1"/>
  <c r="O47" i="1" l="1"/>
  <c r="O46" i="1" s="1"/>
  <c r="P100" i="1"/>
  <c r="O49" i="1"/>
  <c r="K153" i="1"/>
  <c r="P99" i="1" l="1"/>
  <c r="K152" i="1"/>
  <c r="P98" i="1" l="1"/>
  <c r="K151" i="1"/>
  <c r="P97" i="1" l="1"/>
  <c r="K149" i="1"/>
  <c r="P96" i="1" l="1"/>
  <c r="K148" i="1"/>
  <c r="P95" i="1" l="1"/>
  <c r="K147" i="1"/>
  <c r="P91" i="1" l="1"/>
  <c r="K146" i="1"/>
  <c r="P90" i="1" l="1"/>
  <c r="K135" i="1"/>
  <c r="P89" i="1" l="1"/>
  <c r="K132" i="1"/>
  <c r="P88" i="1" l="1"/>
  <c r="K131" i="1"/>
  <c r="P87" i="1" l="1"/>
  <c r="K130" i="1"/>
  <c r="P86" i="1" l="1"/>
  <c r="K129" i="1"/>
  <c r="P85" i="1" l="1"/>
  <c r="K128" i="1"/>
  <c r="P84" i="1" l="1"/>
  <c r="K127" i="1"/>
  <c r="P83" i="1" l="1"/>
  <c r="K126" i="1"/>
  <c r="P80" i="1" l="1"/>
  <c r="P82" i="1"/>
  <c r="K125" i="1"/>
  <c r="P81" i="1" l="1"/>
  <c r="K124" i="1"/>
  <c r="P79" i="1" l="1"/>
  <c r="K123" i="1"/>
  <c r="P78" i="1" l="1"/>
  <c r="K122" i="1"/>
  <c r="P77" i="1" l="1"/>
  <c r="K121" i="1"/>
  <c r="P72" i="1" l="1"/>
  <c r="K120" i="1"/>
  <c r="P71" i="1" l="1"/>
  <c r="K119" i="1"/>
  <c r="S21" i="1" l="1"/>
  <c r="P21" i="1" s="1"/>
  <c r="P70" i="1"/>
  <c r="K118" i="1"/>
  <c r="P69" i="1" l="1"/>
  <c r="K117" i="1"/>
  <c r="P68" i="1" l="1"/>
  <c r="K116" i="1"/>
  <c r="P67" i="1" l="1"/>
  <c r="K115" i="1"/>
  <c r="P66" i="1" l="1"/>
  <c r="K114" i="1"/>
  <c r="P65" i="1" l="1"/>
  <c r="K103" i="1"/>
  <c r="AA86" i="1"/>
  <c r="J24" i="1"/>
  <c r="AA24" i="1" l="1"/>
  <c r="AA75" i="1"/>
  <c r="AA76" i="1"/>
  <c r="P63" i="1"/>
  <c r="K102" i="1"/>
  <c r="W21" i="1"/>
  <c r="X21" i="1"/>
  <c r="P62" i="1" l="1"/>
  <c r="K101" i="1"/>
  <c r="X20" i="1"/>
  <c r="X18" i="1" s="1"/>
  <c r="W20" i="1"/>
  <c r="W18" i="1" s="1"/>
  <c r="AA48" i="1"/>
  <c r="AA46" i="1" s="1"/>
  <c r="O20" i="1"/>
  <c r="AA51" i="1"/>
  <c r="AA50" i="1" s="1"/>
  <c r="V21" i="1"/>
  <c r="AA72" i="1"/>
  <c r="AA70" i="1" s="1"/>
  <c r="AA21" i="1" s="1"/>
  <c r="U21" i="1"/>
  <c r="O21" i="1"/>
  <c r="J21" i="1"/>
  <c r="P61" i="1" l="1"/>
  <c r="K100" i="1"/>
  <c r="AA45" i="1"/>
  <c r="AA20" i="1" s="1"/>
  <c r="J20" i="1"/>
  <c r="O45" i="1"/>
  <c r="P59" i="1" l="1"/>
  <c r="K99" i="1"/>
  <c r="V20" i="1"/>
  <c r="V18" i="1" s="1"/>
  <c r="U20" i="1"/>
  <c r="U18" i="1" s="1"/>
  <c r="J18" i="1"/>
  <c r="AA18" i="1"/>
  <c r="P58" i="1" l="1"/>
  <c r="K98" i="1"/>
  <c r="P57" i="1" l="1"/>
  <c r="K97" i="1"/>
  <c r="P56" i="1" l="1"/>
  <c r="K96" i="1"/>
  <c r="P55" i="1" l="1"/>
  <c r="K95" i="1"/>
  <c r="P54" i="1" l="1"/>
  <c r="K91" i="1"/>
  <c r="P53" i="1" l="1"/>
  <c r="K90" i="1"/>
  <c r="P52" i="1" l="1"/>
  <c r="K89" i="1"/>
  <c r="S50" i="1" l="1"/>
  <c r="P51" i="1"/>
  <c r="K88" i="1"/>
  <c r="S47" i="1" l="1"/>
  <c r="S49" i="1"/>
  <c r="P49" i="1" s="1"/>
  <c r="P50" i="1"/>
  <c r="S46" i="1" l="1"/>
  <c r="P47" i="1"/>
  <c r="K85" i="1"/>
  <c r="S20" i="1" l="1"/>
  <c r="S45" i="1"/>
  <c r="P45" i="1" s="1"/>
  <c r="P46" i="1"/>
  <c r="K84" i="1"/>
  <c r="S18" i="1" l="1"/>
  <c r="P20" i="1"/>
  <c r="K80" i="1"/>
  <c r="K71" i="1" l="1"/>
  <c r="N21" i="1"/>
  <c r="K69" i="1" l="1"/>
  <c r="K68" i="1" l="1"/>
  <c r="K67" i="1" l="1"/>
  <c r="K66" i="1" l="1"/>
  <c r="K65" i="1" l="1"/>
  <c r="K63" i="1" l="1"/>
  <c r="K62" i="1" l="1"/>
  <c r="K61" i="1" l="1"/>
  <c r="K59" i="1" l="1"/>
  <c r="K58" i="1" l="1"/>
  <c r="K57" i="1" l="1"/>
  <c r="K56" i="1" l="1"/>
  <c r="K51" i="1"/>
  <c r="N50" i="1" l="1"/>
  <c r="N49" i="1" l="1"/>
  <c r="K49" i="1" s="1"/>
  <c r="K50" i="1"/>
  <c r="N47" i="1"/>
  <c r="N46" i="1" s="1"/>
  <c r="K47" i="1" l="1"/>
  <c r="N20" i="1" l="1"/>
  <c r="N45" i="1"/>
  <c r="N18" i="1" l="1"/>
  <c r="K53" i="1"/>
  <c r="K54" i="1"/>
  <c r="K82" i="1"/>
  <c r="K81" i="1"/>
  <c r="K52" i="1"/>
  <c r="K79" i="1"/>
  <c r="K78" i="1"/>
  <c r="K72" i="1"/>
  <c r="K83" i="1"/>
  <c r="K55" i="1"/>
  <c r="O18" i="1"/>
  <c r="K87" i="1"/>
  <c r="K86" i="1"/>
  <c r="K70" i="1"/>
  <c r="K77" i="1"/>
  <c r="K21" i="1" l="1"/>
  <c r="L45" i="1"/>
  <c r="L18" i="1" l="1"/>
  <c r="K48" i="1"/>
  <c r="M45" i="1" l="1"/>
  <c r="K45" i="1" s="1"/>
  <c r="M20" i="1"/>
  <c r="K20" i="1" s="1"/>
  <c r="K46" i="1"/>
  <c r="M18" i="1" l="1"/>
  <c r="K18" i="1" s="1"/>
</calcChain>
</file>

<file path=xl/sharedStrings.xml><?xml version="1.0" encoding="utf-8"?>
<sst xmlns="http://schemas.openxmlformats.org/spreadsheetml/2006/main" count="3895" uniqueCount="651">
  <si>
    <t>Приложение  № 3</t>
  </si>
  <si>
    <t>к приказу Минэнерго России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</si>
  <si>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</si>
  <si>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</si>
  <si>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</si>
  <si>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</si>
  <si>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</si>
  <si>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</si>
  <si>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</si>
  <si>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</si>
  <si>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</si>
  <si>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</si>
  <si>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</si>
  <si>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</si>
  <si>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</si>
  <si>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</si>
  <si>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</si>
  <si>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</si>
  <si>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</si>
  <si>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</si>
  <si>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</si>
  <si>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</si>
  <si>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</si>
  <si>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</si>
  <si>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</si>
  <si>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</si>
  <si>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</si>
  <si>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</si>
  <si>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</si>
  <si>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</si>
  <si>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29.5</t>
  </si>
  <si>
    <t>29.6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</si>
  <si>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</si>
  <si>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</si>
  <si>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</si>
  <si>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</si>
  <si>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</si>
  <si>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</si>
  <si>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</si>
  <si>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</si>
  <si>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</si>
  <si>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</si>
  <si>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</si>
  <si>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</si>
  <si>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</si>
  <si>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</si>
  <si>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</si>
  <si>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</si>
  <si>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</si>
  <si>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</si>
  <si>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</si>
  <si>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</si>
  <si>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</si>
  <si>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</si>
  <si>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</si>
  <si>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</si>
  <si>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</si>
  <si>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</si>
  <si>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</si>
  <si>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</si>
  <si>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</si>
  <si>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</si>
  <si>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</si>
  <si>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</si>
  <si>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</si>
  <si>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</si>
  <si>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</si>
  <si>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</si>
  <si>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</si>
  <si>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</si>
  <si>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</si>
  <si>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</si>
  <si>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</si>
  <si>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</si>
  <si>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</si>
  <si>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</si>
  <si>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</si>
  <si>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</si>
  <si>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</si>
  <si>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</si>
  <si>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</si>
  <si>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</si>
  <si>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</si>
  <si>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</si>
  <si>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</si>
  <si>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</si>
  <si>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</si>
  <si>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</si>
  <si>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</si>
  <si>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</si>
  <si>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</si>
  <si>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</si>
  <si>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</si>
  <si>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</si>
  <si>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</si>
  <si>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</si>
  <si>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</si>
  <si>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</si>
  <si>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</si>
  <si>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</si>
  <si>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</si>
  <si>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</si>
  <si>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</si>
  <si>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</si>
  <si>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</si>
  <si>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</si>
  <si>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</si>
  <si>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</si>
  <si>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</si>
  <si>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</si>
  <si>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</si>
  <si>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</si>
  <si>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</si>
  <si>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</si>
  <si>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</si>
  <si>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</si>
  <si>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</si>
  <si>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</si>
  <si>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</si>
  <si>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</si>
  <si>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</si>
  <si>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</si>
  <si>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</si>
  <si>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</si>
  <si>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</si>
  <si>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</si>
  <si>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</si>
  <si>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</si>
  <si>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</si>
  <si>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</si>
  <si>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29.7</t>
  </si>
  <si>
    <t>29.8</t>
  </si>
  <si>
    <t>29.9</t>
  </si>
  <si>
    <t>29.10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</si>
  <si>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</si>
  <si>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</si>
  <si>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</si>
  <si>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</si>
  <si>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</si>
  <si>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</si>
  <si>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</si>
  <si>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</si>
  <si>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</si>
  <si>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29.3</t>
  </si>
  <si>
    <t>29.4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</si>
  <si>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</si>
  <si>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-</t>
  </si>
  <si>
    <t>нд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</si>
  <si>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</si>
  <si>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</si>
  <si>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</si>
  <si>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 xml:space="preserve">Фактический объем освоения капитальных вложений на 01.01.2022 года, млн рублей 
(без НДС) </t>
  </si>
  <si>
    <t>Освоение капитальных вложений 2022 года в прогнозных ценах соответствующих лет, млн рублей (без НДС)</t>
  </si>
  <si>
    <t>План на 01.01.2022 года</t>
  </si>
  <si>
    <t>2023 год</t>
  </si>
  <si>
    <t>2024 год</t>
  </si>
  <si>
    <t>2025 год</t>
  </si>
  <si>
    <t>2026 год</t>
  </si>
  <si>
    <t>2027 год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</si>
  <si>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</si>
  <si>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</si>
  <si>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</si>
  <si>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</si>
  <si>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</si>
  <si>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</si>
  <si>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</si>
  <si>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</si>
  <si>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ПС "Рпень" (Владимир) 1 шт</t>
  </si>
  <si>
    <t>ЭN232702_05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</si>
  <si>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</si>
  <si>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</si>
  <si>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</si>
  <si>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</si>
  <si>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ЭN232702_08</t>
  </si>
  <si>
    <t>Реконструкция ТП-3 ул. Герцена, д.14а (Гусь-Хрустальный) 1 шт</t>
  </si>
  <si>
    <t>ЭN232702_09</t>
  </si>
  <si>
    <t>ЭN232702_10</t>
  </si>
  <si>
    <t>ЭN232702_11</t>
  </si>
  <si>
    <t>ЭN232702_12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</si>
  <si>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</si>
  <si>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</si>
  <si>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</si>
  <si>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</si>
  <si>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</si>
  <si>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</si>
  <si>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</si>
  <si>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</si>
  <si>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</si>
  <si>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</si>
  <si>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ЭN232702_19</t>
  </si>
  <si>
    <t>Реконструкция ТП-54 ул.Пригородная, д.19б, мкр. Семязино (Владимир) 1 шт</t>
  </si>
  <si>
    <t>ЭN232702_20</t>
  </si>
  <si>
    <t>ЭN232702_21</t>
  </si>
  <si>
    <t>Строительство КТП взамен ТП-37 г. Лакинск (Собинка) 1 шт</t>
  </si>
  <si>
    <t>ЭN232702_22</t>
  </si>
  <si>
    <t>ЭN232702_23</t>
  </si>
  <si>
    <t>Строительство КТП взамен ТП-26 г. Лакинск (Собинка) 1 шт</t>
  </si>
  <si>
    <t>ЭN232702_24</t>
  </si>
  <si>
    <t>ЭN232702_25</t>
  </si>
  <si>
    <t>ЭN232702_26</t>
  </si>
  <si>
    <t>Строительство КТП взамен ТП-13 (Камешково) 1 шт</t>
  </si>
  <si>
    <t>ЭN232702_27</t>
  </si>
  <si>
    <t>ЭN232702_28</t>
  </si>
  <si>
    <t>ЭN232702_29</t>
  </si>
  <si>
    <t>ЭN232702_30</t>
  </si>
  <si>
    <t>ЭN232702_31</t>
  </si>
  <si>
    <t>ЭN232702_32</t>
  </si>
  <si>
    <t>ЭN232702_33</t>
  </si>
  <si>
    <t>ЭN232702_34</t>
  </si>
  <si>
    <t>ЭN232702_35</t>
  </si>
  <si>
    <t>Строительство КТП взамен ТП-28 г.Лакинск (Собинка) 1 шт</t>
  </si>
  <si>
    <t>ЭN232702_36</t>
  </si>
  <si>
    <t>ЭN232702_37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</si>
  <si>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</si>
  <si>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</si>
  <si>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</si>
  <si>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</si>
  <si>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</si>
  <si>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</si>
  <si>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</si>
  <si>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</si>
  <si>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</si>
  <si>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</si>
  <si>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</si>
  <si>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</si>
  <si>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</si>
  <si>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</si>
  <si>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</si>
  <si>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</si>
  <si>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</si>
  <si>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</si>
  <si>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</si>
  <si>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</si>
  <si>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</si>
  <si>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Реконструкция ТП-1 (Собинка) 1 шт</t>
  </si>
  <si>
    <t>ЭN232702_54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</si>
  <si>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</si>
  <si>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</si>
  <si>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</si>
  <si>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</si>
  <si>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</si>
  <si>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</si>
  <si>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</si>
  <si>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</si>
  <si>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</si>
  <si>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</si>
  <si>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ТП-214 (Ковров) 1 шт</t>
  </si>
  <si>
    <t>ЭN232702_60</t>
  </si>
  <si>
    <t>ЭN232702_61</t>
  </si>
  <si>
    <t>ЭN232702_62</t>
  </si>
  <si>
    <t>ЭN232702_63</t>
  </si>
  <si>
    <t>Строительство КТП взамен ТП-58 п.РТС (Владимир) 1 шт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</si>
  <si>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</si>
  <si>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</si>
  <si>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</si>
  <si>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</si>
  <si>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</si>
  <si>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</si>
  <si>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Строительство КТП взамен КТП-17 (Собинка) 1 шт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</si>
  <si>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</si>
  <si>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</si>
  <si>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</si>
  <si>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</si>
  <si>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</si>
  <si>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РТП взамен РП-8 (Ковров) 1 шт</t>
  </si>
  <si>
    <t>ЭN232702_72</t>
  </si>
  <si>
    <t>ЭN232702_73</t>
  </si>
  <si>
    <t>Строительство КТП ул.Б.Французова, ул.Зеленая (Камешково) 1 шт</t>
  </si>
  <si>
    <t>ЭN232702_74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</si>
  <si>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</si>
  <si>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</si>
  <si>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</si>
  <si>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</si>
  <si>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</si>
  <si>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</si>
  <si>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ЭN232703_01</t>
  </si>
  <si>
    <t>ЭN232704_01</t>
  </si>
  <si>
    <t>Строительство КЛ-6 кВ ТП-57-ТП-67 (Гусь-Хрустальный) 0,6 км</t>
  </si>
  <si>
    <t>ЭN232704_02</t>
  </si>
  <si>
    <t xml:space="preserve">Разработка ПСД "Строительство КЛ-10 кВ ф.1,2,3,10,11,12 ТПС Киржач" (Киржач)  </t>
  </si>
  <si>
    <t>ЭN232704_03</t>
  </si>
  <si>
    <t>Реконструкция КЛ-6 кВ с РП-2 ул. Талантова на ТП-156 (Ковров) 1 км</t>
  </si>
  <si>
    <t>ЭN232704_04</t>
  </si>
  <si>
    <t>Строительство КЛ-10 кВ ПС "КаМЗ"-ТП-21 (Камешково) 0,8 км</t>
  </si>
  <si>
    <t>ЭN232704_05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</si>
  <si>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</si>
  <si>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</si>
  <si>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</si>
  <si>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</si>
  <si>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</si>
  <si>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</si>
  <si>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</si>
  <si>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</si>
  <si>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КЛ-6 кВ ПС "Северная" (фид. 6176)-ТП-130  (Ковров) 1 км</t>
  </si>
  <si>
    <t>ЭN232704_12</t>
  </si>
  <si>
    <t>ЭN232704_13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</si>
  <si>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</si>
  <si>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</si>
  <si>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</si>
  <si>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</si>
  <si>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</si>
  <si>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</si>
  <si>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</si>
  <si>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</si>
  <si>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</si>
  <si>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</si>
  <si>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КЛ-10 кВ ф.3,10 ТПС "Киржач" (Киржач) 2,4 км</t>
  </si>
  <si>
    <t>ЭN232704_19</t>
  </si>
  <si>
    <t>Строительство КЛ-6 кВ ПС "Южная" (фид. 644)-ТП-68  (Ковров) 1,5 км</t>
  </si>
  <si>
    <t>ЭN232704_20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</si>
  <si>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</si>
  <si>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</si>
  <si>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</si>
  <si>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</si>
  <si>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</si>
  <si>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</si>
  <si>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КЛ-10 кВ ф.101, ф.102 с ПС "Ундол" (Собинка) 0,26 км</t>
  </si>
  <si>
    <t>ЭN232704_24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</si>
  <si>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</si>
  <si>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</si>
  <si>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</si>
  <si>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</si>
  <si>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</si>
  <si>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</si>
  <si>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</si>
  <si>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</si>
  <si>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</si>
  <si>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</si>
  <si>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</si>
  <si>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</si>
  <si>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ЭN232704_32</t>
  </si>
  <si>
    <t>Строительство КЛ-6 кВ РП-3 (фид.30)-ТП-106  (Ковров) 1,95 км</t>
  </si>
  <si>
    <t>ЭN232704_33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</si>
  <si>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</si>
  <si>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</si>
  <si>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</si>
  <si>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</si>
  <si>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</si>
  <si>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</si>
  <si>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</si>
  <si>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</si>
  <si>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</si>
  <si>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</si>
  <si>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ЭN232706_02</t>
  </si>
  <si>
    <t>Строительство ВЛЗ-6 кВ от РП-4 (ф. 602, ф. 605, ф.606) п.Гусевский  (Гусь-Хрустальный) 7,1 км</t>
  </si>
  <si>
    <t>ЭN232706_03</t>
  </si>
  <si>
    <t>Реконструкция ВЛ-10 кВ от ПС "ОСВАР" до ТП Очистные сооружения  (Вязники) 3,13 км</t>
  </si>
  <si>
    <t>ЭN232706_04</t>
  </si>
  <si>
    <t>Строительство ВЛЗ-10 кВ ТП-1-ТП-18 (Собинка) 1,942 км</t>
  </si>
  <si>
    <t>ЭN232706_05</t>
  </si>
  <si>
    <t>Реконструкция ВЛ-6 кВ ф.607 ПС "Мстера" (Вязники) 1,867 км</t>
  </si>
  <si>
    <t>ЭN232706_06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</si>
  <si>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</si>
  <si>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</si>
  <si>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</si>
  <si>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</si>
  <si>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>Строительство ВЛЗ-10 кВ ф.101, ф.102 с ПС "Ундол" (Собинка) 4,5 км</t>
  </si>
  <si>
    <t>ЭN232706_09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</si>
  <si>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</si>
  <si>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</si>
  <si>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</si>
  <si>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</si>
  <si>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</si>
  <si>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</si>
  <si>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</si>
  <si>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</si>
  <si>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</si>
  <si>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</si>
  <si>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</si>
  <si>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</si>
  <si>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</si>
  <si>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</si>
  <si>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Установка телемеханики ЦРП-1 (Ковров)  </t>
  </si>
  <si>
    <t>ЭN232707_04</t>
  </si>
  <si>
    <t xml:space="preserve">Цифровизация сетей (Камешково)  </t>
  </si>
  <si>
    <t>ЭN232707_05</t>
  </si>
  <si>
    <t>1.4.1</t>
  </si>
  <si>
    <t>Строительство РП ул. Рабочий проспект (Собинка) 1 шт</t>
  </si>
  <si>
    <t>ЭN232708_01</t>
  </si>
  <si>
    <t>ЭN232708_02</t>
  </si>
  <si>
    <t>Строительство КТП мкр. Сокольники (Собинка) 1 шт</t>
  </si>
  <si>
    <t>ЭN232708_03</t>
  </si>
  <si>
    <t>ЭN232708_05</t>
  </si>
  <si>
    <t>Строительство КТП ул.Свободы (Юрьев-Польский) 1 шт</t>
  </si>
  <si>
    <t>ЭN232708_06</t>
  </si>
  <si>
    <t>ЭN232708_07</t>
  </si>
  <si>
    <t>Строительство ЦРП-4  (Ковров) 1 шт</t>
  </si>
  <si>
    <t>ЭN232708_08</t>
  </si>
  <si>
    <t>ЭN232708_10</t>
  </si>
  <si>
    <t>Строительство КТП ул.Кирова (Петушки) 1 шт</t>
  </si>
  <si>
    <t>ЭN232708_11</t>
  </si>
  <si>
    <t>ЭN232708_12</t>
  </si>
  <si>
    <t>ЭN232708_13</t>
  </si>
  <si>
    <t>Строительство КТП д. Большевысоково (Вязники) 1 шт</t>
  </si>
  <si>
    <t>ЭN232708_14</t>
  </si>
  <si>
    <t>1.4.2</t>
  </si>
  <si>
    <t xml:space="preserve">Разработка ПСД (Владимир)  </t>
  </si>
  <si>
    <t>ЭN232709_02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</si>
  <si>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</si>
  <si>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</si>
  <si>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</si>
  <si>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</si>
  <si>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КЛ-6 кВ ТП-69-ТП-211  (Ковров) 0,5 км</t>
  </si>
  <si>
    <t>ЭN232709_05</t>
  </si>
  <si>
    <t>Строительство КЛ-10 кВ ТП-13-ТП-49 (Камешково) 0,45 км</t>
  </si>
  <si>
    <t>ЭN232709_06</t>
  </si>
  <si>
    <t>Строительство КЛ-10 кВ ТП-7-ТП-36 (Камешково) 0,5 км</t>
  </si>
  <si>
    <t>ЭN232709_07</t>
  </si>
  <si>
    <t>Реконструкция КЛ-6 кВ от РП-5-КТП-209-ТП-238 мкр. им. Чкалова  (Ковров) 2 км</t>
  </si>
  <si>
    <t>ЭN232709_08</t>
  </si>
  <si>
    <t>ЭN232709_09</t>
  </si>
  <si>
    <t>Строительство КЛ-6 кВ от ПС "Кольчугино" до ЦРП-3 (Кольчугино) 8 км</t>
  </si>
  <si>
    <t>ЭN232709_10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</si>
  <si>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</si>
  <si>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</si>
  <si>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</si>
  <si>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</si>
  <si>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ТП-235-ТП-20 (Ковров) 0,5 км</t>
  </si>
  <si>
    <t>ЭN232709_14</t>
  </si>
  <si>
    <t>ЭN232709_15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</si>
  <si>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</si>
  <si>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</si>
  <si>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</si>
  <si>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</si>
  <si>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</si>
  <si>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</si>
  <si>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</si>
  <si>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</si>
  <si>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</si>
  <si>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</si>
  <si>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</si>
  <si>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</si>
  <si>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</si>
  <si>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</si>
  <si>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КЛ-6 кВ ТП-30-ТП-32 (Гороховец) 0,24 км</t>
  </si>
  <si>
    <t>ЭN232709_23</t>
  </si>
  <si>
    <t>1.4.3</t>
  </si>
  <si>
    <t>ЭN232710_01</t>
  </si>
  <si>
    <t>ЭN232710_02</t>
  </si>
  <si>
    <t>Строительство ВЛЗ-10кВ от ЛР№16 до КТП ул.Кирова (Петушки) 0,7 км</t>
  </si>
  <si>
    <t>ЭN232710_04</t>
  </si>
  <si>
    <t>Строительство ВЛЗ-10кВ от КТП ул.Кирова до ТП-3 (Петушки) 0,85 км</t>
  </si>
  <si>
    <t>ЭN232710_05</t>
  </si>
  <si>
    <t>Строительство ВЛ-10 кВ от ЛР-1 ф.33 РТП-708 до КТП на ул.Б.Французова, ул.Зеленая (Камешково) 1,7 км</t>
  </si>
  <si>
    <t>ЭN232710_06</t>
  </si>
  <si>
    <t>ЭN232711_01</t>
  </si>
  <si>
    <t>ЭN232711_03</t>
  </si>
  <si>
    <t>ЭN232711_04</t>
  </si>
  <si>
    <t>ЭN232711_05</t>
  </si>
  <si>
    <t>ЭN232711_06</t>
  </si>
  <si>
    <t>ЭN232711_08</t>
  </si>
  <si>
    <t>ЭN232711_09</t>
  </si>
  <si>
    <t>ЭN232712</t>
  </si>
  <si>
    <t>Реконструкция производственных баз</t>
  </si>
  <si>
    <t>ЭN232714</t>
  </si>
  <si>
    <t>Строительство КТП взамен ТП-212 (Ковров) 1 шт</t>
  </si>
  <si>
    <t>Строительство КТП взамен ТП-160, ТП-142 (Ковров) 1 шт</t>
  </si>
  <si>
    <t>Строительство КТП взамен ТП-143, ТП-71  (Ковров) 1 шт</t>
  </si>
  <si>
    <t>Строительство КТП взамен КТП-238 мкр. им. Чкалова (Ковров) 1 шт</t>
  </si>
  <si>
    <t>Строительство КТП взамен ТП-211 (Ковров) 1 шт</t>
  </si>
  <si>
    <t>Строительство КТП взамен ТП-113 (Ковров) 1 шт</t>
  </si>
  <si>
    <t>Строительство КТП взамен ТП-106 (Ковров) 1 шт</t>
  </si>
  <si>
    <t>Строительство КТП вместо ТП-5КО ул.Фрунзе (Киржач) 1 шт</t>
  </si>
  <si>
    <t>Строительство КТП ул. Кремлевская (Суздаль) 1 шт</t>
  </si>
  <si>
    <t>Строительство КЛ-6 кВ ТП-13-ТП-27 (Гусь-Хрустальный) 0,6 км</t>
  </si>
  <si>
    <t>Реконструкция КРУН-1 фид.620 (Гусь-Хрустальный) 1 шт</t>
  </si>
  <si>
    <t>ЭN232702_78</t>
  </si>
  <si>
    <t>ЭN232704_28</t>
  </si>
  <si>
    <t>Реконструкция ТП-8 п.Городищи (Петушки) 1 шт</t>
  </si>
  <si>
    <t>ЭN232702_79</t>
  </si>
  <si>
    <t>Приобретение экскаватор-погрузчика  1 шт</t>
  </si>
  <si>
    <t>Приобретение бурильно-крановой машины на базе трактора  1 шт</t>
  </si>
  <si>
    <t>Приобретение автомобиля УАЗ-390995  1 шт</t>
  </si>
  <si>
    <t>ПС 35/10 кВ г. Лакинск (Собинка) 1 шт</t>
  </si>
  <si>
    <t>ЭN232702_13</t>
  </si>
  <si>
    <t>ЭN232711_12</t>
  </si>
  <si>
    <t>Реконструкция ТП-6 (Камешково) 1 шт</t>
  </si>
  <si>
    <t>ЭN232702_80</t>
  </si>
  <si>
    <t>ЭN232702_81</t>
  </si>
  <si>
    <t>ЭN232702_82</t>
  </si>
  <si>
    <t>Реконструкция ВЛЗ-6 кВ ПС "Стекловолокно" - РП-4 (ф.614, ф.638) (Гусь-Хрустальный) 0,48 км</t>
  </si>
  <si>
    <t>Реконструкция и строительство сетей (Радужный) 4 км</t>
  </si>
  <si>
    <t>ЭN232715</t>
  </si>
  <si>
    <t>Строительство КТП ул.Павловского (Киржач) 1 шт</t>
  </si>
  <si>
    <t>Строительство КТП и сетей в мкр.Отяевка (Кольчугино) 1 шт</t>
  </si>
  <si>
    <t>ЭN232708_16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</si>
  <si>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</si>
  <si>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</si>
  <si>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</si>
  <si>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</si>
  <si>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</si>
  <si>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</si>
  <si>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</si>
  <si>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</si>
  <si>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>Реконструкция и строительство сетей в п.Городищи (Петушки) 0,6 км</t>
  </si>
  <si>
    <t>ЭN232709_26</t>
  </si>
  <si>
    <t xml:space="preserve">Разработка ПСД "Строительство ВЛЗ-10кВ до КТП ул.Павловского" (Киржач)  </t>
  </si>
  <si>
    <t>Приобретение ОС свыше 100 т.р. (производственного назначения)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</si>
  <si>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</si>
  <si>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</si>
  <si>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</si>
  <si>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</si>
  <si>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Реконструкция ТП-12 ул. Батурина,14 (Владимир) 1 шт</t>
  </si>
  <si>
    <t>ЭN232702_85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</si>
  <si>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</si>
  <si>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</si>
  <si>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</si>
  <si>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</si>
  <si>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</si>
  <si>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</si>
  <si>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</si>
  <si>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</si>
  <si>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</si>
  <si>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ЭN232702_93</t>
  </si>
  <si>
    <t>ЭN232702_94</t>
  </si>
  <si>
    <t>ЭN232702_95</t>
  </si>
  <si>
    <t>ЭN232702_96</t>
  </si>
  <si>
    <t>Реконструкция КТП-313  ул. Электрозаводская, 2а (Владимир) 1 шт</t>
  </si>
  <si>
    <t>ЭN232702_97</t>
  </si>
  <si>
    <t>Строительство новой КТП ул.Урицкого (Ковров) 1 шт</t>
  </si>
  <si>
    <t>ЭN232702_98</t>
  </si>
  <si>
    <t>Строительство РТП взамен РП-2 ул.Заготзерно (Вязники) 1 шт</t>
  </si>
  <si>
    <t>ЭN232702_110</t>
  </si>
  <si>
    <t>Реконструкция ТП-16 ул. Музейная,8-б (Владимир) 1 шт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</si>
  <si>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</si>
  <si>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</si>
  <si>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</si>
  <si>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</si>
  <si>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</si>
  <si>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</si>
  <si>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</si>
  <si>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</si>
  <si>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</si>
  <si>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</si>
  <si>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</si>
  <si>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</si>
  <si>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</si>
  <si>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</si>
  <si>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</si>
  <si>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</si>
  <si>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</si>
  <si>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</si>
  <si>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</si>
  <si>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Строительство КЛ-10кВ КТП774-КТП930-КТП929-КТП933-КТП931-КТП867 (Владимир) 5 км</t>
  </si>
  <si>
    <t>ЭN232704_37</t>
  </si>
  <si>
    <t>ЭN232705_14</t>
  </si>
  <si>
    <t>ЭN232705_15</t>
  </si>
  <si>
    <t>ЭN232705_16</t>
  </si>
  <si>
    <t>ЭN232705_17</t>
  </si>
  <si>
    <t>Строительство КТП и сетей ул. Рябиновая (Суздаль) 1 шт</t>
  </si>
  <si>
    <t>Строительство КТП и сетей в д. Поздняково (Вязники) 1 шт</t>
  </si>
  <si>
    <t>Строительство КЛ-10кВ от ТП-62 до КТП ул.Павловского (Киржач) 1,65 км</t>
  </si>
  <si>
    <t>ЭN232709_27</t>
  </si>
  <si>
    <t>Строительство КЛ-10кВ от ТП-24 до ТП-23, от ТП-24 до ТП-14 (Юрьев-Польский) 1,4 км</t>
  </si>
  <si>
    <t>ЭN232709_28</t>
  </si>
  <si>
    <t>Приобретение автоподъемника  12 шт</t>
  </si>
  <si>
    <t>Приобретение передвижных Электролабораторий  3 шт</t>
  </si>
  <si>
    <t>Приобретение передвижного ДГУ  2 шт</t>
  </si>
  <si>
    <t>ЭN232711_11</t>
  </si>
  <si>
    <t>Приобретение Бортового автомобиля с крано-манипуляторной установкой  1 шт</t>
  </si>
  <si>
    <t>ЭN232711_13</t>
  </si>
  <si>
    <t>Строительство КЛ-10 кВ от ТП-13 (Камешково) 1,3 км</t>
  </si>
  <si>
    <t>Приобретение самосвала  1 шт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</si>
  <si>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</si>
  <si>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</si>
  <si>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2023</t>
  </si>
  <si>
    <t>2024</t>
  </si>
  <si>
    <t>Реконструкция ТП-198 пр-т Строителей, д.14г (Владимир) 1 шт</t>
  </si>
  <si>
    <t>2026</t>
  </si>
  <si>
    <t>Реконструкция ТП-192 ул.Чайковского, д.48б (Владимир) 1 шт</t>
  </si>
  <si>
    <t>Реконструкция ТП-269 ул.Островского, д.64б (Владимир) 1 шт</t>
  </si>
  <si>
    <t>2025</t>
  </si>
  <si>
    <t>Реконструкция ТП-268 ул.Крайнова, д.12а (Владимир) 1 шт</t>
  </si>
  <si>
    <t>Реконструкция ТП-221 ул.Завадского, д.7б (Владимир) 1 шт</t>
  </si>
  <si>
    <t>Реконструкция ТП-106  ул.Гражданская, д.22а (Владимир) 1 шт</t>
  </si>
  <si>
    <t>Реконструкция ТП-77 ул. Фейгина, д. 13б  (Владимир) 1 шт</t>
  </si>
  <si>
    <t>Реконструкция ТП-175 ул.Модорова, д.4б (Владимир) 1 шт</t>
  </si>
  <si>
    <t>Реконструкция ТП-123 ул. Березина, д.3-б (Владимир) 1 шт</t>
  </si>
  <si>
    <t>2027</t>
  </si>
  <si>
    <t>Реконструкция ТП-117 ул.Ново-Ямская, 26-б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</si>
  <si>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</si>
  <si>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</si>
  <si>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</si>
  <si>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</si>
  <si>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ТП-176 Лыбедский проезд, 2 (Владимир) 1 шт</t>
  </si>
  <si>
    <t>Реконструкция ТП-185 ул. Электрозаводская, 8б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</si>
  <si>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</si>
  <si>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</si>
  <si>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</si>
  <si>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</si>
  <si>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</si>
  <si>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</si>
  <si>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</si>
  <si>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</si>
  <si>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ТП-12 ул.Михайловская, д.8б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</si>
  <si>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</si>
  <si>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</si>
  <si>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ТП-102 ул. Мира, д.49а  (Владимир) 1 шт</t>
  </si>
  <si>
    <t>Реконструкция ТП-52 ул. Северная, д.14а  (Владимир) 1 шт</t>
  </si>
  <si>
    <t>Реконструкция ТП-21 ул. Чехова, д.1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</si>
  <si>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</si>
  <si>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</si>
  <si>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</si>
  <si>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ТП- 475 Судогодское шоссе, 23ж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</si>
  <si>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</si>
  <si>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</si>
  <si>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</si>
  <si>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ТП-633 и сетей (Владимир) 1 шт</t>
  </si>
  <si>
    <t>Строительство нового РП взамен РП-3 г.Лакинск (Собинка) 1 шт</t>
  </si>
  <si>
    <t>Строительство КТП взамен КТП-8 (Собинка) 1 шт</t>
  </si>
  <si>
    <t>Реконструкция оборудования ЦРП-1  (Ковров) 1 шт</t>
  </si>
  <si>
    <t>Строительство КТП в районе ул.Першутова (Ковров)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</si>
  <si>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</si>
  <si>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</si>
  <si>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</si>
  <si>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</si>
  <si>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Строительство КЛ-0,4 кВ (Гусь-Хрустальный) 6,58 км</t>
  </si>
  <si>
    <t>Реконструкция КЛ-10 кВ ф.101, ф.102 с ПС "Ундол" (Собинка) 0,26 км</t>
  </si>
  <si>
    <t>ЭN232703_02</t>
  </si>
  <si>
    <t>Строительство и реконструкция ВЛ-0,4/10 кВ г. Вязники и Вязниковский район 5,02 км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</si>
  <si>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</si>
  <si>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</si>
  <si>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</si>
  <si>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</si>
  <si>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нового РТП ул.Северный проезд (Ковров) 1 шт</t>
  </si>
  <si>
    <t>Строительство КЛ-0,4/6/10 кВ (Владимир) 24,82 км</t>
  </si>
  <si>
    <t>Строительство КЛ-0,4/6/10 кВ (Собинка) 1,61 км</t>
  </si>
  <si>
    <t>Строительство КЛ-10 кВ ф.1,2,3,10,11,12 ТПС Киржач (Киржач) 3 км</t>
  </si>
  <si>
    <t>Строительство КЛ-6 кВ ТП-245-ТП-39 (Ковров) 1 км</t>
  </si>
  <si>
    <t>Строительство КЛ-6 кВ ПС "Южная" (фид. 666)-РП-8 (Ковров) 1,5 км</t>
  </si>
  <si>
    <t>Строительство КЛ-6 кВ ТП-100-КТП-37 (Ковров) 0,9 км</t>
  </si>
  <si>
    <t>Строительство КЛ-10 кВ ТП-1А-ТП-36 (Камешково) 0,34 км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</si>
  <si>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</si>
  <si>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</si>
  <si>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КЛ-0,4/6 кВ  (Кольчугино) 3,65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</si>
  <si>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</si>
  <si>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до КТП мкр. Сокольники (Собинка) 1 км</t>
  </si>
  <si>
    <t>Строительство ВЛ-10 кВ Ф-25 от ЛР-10 до ПКУ-1 (Камешково) 1 км</t>
  </si>
  <si>
    <t>Строительство воздушных линий напряжением 0,4 кВ</t>
  </si>
  <si>
    <t>Строительство ВЛИ-0,4 кВ п.Болотский (Судогда) 2,66 км</t>
  </si>
  <si>
    <t>Строительство ВЛ 10-0,4 кВ п.Андреево (Судогда) 4,68 км</t>
  </si>
  <si>
    <t>Строительство ВЛ 10-0,4 кВ  (Судогда) 5,32 км</t>
  </si>
  <si>
    <t>Строительство электрических сетей 0,4кВ  (Гороховец) 3,31 км</t>
  </si>
  <si>
    <t>1.4.4</t>
  </si>
  <si>
    <t>Приобретение бортового автомобиля  4 шт</t>
  </si>
  <si>
    <t>Приобретение грузопассажирского фургона (7мест)  23 шт</t>
  </si>
  <si>
    <t>Приобретение программного обеспечения</t>
  </si>
  <si>
    <t>ЭN232701</t>
  </si>
  <si>
    <t>План 
на 01.01.2023 года</t>
  </si>
  <si>
    <t>Предложение по корректировке утвержденного плана 
на 01.01.2023 года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</si>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</sst>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3" applyNumberFormat="0" applyAlignment="0" applyProtection="0"/>
    <xf numFmtId="0" fontId="12" fillId="20" borderId="14" applyNumberFormat="0" applyAlignment="0" applyProtection="0"/>
    <xf numFmtId="0" fontId="13" fillId="20" borderId="13" applyNumberFormat="0" applyAlignment="0" applyProtection="0"/>
    <xf numFmtId="0" fontId="14" fillId="0" borderId="15" applyNumberFormat="0" applyFill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18" fillId="21" borderId="1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20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21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4" borderId="0" applyNumberFormat="0" applyBorder="0" applyAlignment="0" applyProtection="0"/>
    <xf numFmtId="164" fontId="2" fillId="0" borderId="0" applyFont="0" applyFill="0" applyBorder="0" applyAlignment="0" applyProtection="0"/>
  </cellStyleXfs>
  <cellXfs count="45">
    <xf numFmtId="0" fontId="0" fillId="0" borderId="0" xfId="0"/>
    <xf numFmtId="164" fontId="6" fillId="0" borderId="2" xfId="230" applyFont="1" applyFill="1" applyBorder="1" applyAlignment="1">
      <alignment horizontal="center" vertical="center" wrapText="1"/>
    </xf>
    <xf numFmtId="164" fontId="0" fillId="0" borderId="2" xfId="230" applyFont="1" applyFill="1" applyBorder="1" applyAlignment="1">
      <alignment horizontal="center" vertical="center" wrapText="1"/>
    </xf>
    <xf numFmtId="2" fontId="6" fillId="0" borderId="2" xfId="230" applyNumberFormat="1" applyFont="1" applyFill="1" applyBorder="1" applyAlignment="1">
      <alignment horizontal="center" vertical="center" wrapText="1"/>
    </xf>
    <xf numFmtId="2" fontId="0" fillId="0" borderId="2" xfId="230" applyNumberFormat="1" applyFont="1" applyFill="1" applyBorder="1" applyAlignment="1">
      <alignment horizontal="center" vertical="center" wrapText="1"/>
    </xf>
    <xf numFmtId="2" fontId="0" fillId="0" borderId="2" xfId="230" applyNumberFormat="1" applyFont="1" applyFill="1" applyBorder="1" applyAlignment="1">
      <alignment horizontal="center" vertical="center"/>
    </xf>
    <xf numFmtId="2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2" applyFont="1" applyAlignment="1">
      <alignment vertical="center"/>
    </xf>
    <xf numFmtId="0" fontId="0" fillId="0" borderId="0" xfId="2" applyFont="1" applyAlignment="1">
      <alignment vertical="top"/>
    </xf>
    <xf numFmtId="0" fontId="3" fillId="0" borderId="0" xfId="1" applyFont="1" applyAlignment="1">
      <alignment horizontal="right"/>
    </xf>
    <xf numFmtId="0" fontId="3" fillId="0" borderId="0" xfId="0" applyFont="1"/>
    <xf numFmtId="1" fontId="6" fillId="0" borderId="0" xfId="0" applyNumberFormat="1" applyFont="1" applyAlignment="1">
      <alignment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textRotation="90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2" fillId="0" borderId="2" xfId="23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0" fillId="0" borderId="0" xfId="2" applyFont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V319"/>
  <sheetViews>
    <sheetView tabSelected="1" view="pageBreakPreview" topLeftCell="A200" zoomScale="70" zoomScaleNormal="70" zoomScaleSheetLayoutView="70" workbookViewId="0">
      <selection activeCell="B209" sqref="B209"/>
    </sheetView>
  </sheetViews>
  <sheetFormatPr defaultRowHeight="15.75" x14ac:dyDescent="0.25"/>
  <cols>
    <col min="1" max="1" width="10.875" customWidth="1"/>
    <col min="2" max="2" width="36.875" bestFit="1" customWidth="1"/>
    <col min="3" max="3" width="14.875" customWidth="1"/>
    <col min="4" max="4" width="7.625" customWidth="1"/>
    <col min="5" max="5" width="7.25" customWidth="1"/>
    <col min="6" max="6" width="13" customWidth="1"/>
    <col min="7" max="7" width="14.375" customWidth="1"/>
    <col min="8" max="8" width="16" customWidth="1"/>
    <col min="9" max="10" width="19" customWidth="1"/>
    <col min="11" max="13" width="12.5" bestFit="1" customWidth="1"/>
    <col min="14" max="14" width="8.75" customWidth="1"/>
    <col min="15" max="15" width="12.5" bestFit="1" customWidth="1"/>
    <col min="16" max="16" width="8.125" bestFit="1" customWidth="1"/>
    <col min="17" max="20" width="9.25" customWidth="1"/>
    <col min="21" max="21" width="11.25" customWidth="1"/>
    <col min="22" max="22" width="12.375" customWidth="1"/>
    <col min="23" max="23" width="11.75" customWidth="1"/>
    <col min="24" max="24" width="12.25" customWidth="1"/>
    <col min="25" max="25" width="13.75" customWidth="1"/>
    <col min="26" max="26" width="15.375" customWidth="1"/>
    <col min="27" max="27" width="14.125" customWidth="1"/>
    <col min="28" max="28" width="15.875" customWidth="1"/>
    <col min="29" max="40" width="16.625" customWidth="1"/>
    <col min="41" max="41" width="19.5" customWidth="1"/>
    <col min="42" max="42" width="7.25" customWidth="1"/>
    <col min="43" max="43" width="9.875" customWidth="1"/>
    <col min="44" max="44" width="7.125" customWidth="1"/>
    <col min="45" max="45" width="6" customWidth="1"/>
    <col min="46" max="46" width="8.375" customWidth="1"/>
    <col min="47" max="47" width="5.625" customWidth="1"/>
    <col min="48" max="48" width="7.375" customWidth="1"/>
    <col min="49" max="49" width="10" customWidth="1"/>
    <col min="50" max="50" width="7.875" customWidth="1"/>
    <col min="51" max="51" width="6.75" customWidth="1"/>
    <col min="52" max="52" width="9" customWidth="1"/>
    <col min="53" max="53" width="6.125" customWidth="1"/>
    <col min="54" max="54" width="6.75" customWidth="1"/>
    <col min="55" max="55" width="9.375" customWidth="1"/>
    <col min="56" max="56" width="7.375" customWidth="1"/>
    <col min="57" max="63" width="7.25" customWidth="1"/>
    <col min="64" max="64" width="8.625" customWidth="1"/>
    <col min="65" max="65" width="6.125" customWidth="1"/>
    <col min="66" max="66" width="6.875" customWidth="1"/>
    <col min="67" max="67" width="9.625" customWidth="1"/>
    <col min="68" max="68" width="6.75" customWidth="1"/>
    <col min="69" max="69" width="7.75" customWidth="1"/>
  </cols>
  <sheetData>
    <row r="1" spans="1:74" ht="18.75" x14ac:dyDescent="0.25">
      <c r="AO1" s="6" t="s">
        <v>0</v>
      </c>
    </row>
    <row r="2" spans="1:74" ht="18.75" x14ac:dyDescent="0.25">
      <c r="AO2" s="6" t="s">
        <v>1</v>
      </c>
    </row>
    <row r="3" spans="1:74" ht="18.75" x14ac:dyDescent="0.25">
      <c r="AO3" s="6" t="s">
        <v>150</v>
      </c>
    </row>
    <row r="4" spans="1:74" ht="18.75" x14ac:dyDescent="0.3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</row>
    <row r="5" spans="1:74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</row>
    <row r="6" spans="1:74" ht="18.75" x14ac:dyDescent="0.25">
      <c r="A6" s="25" t="s">
        <v>149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74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</row>
    <row r="8" spans="1:74" ht="18.75" x14ac:dyDescent="0.3">
      <c r="AN8" s="11"/>
    </row>
    <row r="9" spans="1:74" ht="18.75" x14ac:dyDescent="0.3">
      <c r="A9" s="27" t="s">
        <v>563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</row>
    <row r="10" spans="1:74" ht="18.7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</row>
    <row r="11" spans="1:74" ht="18.75" x14ac:dyDescent="0.3">
      <c r="A11" s="27" t="s">
        <v>564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</row>
    <row r="12" spans="1:74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</row>
    <row r="13" spans="1:74" ht="15.75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13"/>
    </row>
    <row r="14" spans="1:74" ht="72.75" customHeight="1" x14ac:dyDescent="0.25">
      <c r="A14" s="31" t="s">
        <v>3</v>
      </c>
      <c r="B14" s="31" t="s">
        <v>4</v>
      </c>
      <c r="C14" s="31" t="s">
        <v>5</v>
      </c>
      <c r="D14" s="32" t="s">
        <v>6</v>
      </c>
      <c r="E14" s="32" t="s">
        <v>7</v>
      </c>
      <c r="F14" s="31" t="s">
        <v>8</v>
      </c>
      <c r="G14" s="31"/>
      <c r="H14" s="31" t="s">
        <v>145</v>
      </c>
      <c r="I14" s="31"/>
      <c r="J14" s="35" t="s">
        <v>151</v>
      </c>
      <c r="K14" s="33" t="s">
        <v>9</v>
      </c>
      <c r="L14" s="34"/>
      <c r="M14" s="34"/>
      <c r="N14" s="34"/>
      <c r="O14" s="34"/>
      <c r="P14" s="34"/>
      <c r="Q14" s="34"/>
      <c r="R14" s="34"/>
      <c r="S14" s="34"/>
      <c r="T14" s="38"/>
      <c r="U14" s="33" t="s">
        <v>10</v>
      </c>
      <c r="V14" s="34"/>
      <c r="W14" s="34"/>
      <c r="X14" s="34"/>
      <c r="Y14" s="34"/>
      <c r="Z14" s="38"/>
      <c r="AA14" s="41" t="s">
        <v>152</v>
      </c>
      <c r="AB14" s="42"/>
      <c r="AC14" s="33" t="s">
        <v>11</v>
      </c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5" t="s">
        <v>12</v>
      </c>
    </row>
    <row r="15" spans="1:74" ht="66" customHeight="1" x14ac:dyDescent="0.25">
      <c r="A15" s="31"/>
      <c r="B15" s="31"/>
      <c r="C15" s="31"/>
      <c r="D15" s="32"/>
      <c r="E15" s="32"/>
      <c r="F15" s="31"/>
      <c r="G15" s="31"/>
      <c r="H15" s="31"/>
      <c r="I15" s="31"/>
      <c r="J15" s="36"/>
      <c r="K15" s="33" t="s">
        <v>13</v>
      </c>
      <c r="L15" s="34"/>
      <c r="M15" s="34"/>
      <c r="N15" s="34"/>
      <c r="O15" s="38"/>
      <c r="P15" s="33" t="s">
        <v>14</v>
      </c>
      <c r="Q15" s="34"/>
      <c r="R15" s="34"/>
      <c r="S15" s="34"/>
      <c r="T15" s="38"/>
      <c r="U15" s="31" t="s">
        <v>153</v>
      </c>
      <c r="V15" s="31"/>
      <c r="W15" s="33" t="s">
        <v>648</v>
      </c>
      <c r="X15" s="38"/>
      <c r="Y15" s="31" t="s">
        <v>649</v>
      </c>
      <c r="Z15" s="31"/>
      <c r="AA15" s="43"/>
      <c r="AB15" s="44"/>
      <c r="AC15" s="29" t="s">
        <v>154</v>
      </c>
      <c r="AD15" s="29"/>
      <c r="AE15" s="29" t="s">
        <v>155</v>
      </c>
      <c r="AF15" s="29"/>
      <c r="AG15" s="29" t="s">
        <v>156</v>
      </c>
      <c r="AH15" s="29"/>
      <c r="AI15" s="29" t="s">
        <v>157</v>
      </c>
      <c r="AJ15" s="29"/>
      <c r="AK15" s="39" t="s">
        <v>158</v>
      </c>
      <c r="AL15" s="40"/>
      <c r="AM15" s="31" t="s">
        <v>15</v>
      </c>
      <c r="AN15" s="31" t="s">
        <v>16</v>
      </c>
      <c r="AO15" s="36"/>
    </row>
    <row r="16" spans="1:74" ht="135" customHeight="1" x14ac:dyDescent="0.25">
      <c r="A16" s="31"/>
      <c r="B16" s="31"/>
      <c r="C16" s="31"/>
      <c r="D16" s="32"/>
      <c r="E16" s="32"/>
      <c r="F16" s="16" t="s">
        <v>13</v>
      </c>
      <c r="G16" s="16" t="s">
        <v>17</v>
      </c>
      <c r="H16" s="16" t="s">
        <v>18</v>
      </c>
      <c r="I16" s="16" t="s">
        <v>17</v>
      </c>
      <c r="J16" s="37"/>
      <c r="K16" s="15" t="s">
        <v>19</v>
      </c>
      <c r="L16" s="15" t="s">
        <v>20</v>
      </c>
      <c r="M16" s="15" t="s">
        <v>21</v>
      </c>
      <c r="N16" s="17" t="s">
        <v>22</v>
      </c>
      <c r="O16" s="17" t="s">
        <v>23</v>
      </c>
      <c r="P16" s="15" t="s">
        <v>19</v>
      </c>
      <c r="Q16" s="15" t="s">
        <v>20</v>
      </c>
      <c r="R16" s="15" t="s">
        <v>21</v>
      </c>
      <c r="S16" s="17" t="s">
        <v>22</v>
      </c>
      <c r="T16" s="17" t="s">
        <v>23</v>
      </c>
      <c r="U16" s="15" t="s">
        <v>24</v>
      </c>
      <c r="V16" s="15" t="s">
        <v>25</v>
      </c>
      <c r="W16" s="15" t="s">
        <v>24</v>
      </c>
      <c r="X16" s="15" t="s">
        <v>25</v>
      </c>
      <c r="Y16" s="15" t="s">
        <v>24</v>
      </c>
      <c r="Z16" s="15" t="s">
        <v>25</v>
      </c>
      <c r="AA16" s="14" t="s">
        <v>13</v>
      </c>
      <c r="AB16" s="14" t="s">
        <v>26</v>
      </c>
      <c r="AC16" s="14" t="s">
        <v>13</v>
      </c>
      <c r="AD16" s="14" t="s">
        <v>26</v>
      </c>
      <c r="AE16" s="14" t="s">
        <v>13</v>
      </c>
      <c r="AF16" s="14" t="s">
        <v>27</v>
      </c>
      <c r="AG16" s="14" t="s">
        <v>13</v>
      </c>
      <c r="AH16" s="14" t="s">
        <v>27</v>
      </c>
      <c r="AI16" s="14" t="s">
        <v>13</v>
      </c>
      <c r="AJ16" s="14" t="s">
        <v>27</v>
      </c>
      <c r="AK16" s="14" t="s">
        <v>13</v>
      </c>
      <c r="AL16" s="14" t="s">
        <v>27</v>
      </c>
      <c r="AM16" s="31"/>
      <c r="AN16" s="31"/>
      <c r="AO16" s="37"/>
    </row>
    <row r="17" spans="1:41" ht="19.5" customHeight="1" x14ac:dyDescent="0.2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  <c r="U17" s="14">
        <v>21</v>
      </c>
      <c r="V17" s="14">
        <v>22</v>
      </c>
      <c r="W17" s="14">
        <v>23</v>
      </c>
      <c r="X17" s="14">
        <v>24</v>
      </c>
      <c r="Y17" s="14">
        <v>25</v>
      </c>
      <c r="Z17" s="14">
        <v>26</v>
      </c>
      <c r="AA17" s="14">
        <v>27</v>
      </c>
      <c r="AB17" s="14">
        <v>28</v>
      </c>
      <c r="AC17" s="18" t="s">
        <v>28</v>
      </c>
      <c r="AD17" s="18" t="s">
        <v>29</v>
      </c>
      <c r="AE17" s="18" t="s">
        <v>143</v>
      </c>
      <c r="AF17" s="18" t="s">
        <v>144</v>
      </c>
      <c r="AG17" s="18" t="s">
        <v>30</v>
      </c>
      <c r="AH17" s="18" t="s">
        <v>31</v>
      </c>
      <c r="AI17" s="18" t="s">
        <v>130</v>
      </c>
      <c r="AJ17" s="18" t="s">
        <v>131</v>
      </c>
      <c r="AK17" s="18" t="s">
        <v>132</v>
      </c>
      <c r="AL17" s="18" t="s">
        <v>133</v>
      </c>
      <c r="AM17" s="14">
        <v>30</v>
      </c>
      <c r="AN17" s="14">
        <v>31</v>
      </c>
      <c r="AO17" s="14">
        <v>32</v>
      </c>
    </row>
    <row r="18" spans="1:41" s="20" customFormat="1" ht="31.5" x14ac:dyDescent="0.25">
      <c r="A18" s="19" t="s">
        <v>32</v>
      </c>
      <c r="B18" s="19" t="s">
        <v>33</v>
      </c>
      <c r="C18" s="19" t="s">
        <v>146</v>
      </c>
      <c r="D18" s="19" t="str">
        <f>D20</f>
        <v>П</v>
      </c>
      <c r="E18" s="19">
        <f t="shared" ref="E18:F18" si="0">E20</f>
        <v>2023</v>
      </c>
      <c r="F18" s="19">
        <f t="shared" si="0"/>
        <v>2027</v>
      </c>
      <c r="G18" s="19">
        <f t="shared" ref="G18" si="1">G20</f>
        <v>2027</v>
      </c>
      <c r="H18" s="1" t="s">
        <v>147</v>
      </c>
      <c r="I18" s="19" t="s">
        <v>147</v>
      </c>
      <c r="J18" s="19">
        <f>SUM(J19:J24)</f>
        <v>0</v>
      </c>
      <c r="K18" s="3">
        <f>SUM(L18:O18)</f>
        <v>2258.7070865274395</v>
      </c>
      <c r="L18" s="3">
        <f>SUM(L19:L24)</f>
        <v>142.83781158340355</v>
      </c>
      <c r="M18" s="3">
        <f>SUM(M19:M24)</f>
        <v>1804.7508849440358</v>
      </c>
      <c r="N18" s="3">
        <f t="shared" ref="N18" si="2">SUM(N19:N24)</f>
        <v>0</v>
      </c>
      <c r="O18" s="3">
        <f>SUM(O19:O24)</f>
        <v>311.11839000000003</v>
      </c>
      <c r="P18" s="3">
        <f>SUM(Q18:T18)-0.01</f>
        <v>2498.0158804461894</v>
      </c>
      <c r="Q18" s="3">
        <f>SUM(Q19:Q24)</f>
        <v>156.87701820191756</v>
      </c>
      <c r="R18" s="3">
        <f>SUM(R19:R24)</f>
        <v>1993.0703011644466</v>
      </c>
      <c r="S18" s="3">
        <f t="shared" ref="S18" si="3">SUM(S19:S24)</f>
        <v>0</v>
      </c>
      <c r="T18" s="3">
        <f>SUM(T19:T24)</f>
        <v>348.07856107982531</v>
      </c>
      <c r="U18" s="19">
        <f t="shared" ref="U18:X18" si="4">SUM(U19:U24)</f>
        <v>0</v>
      </c>
      <c r="V18" s="19">
        <f t="shared" si="4"/>
        <v>0</v>
      </c>
      <c r="W18" s="19">
        <f t="shared" si="4"/>
        <v>0</v>
      </c>
      <c r="X18" s="19">
        <f t="shared" si="4"/>
        <v>0</v>
      </c>
      <c r="Y18" s="19" t="s">
        <v>147</v>
      </c>
      <c r="Z18" s="19" t="s">
        <v>147</v>
      </c>
      <c r="AA18" s="19">
        <f>SUM(AA19:AA24)</f>
        <v>0</v>
      </c>
      <c r="AB18" s="19" t="s">
        <v>147</v>
      </c>
      <c r="AC18" s="3">
        <f t="shared" ref="AC18:AL18" si="5">SUM(AC19:AC24)</f>
        <v>303.2318964263734</v>
      </c>
      <c r="AD18" s="3">
        <f t="shared" si="5"/>
        <v>303.2318964263734</v>
      </c>
      <c r="AE18" s="3">
        <f t="shared" si="5"/>
        <v>400.28884740909797</v>
      </c>
      <c r="AF18" s="3">
        <f t="shared" si="5"/>
        <v>400.28884740909797</v>
      </c>
      <c r="AG18" s="3">
        <f t="shared" si="5"/>
        <v>467.50203370195231</v>
      </c>
      <c r="AH18" s="3">
        <f t="shared" si="5"/>
        <v>467.50203370195231</v>
      </c>
      <c r="AI18" s="3">
        <f t="shared" si="5"/>
        <v>515.00097196194952</v>
      </c>
      <c r="AJ18" s="3">
        <f t="shared" si="5"/>
        <v>635.00000091225547</v>
      </c>
      <c r="AK18" s="3">
        <f t="shared" si="5"/>
        <v>572.68333702806672</v>
      </c>
      <c r="AL18" s="3">
        <f t="shared" si="5"/>
        <v>692.00000374890271</v>
      </c>
      <c r="AM18" s="3">
        <f>AC18+AE18+AG18+AI18+AK18</f>
        <v>2258.70708652744</v>
      </c>
      <c r="AN18" s="3">
        <f>AD18+AF18+AH18+AJ18+AL18</f>
        <v>2498.0227821985818</v>
      </c>
      <c r="AO18" s="19" t="s">
        <v>147</v>
      </c>
    </row>
    <row r="19" spans="1:41" x14ac:dyDescent="0.25">
      <c r="A19" s="14" t="s">
        <v>34</v>
      </c>
      <c r="B19" s="14" t="s">
        <v>35</v>
      </c>
      <c r="C19" s="14" t="s">
        <v>36</v>
      </c>
      <c r="D19" s="21" t="s">
        <v>147</v>
      </c>
      <c r="E19" s="21" t="s">
        <v>147</v>
      </c>
      <c r="F19" s="21" t="s">
        <v>147</v>
      </c>
      <c r="G19" s="21" t="s">
        <v>147</v>
      </c>
      <c r="H19" s="14" t="s">
        <v>147</v>
      </c>
      <c r="I19" s="14" t="s">
        <v>147</v>
      </c>
      <c r="J19" s="14">
        <v>0</v>
      </c>
      <c r="K19" s="4">
        <f t="shared" ref="K19:K87" si="6">SUM(L19:O19)</f>
        <v>0</v>
      </c>
      <c r="L19" s="4">
        <f>L26</f>
        <v>0</v>
      </c>
      <c r="M19" s="4">
        <f t="shared" ref="M19:O19" si="7">M26</f>
        <v>0</v>
      </c>
      <c r="N19" s="4">
        <f t="shared" si="7"/>
        <v>0</v>
      </c>
      <c r="O19" s="4">
        <f t="shared" si="7"/>
        <v>0</v>
      </c>
      <c r="P19" s="4">
        <f t="shared" ref="P19" si="8">SUM(Q19:T19)</f>
        <v>0</v>
      </c>
      <c r="Q19" s="4">
        <f>Q26</f>
        <v>0</v>
      </c>
      <c r="R19" s="4">
        <f t="shared" ref="R19:T19" si="9">R26</f>
        <v>0</v>
      </c>
      <c r="S19" s="4">
        <f t="shared" si="9"/>
        <v>0</v>
      </c>
      <c r="T19" s="4">
        <f t="shared" si="9"/>
        <v>0</v>
      </c>
      <c r="U19" s="14">
        <v>0</v>
      </c>
      <c r="V19" s="14">
        <v>0</v>
      </c>
      <c r="W19" s="14">
        <v>0</v>
      </c>
      <c r="X19" s="14">
        <v>0</v>
      </c>
      <c r="Y19" s="14" t="s">
        <v>147</v>
      </c>
      <c r="Z19" s="14" t="s">
        <v>147</v>
      </c>
      <c r="AA19" s="14">
        <v>0</v>
      </c>
      <c r="AB19" s="14" t="s">
        <v>147</v>
      </c>
      <c r="AC19" s="4">
        <f t="shared" ref="AC19:AL19" si="10">AC26</f>
        <v>0</v>
      </c>
      <c r="AD19" s="4">
        <f t="shared" si="10"/>
        <v>0</v>
      </c>
      <c r="AE19" s="4">
        <f t="shared" si="10"/>
        <v>0</v>
      </c>
      <c r="AF19" s="4">
        <f t="shared" si="10"/>
        <v>0</v>
      </c>
      <c r="AG19" s="4">
        <f t="shared" si="10"/>
        <v>0</v>
      </c>
      <c r="AH19" s="4">
        <f t="shared" si="10"/>
        <v>0</v>
      </c>
      <c r="AI19" s="4">
        <f t="shared" si="10"/>
        <v>0</v>
      </c>
      <c r="AJ19" s="4">
        <f t="shared" si="10"/>
        <v>0</v>
      </c>
      <c r="AK19" s="4">
        <f t="shared" si="10"/>
        <v>0</v>
      </c>
      <c r="AL19" s="4">
        <f t="shared" si="10"/>
        <v>0</v>
      </c>
      <c r="AM19" s="4">
        <f t="shared" ref="AM19:AN24" si="11">AC19+AE19+AG19+AI19+AK19</f>
        <v>0</v>
      </c>
      <c r="AN19" s="4">
        <f t="shared" si="11"/>
        <v>0</v>
      </c>
      <c r="AO19" s="14" t="s">
        <v>147</v>
      </c>
    </row>
    <row r="20" spans="1:41" ht="31.5" x14ac:dyDescent="0.25">
      <c r="A20" s="14" t="s">
        <v>37</v>
      </c>
      <c r="B20" s="14" t="s">
        <v>38</v>
      </c>
      <c r="C20" s="14" t="s">
        <v>36</v>
      </c>
      <c r="D20" s="21" t="str">
        <f>D46</f>
        <v>П</v>
      </c>
      <c r="E20" s="21">
        <f t="shared" ref="E20:F24" si="12">E46</f>
        <v>2023</v>
      </c>
      <c r="F20" s="21">
        <f t="shared" si="12"/>
        <v>2027</v>
      </c>
      <c r="G20" s="21">
        <f t="shared" ref="G20" si="13">G46</f>
        <v>2027</v>
      </c>
      <c r="H20" s="22" t="s">
        <v>147</v>
      </c>
      <c r="I20" s="14" t="s">
        <v>147</v>
      </c>
      <c r="J20" s="14">
        <f>J45</f>
        <v>0</v>
      </c>
      <c r="K20" s="4">
        <f>SUM(L20:O20)</f>
        <v>1153.5617828957281</v>
      </c>
      <c r="L20" s="4">
        <f>L46</f>
        <v>60.329140982123263</v>
      </c>
      <c r="M20" s="4">
        <f t="shared" ref="M20:O20" si="14">M46</f>
        <v>1093.2326419136048</v>
      </c>
      <c r="N20" s="4">
        <f t="shared" si="14"/>
        <v>0</v>
      </c>
      <c r="O20" s="4">
        <f t="shared" si="14"/>
        <v>0</v>
      </c>
      <c r="P20" s="4">
        <f>SUM(Q20:T20)</f>
        <v>1326.243841276075</v>
      </c>
      <c r="Q20" s="4">
        <f>Q46</f>
        <v>69.054287338382792</v>
      </c>
      <c r="R20" s="4">
        <f t="shared" ref="R20:T20" si="15">R46</f>
        <v>1257.1895539376922</v>
      </c>
      <c r="S20" s="4">
        <f t="shared" si="15"/>
        <v>0</v>
      </c>
      <c r="T20" s="4">
        <f t="shared" si="15"/>
        <v>0</v>
      </c>
      <c r="U20" s="14">
        <f t="shared" ref="U20:V20" si="16">U45</f>
        <v>0</v>
      </c>
      <c r="V20" s="14">
        <f t="shared" si="16"/>
        <v>0</v>
      </c>
      <c r="W20" s="14">
        <f t="shared" ref="W20:X20" si="17">W45</f>
        <v>0</v>
      </c>
      <c r="X20" s="14">
        <f t="shared" si="17"/>
        <v>0</v>
      </c>
      <c r="Y20" s="14" t="s">
        <v>147</v>
      </c>
      <c r="Z20" s="14" t="s">
        <v>147</v>
      </c>
      <c r="AA20" s="14">
        <f>AA45</f>
        <v>0</v>
      </c>
      <c r="AB20" s="14" t="s">
        <v>147</v>
      </c>
      <c r="AC20" s="4">
        <f t="shared" ref="AC20:AL20" si="18">AC46</f>
        <v>129.09631500316664</v>
      </c>
      <c r="AD20" s="4">
        <f t="shared" si="18"/>
        <v>129.09631500316664</v>
      </c>
      <c r="AE20" s="4">
        <f t="shared" si="18"/>
        <v>234.74180551622246</v>
      </c>
      <c r="AF20" s="4">
        <f t="shared" si="18"/>
        <v>234.74180551622246</v>
      </c>
      <c r="AG20" s="4">
        <f t="shared" si="18"/>
        <v>223.39067361333335</v>
      </c>
      <c r="AH20" s="4">
        <f t="shared" si="18"/>
        <v>246.60881917955999</v>
      </c>
      <c r="AI20" s="4">
        <f t="shared" si="18"/>
        <v>251.15735713229279</v>
      </c>
      <c r="AJ20" s="4">
        <f t="shared" si="18"/>
        <v>315.37518571695938</v>
      </c>
      <c r="AK20" s="4">
        <f t="shared" si="18"/>
        <v>315.17563163071321</v>
      </c>
      <c r="AL20" s="4">
        <f t="shared" si="18"/>
        <v>400.42171586016661</v>
      </c>
      <c r="AM20" s="4">
        <f t="shared" si="11"/>
        <v>1153.5617828957284</v>
      </c>
      <c r="AN20" s="4">
        <f t="shared" si="11"/>
        <v>1326.243841276075</v>
      </c>
      <c r="AO20" s="14" t="s">
        <v>147</v>
      </c>
    </row>
    <row r="21" spans="1:41" ht="63" x14ac:dyDescent="0.25">
      <c r="A21" s="14" t="s">
        <v>39</v>
      </c>
      <c r="B21" s="14" t="s">
        <v>40</v>
      </c>
      <c r="C21" s="14" t="s">
        <v>36</v>
      </c>
      <c r="D21" s="21" t="str">
        <f>D198</f>
        <v>нд</v>
      </c>
      <c r="E21" s="21" t="str">
        <f t="shared" ref="E21:F21" si="19">E198</f>
        <v>нд</v>
      </c>
      <c r="F21" s="21" t="str">
        <f t="shared" si="19"/>
        <v>нд</v>
      </c>
      <c r="G21" s="21" t="str">
        <f t="shared" ref="G21" si="20">G198</f>
        <v>нд</v>
      </c>
      <c r="H21" s="14" t="s">
        <v>147</v>
      </c>
      <c r="I21" s="14" t="s">
        <v>147</v>
      </c>
      <c r="J21" s="14">
        <f t="shared" ref="J21:O21" si="21">J70</f>
        <v>0</v>
      </c>
      <c r="K21" s="4">
        <f t="shared" si="6"/>
        <v>0</v>
      </c>
      <c r="L21" s="4">
        <v>0</v>
      </c>
      <c r="M21" s="4">
        <v>0</v>
      </c>
      <c r="N21" s="4">
        <f t="shared" si="21"/>
        <v>0</v>
      </c>
      <c r="O21" s="4">
        <f t="shared" si="21"/>
        <v>0</v>
      </c>
      <c r="P21" s="4">
        <f t="shared" ref="P21:P23" si="22">SUM(Q21:T21)</f>
        <v>0</v>
      </c>
      <c r="Q21" s="4">
        <v>0</v>
      </c>
      <c r="R21" s="4">
        <v>0</v>
      </c>
      <c r="S21" s="4">
        <f t="shared" ref="S21:T21" si="23">S70</f>
        <v>0</v>
      </c>
      <c r="T21" s="4">
        <f t="shared" si="23"/>
        <v>0</v>
      </c>
      <c r="U21" s="14">
        <f t="shared" ref="U21:V21" si="24">U70</f>
        <v>0</v>
      </c>
      <c r="V21" s="14">
        <f t="shared" si="24"/>
        <v>0</v>
      </c>
      <c r="W21" s="14">
        <f t="shared" ref="W21:X21" si="25">W70</f>
        <v>0</v>
      </c>
      <c r="X21" s="14">
        <f t="shared" si="25"/>
        <v>0</v>
      </c>
      <c r="Y21" s="14" t="s">
        <v>147</v>
      </c>
      <c r="Z21" s="14" t="s">
        <v>147</v>
      </c>
      <c r="AA21" s="14">
        <f t="shared" ref="AA21" si="26">AA70</f>
        <v>0</v>
      </c>
      <c r="AB21" s="14" t="s">
        <v>147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f t="shared" si="11"/>
        <v>0</v>
      </c>
      <c r="AN21" s="4">
        <f t="shared" si="11"/>
        <v>0</v>
      </c>
      <c r="AO21" s="14" t="s">
        <v>147</v>
      </c>
    </row>
    <row r="22" spans="1:41" ht="31.5" x14ac:dyDescent="0.25">
      <c r="A22" s="14" t="s">
        <v>41</v>
      </c>
      <c r="B22" s="14" t="s">
        <v>42</v>
      </c>
      <c r="C22" s="14" t="s">
        <v>36</v>
      </c>
      <c r="D22" s="21" t="s">
        <v>97</v>
      </c>
      <c r="E22" s="21">
        <v>2023</v>
      </c>
      <c r="F22" s="21">
        <v>2027</v>
      </c>
      <c r="G22" s="21">
        <v>2027</v>
      </c>
      <c r="H22" s="22" t="s">
        <v>147</v>
      </c>
      <c r="I22" s="14" t="s">
        <v>147</v>
      </c>
      <c r="J22" s="14">
        <v>0</v>
      </c>
      <c r="K22" s="4">
        <f t="shared" si="6"/>
        <v>773.39875872029336</v>
      </c>
      <c r="L22" s="4">
        <f>L201</f>
        <v>80.445855110138496</v>
      </c>
      <c r="M22" s="4">
        <f t="shared" ref="M22:O22" si="27">M201</f>
        <v>692.95290361015486</v>
      </c>
      <c r="N22" s="4">
        <f t="shared" si="27"/>
        <v>0</v>
      </c>
      <c r="O22" s="4">
        <f t="shared" si="27"/>
        <v>0</v>
      </c>
      <c r="P22" s="4">
        <f t="shared" si="22"/>
        <v>803.07532317887114</v>
      </c>
      <c r="Q22" s="4">
        <f>Q201</f>
        <v>85.759915372392953</v>
      </c>
      <c r="R22" s="4">
        <f t="shared" ref="R22:T22" si="28">R201</f>
        <v>717.31540780647822</v>
      </c>
      <c r="S22" s="4">
        <f t="shared" si="28"/>
        <v>0</v>
      </c>
      <c r="T22" s="4">
        <f t="shared" si="28"/>
        <v>0</v>
      </c>
      <c r="U22" s="14">
        <v>0</v>
      </c>
      <c r="V22" s="14">
        <v>0</v>
      </c>
      <c r="W22" s="14">
        <v>0</v>
      </c>
      <c r="X22" s="14">
        <v>0</v>
      </c>
      <c r="Y22" s="14" t="s">
        <v>147</v>
      </c>
      <c r="Z22" s="14" t="s">
        <v>147</v>
      </c>
      <c r="AA22" s="14">
        <v>0</v>
      </c>
      <c r="AB22" s="14" t="s">
        <v>147</v>
      </c>
      <c r="AC22" s="4">
        <f t="shared" ref="AC22:AL22" si="29">AC201</f>
        <v>127.82665142320675</v>
      </c>
      <c r="AD22" s="4">
        <f t="shared" si="29"/>
        <v>127.82665142320675</v>
      </c>
      <c r="AE22" s="4">
        <f t="shared" si="29"/>
        <v>114.83622122620883</v>
      </c>
      <c r="AF22" s="4">
        <f t="shared" si="29"/>
        <v>114.83622122620883</v>
      </c>
      <c r="AG22" s="4">
        <f t="shared" si="29"/>
        <v>132.33823606861895</v>
      </c>
      <c r="AH22" s="4">
        <f t="shared" si="29"/>
        <v>109.12008875000001</v>
      </c>
      <c r="AI22" s="4">
        <f t="shared" si="29"/>
        <v>212.61952115572339</v>
      </c>
      <c r="AJ22" s="4">
        <f t="shared" si="29"/>
        <v>249.88717219756273</v>
      </c>
      <c r="AK22" s="4">
        <f t="shared" si="29"/>
        <v>185.77812884653548</v>
      </c>
      <c r="AL22" s="4">
        <f t="shared" si="29"/>
        <v>201.40518958189281</v>
      </c>
      <c r="AM22" s="4">
        <f t="shared" si="11"/>
        <v>773.39875872029347</v>
      </c>
      <c r="AN22" s="4">
        <f t="shared" si="11"/>
        <v>803.07532317887114</v>
      </c>
      <c r="AO22" s="14" t="s">
        <v>147</v>
      </c>
    </row>
    <row r="23" spans="1:41" ht="47.25" x14ac:dyDescent="0.25">
      <c r="A23" s="14" t="s">
        <v>43</v>
      </c>
      <c r="B23" s="14" t="s">
        <v>44</v>
      </c>
      <c r="C23" s="14" t="s">
        <v>36</v>
      </c>
      <c r="D23" s="21" t="s">
        <v>147</v>
      </c>
      <c r="E23" s="21" t="s">
        <v>147</v>
      </c>
      <c r="F23" s="21" t="s">
        <v>147</v>
      </c>
      <c r="G23" s="21" t="s">
        <v>147</v>
      </c>
      <c r="H23" s="14" t="s">
        <v>147</v>
      </c>
      <c r="I23" s="14" t="s">
        <v>147</v>
      </c>
      <c r="J23" s="14">
        <v>0</v>
      </c>
      <c r="K23" s="4">
        <f t="shared" si="6"/>
        <v>0</v>
      </c>
      <c r="L23" s="4">
        <v>0</v>
      </c>
      <c r="M23" s="4">
        <v>0</v>
      </c>
      <c r="N23" s="4">
        <v>0</v>
      </c>
      <c r="O23" s="4">
        <v>0</v>
      </c>
      <c r="P23" s="4">
        <f t="shared" si="22"/>
        <v>0</v>
      </c>
      <c r="Q23" s="4">
        <v>0</v>
      </c>
      <c r="R23" s="4">
        <v>0</v>
      </c>
      <c r="S23" s="4">
        <v>0</v>
      </c>
      <c r="T23" s="4">
        <v>0</v>
      </c>
      <c r="U23" s="14">
        <v>0</v>
      </c>
      <c r="V23" s="14">
        <v>0</v>
      </c>
      <c r="W23" s="14">
        <v>0</v>
      </c>
      <c r="X23" s="14">
        <v>0</v>
      </c>
      <c r="Y23" s="14" t="s">
        <v>147</v>
      </c>
      <c r="Z23" s="14" t="s">
        <v>147</v>
      </c>
      <c r="AA23" s="14">
        <v>0</v>
      </c>
      <c r="AB23" s="14" t="s">
        <v>147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f t="shared" si="11"/>
        <v>0</v>
      </c>
      <c r="AN23" s="4">
        <f t="shared" si="11"/>
        <v>0</v>
      </c>
      <c r="AO23" s="14" t="s">
        <v>147</v>
      </c>
    </row>
    <row r="24" spans="1:41" x14ac:dyDescent="0.25">
      <c r="A24" s="14" t="s">
        <v>45</v>
      </c>
      <c r="B24" s="14" t="s">
        <v>46</v>
      </c>
      <c r="C24" s="14" t="s">
        <v>36</v>
      </c>
      <c r="D24" s="21" t="str">
        <f>D50</f>
        <v>П</v>
      </c>
      <c r="E24" s="21">
        <f t="shared" si="12"/>
        <v>2023</v>
      </c>
      <c r="F24" s="21">
        <f t="shared" si="12"/>
        <v>2027</v>
      </c>
      <c r="G24" s="21">
        <f t="shared" ref="G24" si="30">G50</f>
        <v>2027</v>
      </c>
      <c r="H24" s="14" t="s">
        <v>147</v>
      </c>
      <c r="I24" s="14" t="s">
        <v>147</v>
      </c>
      <c r="J24" s="14">
        <f>J86</f>
        <v>0</v>
      </c>
      <c r="K24" s="4">
        <f>SUM(L24:O24)</f>
        <v>331.74654491141803</v>
      </c>
      <c r="L24" s="4">
        <f>L305</f>
        <v>2.0628154911418002</v>
      </c>
      <c r="M24" s="4">
        <f t="shared" ref="M24:O24" si="31">M305</f>
        <v>18.565339420276199</v>
      </c>
      <c r="N24" s="4">
        <f t="shared" si="31"/>
        <v>0</v>
      </c>
      <c r="O24" s="4">
        <f t="shared" si="31"/>
        <v>311.11839000000003</v>
      </c>
      <c r="P24" s="4">
        <f>SUM(Q24:T24)</f>
        <v>368.7067159912433</v>
      </c>
      <c r="Q24" s="4">
        <f>Q305</f>
        <v>2.0628154911418002</v>
      </c>
      <c r="R24" s="4">
        <f t="shared" ref="R24:S24" si="32">R305</f>
        <v>18.565339420276199</v>
      </c>
      <c r="S24" s="4">
        <f t="shared" si="32"/>
        <v>0</v>
      </c>
      <c r="T24" s="4">
        <f>T305</f>
        <v>348.07856107982531</v>
      </c>
      <c r="U24" s="14">
        <v>0</v>
      </c>
      <c r="V24" s="14">
        <v>0</v>
      </c>
      <c r="W24" s="14">
        <v>0</v>
      </c>
      <c r="X24" s="14">
        <v>0</v>
      </c>
      <c r="Y24" s="14" t="s">
        <v>147</v>
      </c>
      <c r="Z24" s="14" t="s">
        <v>147</v>
      </c>
      <c r="AA24" s="14">
        <f t="shared" ref="AA24" si="33">AA86</f>
        <v>0</v>
      </c>
      <c r="AB24" s="14" t="s">
        <v>147</v>
      </c>
      <c r="AC24" s="4">
        <f t="shared" ref="AC24:AL24" si="34">AC305</f>
        <v>46.308930000000004</v>
      </c>
      <c r="AD24" s="4">
        <f t="shared" si="34"/>
        <v>46.308930000000004</v>
      </c>
      <c r="AE24" s="4">
        <f t="shared" si="34"/>
        <v>50.710820666666663</v>
      </c>
      <c r="AF24" s="4">
        <f t="shared" si="34"/>
        <v>50.710820666666663</v>
      </c>
      <c r="AG24" s="4">
        <f t="shared" si="34"/>
        <v>111.77312402</v>
      </c>
      <c r="AH24" s="4">
        <f t="shared" si="34"/>
        <v>111.77312577239231</v>
      </c>
      <c r="AI24" s="4">
        <f t="shared" si="34"/>
        <v>51.224093673933339</v>
      </c>
      <c r="AJ24" s="4">
        <f t="shared" si="34"/>
        <v>69.737642997733332</v>
      </c>
      <c r="AK24" s="4">
        <f t="shared" si="34"/>
        <v>71.72957655081801</v>
      </c>
      <c r="AL24" s="4">
        <f t="shared" si="34"/>
        <v>90.173098306843258</v>
      </c>
      <c r="AM24" s="4">
        <f t="shared" si="11"/>
        <v>331.74654491141803</v>
      </c>
      <c r="AN24" s="4">
        <f t="shared" si="11"/>
        <v>368.70361774363556</v>
      </c>
      <c r="AO24" s="14" t="s">
        <v>147</v>
      </c>
    </row>
    <row r="25" spans="1:41" x14ac:dyDescent="0.25">
      <c r="A25" s="21" t="s">
        <v>47</v>
      </c>
      <c r="B25" s="21" t="s">
        <v>134</v>
      </c>
      <c r="C25" s="21"/>
      <c r="D25" s="21"/>
      <c r="E25" s="21"/>
      <c r="F25" s="21"/>
      <c r="G25" s="21"/>
      <c r="H25" s="22"/>
      <c r="I25" s="14"/>
      <c r="J25" s="14"/>
      <c r="K25" s="4"/>
      <c r="L25" s="4"/>
      <c r="M25" s="4"/>
      <c r="N25" s="4"/>
      <c r="O25" s="4"/>
      <c r="P25" s="4"/>
      <c r="Q25" s="4"/>
      <c r="R25" s="4"/>
      <c r="S25" s="4"/>
      <c r="T25" s="4"/>
      <c r="U25" s="14"/>
      <c r="V25" s="14"/>
      <c r="W25" s="14"/>
      <c r="X25" s="14"/>
      <c r="Y25" s="14"/>
      <c r="Z25" s="14"/>
      <c r="AA25" s="14"/>
      <c r="AB25" s="1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14"/>
    </row>
    <row r="26" spans="1:41" ht="31.5" x14ac:dyDescent="0.25">
      <c r="A26" s="21" t="s">
        <v>48</v>
      </c>
      <c r="B26" s="21" t="s">
        <v>49</v>
      </c>
      <c r="C26" s="21" t="s">
        <v>36</v>
      </c>
      <c r="D26" s="21" t="s">
        <v>147</v>
      </c>
      <c r="E26" s="21" t="s">
        <v>147</v>
      </c>
      <c r="F26" s="21" t="s">
        <v>147</v>
      </c>
      <c r="G26" s="21" t="s">
        <v>147</v>
      </c>
      <c r="H26" s="14" t="s">
        <v>147</v>
      </c>
      <c r="I26" s="14" t="s">
        <v>147</v>
      </c>
      <c r="J26" s="14">
        <v>0</v>
      </c>
      <c r="K26" s="4">
        <f t="shared" si="6"/>
        <v>0</v>
      </c>
      <c r="L26" s="4">
        <v>0</v>
      </c>
      <c r="M26" s="4">
        <v>0</v>
      </c>
      <c r="N26" s="4">
        <v>0</v>
      </c>
      <c r="O26" s="4">
        <v>0</v>
      </c>
      <c r="P26" s="4">
        <f t="shared" ref="P26:P50" si="35">SUM(Q26:T26)</f>
        <v>0</v>
      </c>
      <c r="Q26" s="4">
        <v>0</v>
      </c>
      <c r="R26" s="4">
        <v>0</v>
      </c>
      <c r="S26" s="4">
        <v>0</v>
      </c>
      <c r="T26" s="4">
        <v>0</v>
      </c>
      <c r="U26" s="14">
        <v>0</v>
      </c>
      <c r="V26" s="14">
        <v>0</v>
      </c>
      <c r="W26" s="14">
        <v>0</v>
      </c>
      <c r="X26" s="14">
        <v>0</v>
      </c>
      <c r="Y26" s="14" t="s">
        <v>147</v>
      </c>
      <c r="Z26" s="14" t="s">
        <v>147</v>
      </c>
      <c r="AA26" s="14">
        <v>0</v>
      </c>
      <c r="AB26" s="14" t="s">
        <v>147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f t="shared" ref="AM26:AN97" si="36">AC26+AE26+AG26+AI26+AK26</f>
        <v>0</v>
      </c>
      <c r="AN26" s="4">
        <f t="shared" si="36"/>
        <v>0</v>
      </c>
      <c r="AO26" s="2" t="s">
        <v>147</v>
      </c>
    </row>
    <row r="27" spans="1:41" ht="47.25" x14ac:dyDescent="0.25">
      <c r="A27" s="21" t="s">
        <v>50</v>
      </c>
      <c r="B27" s="21" t="s">
        <v>51</v>
      </c>
      <c r="C27" s="21" t="s">
        <v>36</v>
      </c>
      <c r="D27" s="21" t="s">
        <v>147</v>
      </c>
      <c r="E27" s="21" t="s">
        <v>147</v>
      </c>
      <c r="F27" s="21" t="s">
        <v>147</v>
      </c>
      <c r="G27" s="21" t="s">
        <v>147</v>
      </c>
      <c r="H27" s="14" t="s">
        <v>147</v>
      </c>
      <c r="I27" s="14" t="s">
        <v>147</v>
      </c>
      <c r="J27" s="14">
        <v>0</v>
      </c>
      <c r="K27" s="4">
        <f t="shared" si="6"/>
        <v>0</v>
      </c>
      <c r="L27" s="4">
        <v>0</v>
      </c>
      <c r="M27" s="4">
        <v>0</v>
      </c>
      <c r="N27" s="4">
        <v>0</v>
      </c>
      <c r="O27" s="4">
        <v>0</v>
      </c>
      <c r="P27" s="4">
        <f t="shared" si="35"/>
        <v>0</v>
      </c>
      <c r="Q27" s="4">
        <v>0</v>
      </c>
      <c r="R27" s="4">
        <v>0</v>
      </c>
      <c r="S27" s="4">
        <v>0</v>
      </c>
      <c r="T27" s="4">
        <v>0</v>
      </c>
      <c r="U27" s="14">
        <v>0</v>
      </c>
      <c r="V27" s="14">
        <v>0</v>
      </c>
      <c r="W27" s="14">
        <v>0</v>
      </c>
      <c r="X27" s="14">
        <v>0</v>
      </c>
      <c r="Y27" s="14" t="s">
        <v>147</v>
      </c>
      <c r="Z27" s="14" t="s">
        <v>147</v>
      </c>
      <c r="AA27" s="14">
        <v>0</v>
      </c>
      <c r="AB27" s="14" t="s">
        <v>147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f t="shared" si="36"/>
        <v>0</v>
      </c>
      <c r="AN27" s="4">
        <f t="shared" si="36"/>
        <v>0</v>
      </c>
      <c r="AO27" s="2" t="s">
        <v>147</v>
      </c>
    </row>
    <row r="28" spans="1:41" ht="63" x14ac:dyDescent="0.25">
      <c r="A28" s="21" t="s">
        <v>52</v>
      </c>
      <c r="B28" s="21" t="s">
        <v>53</v>
      </c>
      <c r="C28" s="21" t="s">
        <v>36</v>
      </c>
      <c r="D28" s="21" t="s">
        <v>147</v>
      </c>
      <c r="E28" s="21" t="s">
        <v>147</v>
      </c>
      <c r="F28" s="21" t="s">
        <v>147</v>
      </c>
      <c r="G28" s="21" t="s">
        <v>147</v>
      </c>
      <c r="H28" s="14" t="s">
        <v>147</v>
      </c>
      <c r="I28" s="14" t="s">
        <v>147</v>
      </c>
      <c r="J28" s="14">
        <v>0</v>
      </c>
      <c r="K28" s="4">
        <f t="shared" si="6"/>
        <v>0</v>
      </c>
      <c r="L28" s="4">
        <v>0</v>
      </c>
      <c r="M28" s="4">
        <v>0</v>
      </c>
      <c r="N28" s="4">
        <v>0</v>
      </c>
      <c r="O28" s="4">
        <v>0</v>
      </c>
      <c r="P28" s="4">
        <f t="shared" si="35"/>
        <v>0</v>
      </c>
      <c r="Q28" s="4">
        <v>0</v>
      </c>
      <c r="R28" s="4">
        <v>0</v>
      </c>
      <c r="S28" s="4">
        <v>0</v>
      </c>
      <c r="T28" s="4">
        <v>0</v>
      </c>
      <c r="U28" s="14">
        <v>0</v>
      </c>
      <c r="V28" s="14">
        <v>0</v>
      </c>
      <c r="W28" s="14">
        <v>0</v>
      </c>
      <c r="X28" s="14">
        <v>0</v>
      </c>
      <c r="Y28" s="14" t="s">
        <v>147</v>
      </c>
      <c r="Z28" s="14" t="s">
        <v>147</v>
      </c>
      <c r="AA28" s="14">
        <v>0</v>
      </c>
      <c r="AB28" s="14" t="s">
        <v>147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f t="shared" si="36"/>
        <v>0</v>
      </c>
      <c r="AN28" s="4">
        <f t="shared" si="36"/>
        <v>0</v>
      </c>
      <c r="AO28" s="2" t="s">
        <v>147</v>
      </c>
    </row>
    <row r="29" spans="1:41" ht="63" x14ac:dyDescent="0.25">
      <c r="A29" s="21" t="s">
        <v>54</v>
      </c>
      <c r="B29" s="21" t="s">
        <v>55</v>
      </c>
      <c r="C29" s="21" t="s">
        <v>36</v>
      </c>
      <c r="D29" s="21" t="s">
        <v>147</v>
      </c>
      <c r="E29" s="21" t="s">
        <v>147</v>
      </c>
      <c r="F29" s="21" t="s">
        <v>147</v>
      </c>
      <c r="G29" s="21" t="s">
        <v>147</v>
      </c>
      <c r="H29" s="14" t="s">
        <v>147</v>
      </c>
      <c r="I29" s="14" t="s">
        <v>147</v>
      </c>
      <c r="J29" s="14">
        <v>0</v>
      </c>
      <c r="K29" s="4">
        <f t="shared" si="6"/>
        <v>0</v>
      </c>
      <c r="L29" s="4">
        <v>0</v>
      </c>
      <c r="M29" s="4">
        <v>0</v>
      </c>
      <c r="N29" s="4">
        <v>0</v>
      </c>
      <c r="O29" s="4">
        <v>0</v>
      </c>
      <c r="P29" s="4">
        <f t="shared" si="35"/>
        <v>0</v>
      </c>
      <c r="Q29" s="4">
        <v>0</v>
      </c>
      <c r="R29" s="4">
        <v>0</v>
      </c>
      <c r="S29" s="4">
        <v>0</v>
      </c>
      <c r="T29" s="4">
        <v>0</v>
      </c>
      <c r="U29" s="14">
        <v>0</v>
      </c>
      <c r="V29" s="14">
        <v>0</v>
      </c>
      <c r="W29" s="14">
        <v>0</v>
      </c>
      <c r="X29" s="14">
        <v>0</v>
      </c>
      <c r="Y29" s="14" t="s">
        <v>147</v>
      </c>
      <c r="Z29" s="14" t="s">
        <v>147</v>
      </c>
      <c r="AA29" s="14">
        <v>0</v>
      </c>
      <c r="AB29" s="14" t="s">
        <v>147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f t="shared" si="36"/>
        <v>0</v>
      </c>
      <c r="AN29" s="4">
        <f t="shared" si="36"/>
        <v>0</v>
      </c>
      <c r="AO29" s="2" t="s">
        <v>147</v>
      </c>
    </row>
    <row r="30" spans="1:41" ht="63" x14ac:dyDescent="0.25">
      <c r="A30" s="21" t="s">
        <v>56</v>
      </c>
      <c r="B30" s="21" t="s">
        <v>57</v>
      </c>
      <c r="C30" s="21" t="s">
        <v>36</v>
      </c>
      <c r="D30" s="21" t="s">
        <v>147</v>
      </c>
      <c r="E30" s="21" t="s">
        <v>147</v>
      </c>
      <c r="F30" s="21" t="s">
        <v>147</v>
      </c>
      <c r="G30" s="21" t="s">
        <v>147</v>
      </c>
      <c r="H30" s="14" t="s">
        <v>147</v>
      </c>
      <c r="I30" s="14" t="s">
        <v>147</v>
      </c>
      <c r="J30" s="14">
        <v>0</v>
      </c>
      <c r="K30" s="4">
        <f t="shared" si="6"/>
        <v>0</v>
      </c>
      <c r="L30" s="4">
        <v>0</v>
      </c>
      <c r="M30" s="4">
        <v>0</v>
      </c>
      <c r="N30" s="4">
        <v>0</v>
      </c>
      <c r="O30" s="4">
        <v>0</v>
      </c>
      <c r="P30" s="4">
        <f t="shared" si="35"/>
        <v>0</v>
      </c>
      <c r="Q30" s="4">
        <v>0</v>
      </c>
      <c r="R30" s="4">
        <v>0</v>
      </c>
      <c r="S30" s="4">
        <v>0</v>
      </c>
      <c r="T30" s="4">
        <v>0</v>
      </c>
      <c r="U30" s="14">
        <v>0</v>
      </c>
      <c r="V30" s="14">
        <v>0</v>
      </c>
      <c r="W30" s="14">
        <v>0</v>
      </c>
      <c r="X30" s="14">
        <v>0</v>
      </c>
      <c r="Y30" s="14" t="s">
        <v>147</v>
      </c>
      <c r="Z30" s="14" t="s">
        <v>147</v>
      </c>
      <c r="AA30" s="14">
        <v>0</v>
      </c>
      <c r="AB30" s="14" t="s">
        <v>147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f t="shared" si="36"/>
        <v>0</v>
      </c>
      <c r="AN30" s="4">
        <f t="shared" si="36"/>
        <v>0</v>
      </c>
      <c r="AO30" s="2" t="s">
        <v>147</v>
      </c>
    </row>
    <row r="31" spans="1:41" ht="47.25" x14ac:dyDescent="0.25">
      <c r="A31" s="21" t="s">
        <v>58</v>
      </c>
      <c r="B31" s="21" t="s">
        <v>59</v>
      </c>
      <c r="C31" s="21" t="s">
        <v>36</v>
      </c>
      <c r="D31" s="21" t="s">
        <v>147</v>
      </c>
      <c r="E31" s="21" t="s">
        <v>147</v>
      </c>
      <c r="F31" s="21" t="s">
        <v>147</v>
      </c>
      <c r="G31" s="21" t="s">
        <v>147</v>
      </c>
      <c r="H31" s="14" t="s">
        <v>147</v>
      </c>
      <c r="I31" s="14" t="s">
        <v>147</v>
      </c>
      <c r="J31" s="14">
        <v>0</v>
      </c>
      <c r="K31" s="4">
        <f t="shared" si="6"/>
        <v>0</v>
      </c>
      <c r="L31" s="4">
        <v>0</v>
      </c>
      <c r="M31" s="4">
        <v>0</v>
      </c>
      <c r="N31" s="4">
        <v>0</v>
      </c>
      <c r="O31" s="4">
        <v>0</v>
      </c>
      <c r="P31" s="4">
        <f t="shared" si="35"/>
        <v>0</v>
      </c>
      <c r="Q31" s="4">
        <v>0</v>
      </c>
      <c r="R31" s="4">
        <v>0</v>
      </c>
      <c r="S31" s="4">
        <v>0</v>
      </c>
      <c r="T31" s="4">
        <v>0</v>
      </c>
      <c r="U31" s="14">
        <v>0</v>
      </c>
      <c r="V31" s="14">
        <v>0</v>
      </c>
      <c r="W31" s="14">
        <v>0</v>
      </c>
      <c r="X31" s="14">
        <v>0</v>
      </c>
      <c r="Y31" s="14" t="s">
        <v>147</v>
      </c>
      <c r="Z31" s="14" t="s">
        <v>147</v>
      </c>
      <c r="AA31" s="14">
        <v>0</v>
      </c>
      <c r="AB31" s="14" t="s">
        <v>147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f t="shared" si="36"/>
        <v>0</v>
      </c>
      <c r="AN31" s="4">
        <f t="shared" si="36"/>
        <v>0</v>
      </c>
      <c r="AO31" s="2" t="s">
        <v>147</v>
      </c>
    </row>
    <row r="32" spans="1:41" ht="78.75" x14ac:dyDescent="0.25">
      <c r="A32" s="21" t="s">
        <v>60</v>
      </c>
      <c r="B32" s="21" t="s">
        <v>61</v>
      </c>
      <c r="C32" s="21" t="s">
        <v>36</v>
      </c>
      <c r="D32" s="21" t="s">
        <v>147</v>
      </c>
      <c r="E32" s="21" t="s">
        <v>147</v>
      </c>
      <c r="F32" s="21" t="s">
        <v>147</v>
      </c>
      <c r="G32" s="21" t="s">
        <v>147</v>
      </c>
      <c r="H32" s="14" t="s">
        <v>147</v>
      </c>
      <c r="I32" s="14" t="s">
        <v>147</v>
      </c>
      <c r="J32" s="14">
        <v>0</v>
      </c>
      <c r="K32" s="4">
        <f t="shared" si="6"/>
        <v>0</v>
      </c>
      <c r="L32" s="4">
        <v>0</v>
      </c>
      <c r="M32" s="4">
        <v>0</v>
      </c>
      <c r="N32" s="4">
        <v>0</v>
      </c>
      <c r="O32" s="4">
        <v>0</v>
      </c>
      <c r="P32" s="4">
        <f t="shared" si="35"/>
        <v>0</v>
      </c>
      <c r="Q32" s="4">
        <v>0</v>
      </c>
      <c r="R32" s="4">
        <v>0</v>
      </c>
      <c r="S32" s="4">
        <v>0</v>
      </c>
      <c r="T32" s="4">
        <v>0</v>
      </c>
      <c r="U32" s="14">
        <v>0</v>
      </c>
      <c r="V32" s="14">
        <v>0</v>
      </c>
      <c r="W32" s="14">
        <v>0</v>
      </c>
      <c r="X32" s="14">
        <v>0</v>
      </c>
      <c r="Y32" s="14" t="s">
        <v>147</v>
      </c>
      <c r="Z32" s="14" t="s">
        <v>147</v>
      </c>
      <c r="AA32" s="14">
        <v>0</v>
      </c>
      <c r="AB32" s="14" t="s">
        <v>147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f t="shared" si="36"/>
        <v>0</v>
      </c>
      <c r="AN32" s="4">
        <f t="shared" si="36"/>
        <v>0</v>
      </c>
      <c r="AO32" s="2" t="s">
        <v>147</v>
      </c>
    </row>
    <row r="33" spans="1:41" ht="47.25" x14ac:dyDescent="0.25">
      <c r="A33" s="21" t="s">
        <v>62</v>
      </c>
      <c r="B33" s="21" t="s">
        <v>63</v>
      </c>
      <c r="C33" s="21" t="s">
        <v>36</v>
      </c>
      <c r="D33" s="21" t="s">
        <v>147</v>
      </c>
      <c r="E33" s="21" t="s">
        <v>147</v>
      </c>
      <c r="F33" s="21" t="s">
        <v>147</v>
      </c>
      <c r="G33" s="21" t="s">
        <v>147</v>
      </c>
      <c r="H33" s="14" t="s">
        <v>147</v>
      </c>
      <c r="I33" s="14" t="s">
        <v>147</v>
      </c>
      <c r="J33" s="14">
        <v>0</v>
      </c>
      <c r="K33" s="4">
        <f t="shared" si="6"/>
        <v>0</v>
      </c>
      <c r="L33" s="4">
        <v>0</v>
      </c>
      <c r="M33" s="4">
        <v>0</v>
      </c>
      <c r="N33" s="4">
        <v>0</v>
      </c>
      <c r="O33" s="4">
        <v>0</v>
      </c>
      <c r="P33" s="4">
        <f t="shared" si="35"/>
        <v>0</v>
      </c>
      <c r="Q33" s="4">
        <v>0</v>
      </c>
      <c r="R33" s="4">
        <v>0</v>
      </c>
      <c r="S33" s="4">
        <v>0</v>
      </c>
      <c r="T33" s="4">
        <v>0</v>
      </c>
      <c r="U33" s="14">
        <v>0</v>
      </c>
      <c r="V33" s="14">
        <v>0</v>
      </c>
      <c r="W33" s="14">
        <v>0</v>
      </c>
      <c r="X33" s="14">
        <v>0</v>
      </c>
      <c r="Y33" s="14" t="s">
        <v>147</v>
      </c>
      <c r="Z33" s="14" t="s">
        <v>147</v>
      </c>
      <c r="AA33" s="14">
        <v>0</v>
      </c>
      <c r="AB33" s="14" t="s">
        <v>147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f t="shared" si="36"/>
        <v>0</v>
      </c>
      <c r="AN33" s="4">
        <f t="shared" si="36"/>
        <v>0</v>
      </c>
      <c r="AO33" s="2" t="s">
        <v>147</v>
      </c>
    </row>
    <row r="34" spans="1:41" ht="47.25" x14ac:dyDescent="0.25">
      <c r="A34" s="21" t="s">
        <v>64</v>
      </c>
      <c r="B34" s="21" t="s">
        <v>65</v>
      </c>
      <c r="C34" s="21" t="s">
        <v>36</v>
      </c>
      <c r="D34" s="21" t="s">
        <v>147</v>
      </c>
      <c r="E34" s="21" t="s">
        <v>147</v>
      </c>
      <c r="F34" s="21" t="s">
        <v>147</v>
      </c>
      <c r="G34" s="21" t="s">
        <v>147</v>
      </c>
      <c r="H34" s="14" t="s">
        <v>147</v>
      </c>
      <c r="I34" s="14" t="s">
        <v>147</v>
      </c>
      <c r="J34" s="14">
        <v>0</v>
      </c>
      <c r="K34" s="4">
        <f t="shared" si="6"/>
        <v>0</v>
      </c>
      <c r="L34" s="4">
        <v>0</v>
      </c>
      <c r="M34" s="4">
        <v>0</v>
      </c>
      <c r="N34" s="4">
        <v>0</v>
      </c>
      <c r="O34" s="4">
        <v>0</v>
      </c>
      <c r="P34" s="4">
        <f t="shared" si="35"/>
        <v>0</v>
      </c>
      <c r="Q34" s="4">
        <v>0</v>
      </c>
      <c r="R34" s="4">
        <v>0</v>
      </c>
      <c r="S34" s="4">
        <v>0</v>
      </c>
      <c r="T34" s="4">
        <v>0</v>
      </c>
      <c r="U34" s="14">
        <v>0</v>
      </c>
      <c r="V34" s="14">
        <v>0</v>
      </c>
      <c r="W34" s="14">
        <v>0</v>
      </c>
      <c r="X34" s="14">
        <v>0</v>
      </c>
      <c r="Y34" s="14" t="s">
        <v>147</v>
      </c>
      <c r="Z34" s="14" t="s">
        <v>147</v>
      </c>
      <c r="AA34" s="14">
        <v>0</v>
      </c>
      <c r="AB34" s="14" t="s">
        <v>147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f t="shared" si="36"/>
        <v>0</v>
      </c>
      <c r="AN34" s="4">
        <f t="shared" si="36"/>
        <v>0</v>
      </c>
      <c r="AO34" s="2" t="s">
        <v>147</v>
      </c>
    </row>
    <row r="35" spans="1:41" ht="47.25" x14ac:dyDescent="0.25">
      <c r="A35" s="21" t="s">
        <v>66</v>
      </c>
      <c r="B35" s="21" t="s">
        <v>67</v>
      </c>
      <c r="C35" s="21" t="s">
        <v>36</v>
      </c>
      <c r="D35" s="21" t="s">
        <v>147</v>
      </c>
      <c r="E35" s="21" t="s">
        <v>147</v>
      </c>
      <c r="F35" s="21" t="s">
        <v>147</v>
      </c>
      <c r="G35" s="21" t="s">
        <v>147</v>
      </c>
      <c r="H35" s="14" t="s">
        <v>147</v>
      </c>
      <c r="I35" s="14" t="s">
        <v>147</v>
      </c>
      <c r="J35" s="14">
        <v>0</v>
      </c>
      <c r="K35" s="4">
        <f t="shared" si="6"/>
        <v>0</v>
      </c>
      <c r="L35" s="4">
        <v>0</v>
      </c>
      <c r="M35" s="4">
        <v>0</v>
      </c>
      <c r="N35" s="4">
        <v>0</v>
      </c>
      <c r="O35" s="4">
        <v>0</v>
      </c>
      <c r="P35" s="4">
        <f t="shared" si="35"/>
        <v>0</v>
      </c>
      <c r="Q35" s="4">
        <v>0</v>
      </c>
      <c r="R35" s="4">
        <v>0</v>
      </c>
      <c r="S35" s="4">
        <v>0</v>
      </c>
      <c r="T35" s="4">
        <v>0</v>
      </c>
      <c r="U35" s="14">
        <v>0</v>
      </c>
      <c r="V35" s="14">
        <v>0</v>
      </c>
      <c r="W35" s="14">
        <v>0</v>
      </c>
      <c r="X35" s="14">
        <v>0</v>
      </c>
      <c r="Y35" s="14" t="s">
        <v>147</v>
      </c>
      <c r="Z35" s="14" t="s">
        <v>147</v>
      </c>
      <c r="AA35" s="14">
        <v>0</v>
      </c>
      <c r="AB35" s="14" t="s">
        <v>147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f t="shared" si="36"/>
        <v>0</v>
      </c>
      <c r="AN35" s="4">
        <f t="shared" si="36"/>
        <v>0</v>
      </c>
      <c r="AO35" s="2" t="s">
        <v>147</v>
      </c>
    </row>
    <row r="36" spans="1:41" ht="126" x14ac:dyDescent="0.25">
      <c r="A36" s="21" t="s">
        <v>66</v>
      </c>
      <c r="B36" s="21" t="s">
        <v>68</v>
      </c>
      <c r="C36" s="21" t="s">
        <v>36</v>
      </c>
      <c r="D36" s="21" t="s">
        <v>147</v>
      </c>
      <c r="E36" s="21" t="s">
        <v>147</v>
      </c>
      <c r="F36" s="21" t="s">
        <v>147</v>
      </c>
      <c r="G36" s="21" t="s">
        <v>147</v>
      </c>
      <c r="H36" s="14" t="s">
        <v>147</v>
      </c>
      <c r="I36" s="14" t="s">
        <v>147</v>
      </c>
      <c r="J36" s="14">
        <v>0</v>
      </c>
      <c r="K36" s="4">
        <f t="shared" si="6"/>
        <v>0</v>
      </c>
      <c r="L36" s="4">
        <v>0</v>
      </c>
      <c r="M36" s="4">
        <v>0</v>
      </c>
      <c r="N36" s="4">
        <v>0</v>
      </c>
      <c r="O36" s="4">
        <v>0</v>
      </c>
      <c r="P36" s="4">
        <f t="shared" si="35"/>
        <v>0</v>
      </c>
      <c r="Q36" s="4">
        <v>0</v>
      </c>
      <c r="R36" s="4">
        <v>0</v>
      </c>
      <c r="S36" s="4">
        <v>0</v>
      </c>
      <c r="T36" s="4">
        <v>0</v>
      </c>
      <c r="U36" s="14">
        <v>0</v>
      </c>
      <c r="V36" s="14">
        <v>0</v>
      </c>
      <c r="W36" s="14">
        <v>0</v>
      </c>
      <c r="X36" s="14">
        <v>0</v>
      </c>
      <c r="Y36" s="14" t="s">
        <v>147</v>
      </c>
      <c r="Z36" s="14" t="s">
        <v>147</v>
      </c>
      <c r="AA36" s="14">
        <v>0</v>
      </c>
      <c r="AB36" s="14" t="s">
        <v>147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f t="shared" si="36"/>
        <v>0</v>
      </c>
      <c r="AN36" s="4">
        <f t="shared" si="36"/>
        <v>0</v>
      </c>
      <c r="AO36" s="2" t="s">
        <v>147</v>
      </c>
    </row>
    <row r="37" spans="1:41" ht="110.25" x14ac:dyDescent="0.25">
      <c r="A37" s="21" t="s">
        <v>66</v>
      </c>
      <c r="B37" s="21" t="s">
        <v>69</v>
      </c>
      <c r="C37" s="21" t="s">
        <v>36</v>
      </c>
      <c r="D37" s="21" t="s">
        <v>147</v>
      </c>
      <c r="E37" s="21" t="s">
        <v>147</v>
      </c>
      <c r="F37" s="21" t="s">
        <v>147</v>
      </c>
      <c r="G37" s="21" t="s">
        <v>147</v>
      </c>
      <c r="H37" s="14" t="s">
        <v>147</v>
      </c>
      <c r="I37" s="14" t="s">
        <v>147</v>
      </c>
      <c r="J37" s="14">
        <v>0</v>
      </c>
      <c r="K37" s="4">
        <f t="shared" si="6"/>
        <v>0</v>
      </c>
      <c r="L37" s="4">
        <v>0</v>
      </c>
      <c r="M37" s="4">
        <v>0</v>
      </c>
      <c r="N37" s="4">
        <v>0</v>
      </c>
      <c r="O37" s="4">
        <v>0</v>
      </c>
      <c r="P37" s="4">
        <f t="shared" si="35"/>
        <v>0</v>
      </c>
      <c r="Q37" s="4">
        <v>0</v>
      </c>
      <c r="R37" s="4">
        <v>0</v>
      </c>
      <c r="S37" s="4">
        <v>0</v>
      </c>
      <c r="T37" s="4">
        <v>0</v>
      </c>
      <c r="U37" s="14">
        <v>0</v>
      </c>
      <c r="V37" s="14">
        <v>0</v>
      </c>
      <c r="W37" s="14">
        <v>0</v>
      </c>
      <c r="X37" s="14">
        <v>0</v>
      </c>
      <c r="Y37" s="14" t="s">
        <v>147</v>
      </c>
      <c r="Z37" s="14" t="s">
        <v>147</v>
      </c>
      <c r="AA37" s="14">
        <v>0</v>
      </c>
      <c r="AB37" s="14" t="s">
        <v>147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f t="shared" si="36"/>
        <v>0</v>
      </c>
      <c r="AN37" s="4">
        <f t="shared" si="36"/>
        <v>0</v>
      </c>
      <c r="AO37" s="2" t="s">
        <v>147</v>
      </c>
    </row>
    <row r="38" spans="1:41" ht="110.25" x14ac:dyDescent="0.25">
      <c r="A38" s="21" t="s">
        <v>66</v>
      </c>
      <c r="B38" s="21" t="s">
        <v>70</v>
      </c>
      <c r="C38" s="21" t="s">
        <v>36</v>
      </c>
      <c r="D38" s="21" t="s">
        <v>147</v>
      </c>
      <c r="E38" s="21" t="s">
        <v>147</v>
      </c>
      <c r="F38" s="21" t="s">
        <v>147</v>
      </c>
      <c r="G38" s="21" t="s">
        <v>147</v>
      </c>
      <c r="H38" s="14" t="s">
        <v>147</v>
      </c>
      <c r="I38" s="14" t="s">
        <v>147</v>
      </c>
      <c r="J38" s="14">
        <v>0</v>
      </c>
      <c r="K38" s="4">
        <f t="shared" si="6"/>
        <v>0</v>
      </c>
      <c r="L38" s="4">
        <v>0</v>
      </c>
      <c r="M38" s="4">
        <v>0</v>
      </c>
      <c r="N38" s="4">
        <v>0</v>
      </c>
      <c r="O38" s="4">
        <v>0</v>
      </c>
      <c r="P38" s="4">
        <f t="shared" si="35"/>
        <v>0</v>
      </c>
      <c r="Q38" s="4">
        <v>0</v>
      </c>
      <c r="R38" s="4">
        <v>0</v>
      </c>
      <c r="S38" s="4">
        <v>0</v>
      </c>
      <c r="T38" s="4">
        <v>0</v>
      </c>
      <c r="U38" s="14">
        <v>0</v>
      </c>
      <c r="V38" s="14">
        <v>0</v>
      </c>
      <c r="W38" s="14">
        <v>0</v>
      </c>
      <c r="X38" s="14">
        <v>0</v>
      </c>
      <c r="Y38" s="14" t="s">
        <v>147</v>
      </c>
      <c r="Z38" s="14" t="s">
        <v>147</v>
      </c>
      <c r="AA38" s="14">
        <v>0</v>
      </c>
      <c r="AB38" s="14" t="s">
        <v>147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f t="shared" si="36"/>
        <v>0</v>
      </c>
      <c r="AN38" s="4">
        <f t="shared" si="36"/>
        <v>0</v>
      </c>
      <c r="AO38" s="2" t="s">
        <v>147</v>
      </c>
    </row>
    <row r="39" spans="1:41" ht="47.25" x14ac:dyDescent="0.25">
      <c r="A39" s="21" t="s">
        <v>71</v>
      </c>
      <c r="B39" s="21" t="s">
        <v>67</v>
      </c>
      <c r="C39" s="21" t="s">
        <v>36</v>
      </c>
      <c r="D39" s="21" t="s">
        <v>147</v>
      </c>
      <c r="E39" s="21" t="s">
        <v>147</v>
      </c>
      <c r="F39" s="21" t="s">
        <v>147</v>
      </c>
      <c r="G39" s="21" t="s">
        <v>147</v>
      </c>
      <c r="H39" s="14" t="s">
        <v>147</v>
      </c>
      <c r="I39" s="14" t="s">
        <v>147</v>
      </c>
      <c r="J39" s="14">
        <v>0</v>
      </c>
      <c r="K39" s="4">
        <f t="shared" si="6"/>
        <v>0</v>
      </c>
      <c r="L39" s="4">
        <v>0</v>
      </c>
      <c r="M39" s="4">
        <v>0</v>
      </c>
      <c r="N39" s="4">
        <v>0</v>
      </c>
      <c r="O39" s="4">
        <v>0</v>
      </c>
      <c r="P39" s="4">
        <f t="shared" si="35"/>
        <v>0</v>
      </c>
      <c r="Q39" s="4">
        <v>0</v>
      </c>
      <c r="R39" s="4">
        <v>0</v>
      </c>
      <c r="S39" s="4">
        <v>0</v>
      </c>
      <c r="T39" s="4">
        <v>0</v>
      </c>
      <c r="U39" s="14">
        <v>0</v>
      </c>
      <c r="V39" s="14">
        <v>0</v>
      </c>
      <c r="W39" s="14">
        <v>0</v>
      </c>
      <c r="X39" s="14">
        <v>0</v>
      </c>
      <c r="Y39" s="14" t="s">
        <v>147</v>
      </c>
      <c r="Z39" s="14" t="s">
        <v>147</v>
      </c>
      <c r="AA39" s="14">
        <v>0</v>
      </c>
      <c r="AB39" s="14" t="s">
        <v>147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f t="shared" si="36"/>
        <v>0</v>
      </c>
      <c r="AN39" s="4">
        <f t="shared" si="36"/>
        <v>0</v>
      </c>
      <c r="AO39" s="2" t="s">
        <v>147</v>
      </c>
    </row>
    <row r="40" spans="1:41" ht="126" x14ac:dyDescent="0.25">
      <c r="A40" s="21" t="s">
        <v>71</v>
      </c>
      <c r="B40" s="21" t="s">
        <v>68</v>
      </c>
      <c r="C40" s="21" t="s">
        <v>36</v>
      </c>
      <c r="D40" s="21" t="s">
        <v>147</v>
      </c>
      <c r="E40" s="21" t="s">
        <v>147</v>
      </c>
      <c r="F40" s="21" t="s">
        <v>147</v>
      </c>
      <c r="G40" s="21" t="s">
        <v>147</v>
      </c>
      <c r="H40" s="14" t="s">
        <v>147</v>
      </c>
      <c r="I40" s="14" t="s">
        <v>147</v>
      </c>
      <c r="J40" s="14">
        <v>0</v>
      </c>
      <c r="K40" s="4">
        <f t="shared" si="6"/>
        <v>0</v>
      </c>
      <c r="L40" s="4">
        <v>0</v>
      </c>
      <c r="M40" s="4">
        <v>0</v>
      </c>
      <c r="N40" s="4">
        <v>0</v>
      </c>
      <c r="O40" s="4">
        <v>0</v>
      </c>
      <c r="P40" s="4">
        <f t="shared" si="35"/>
        <v>0</v>
      </c>
      <c r="Q40" s="4">
        <v>0</v>
      </c>
      <c r="R40" s="4">
        <v>0</v>
      </c>
      <c r="S40" s="4">
        <v>0</v>
      </c>
      <c r="T40" s="4">
        <v>0</v>
      </c>
      <c r="U40" s="14">
        <v>0</v>
      </c>
      <c r="V40" s="14">
        <v>0</v>
      </c>
      <c r="W40" s="14">
        <v>0</v>
      </c>
      <c r="X40" s="14">
        <v>0</v>
      </c>
      <c r="Y40" s="14" t="s">
        <v>147</v>
      </c>
      <c r="Z40" s="14" t="s">
        <v>147</v>
      </c>
      <c r="AA40" s="14">
        <v>0</v>
      </c>
      <c r="AB40" s="14" t="s">
        <v>147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f t="shared" si="36"/>
        <v>0</v>
      </c>
      <c r="AN40" s="4">
        <f t="shared" si="36"/>
        <v>0</v>
      </c>
      <c r="AO40" s="2" t="s">
        <v>147</v>
      </c>
    </row>
    <row r="41" spans="1:41" ht="110.25" x14ac:dyDescent="0.25">
      <c r="A41" s="21" t="s">
        <v>71</v>
      </c>
      <c r="B41" s="21" t="s">
        <v>69</v>
      </c>
      <c r="C41" s="21" t="s">
        <v>36</v>
      </c>
      <c r="D41" s="21" t="s">
        <v>147</v>
      </c>
      <c r="E41" s="21" t="s">
        <v>147</v>
      </c>
      <c r="F41" s="21" t="s">
        <v>147</v>
      </c>
      <c r="G41" s="21" t="s">
        <v>147</v>
      </c>
      <c r="H41" s="14" t="s">
        <v>147</v>
      </c>
      <c r="I41" s="14" t="s">
        <v>147</v>
      </c>
      <c r="J41" s="14">
        <v>0</v>
      </c>
      <c r="K41" s="4">
        <f t="shared" si="6"/>
        <v>0</v>
      </c>
      <c r="L41" s="4">
        <v>0</v>
      </c>
      <c r="M41" s="4">
        <v>0</v>
      </c>
      <c r="N41" s="4">
        <v>0</v>
      </c>
      <c r="O41" s="4">
        <v>0</v>
      </c>
      <c r="P41" s="4">
        <f t="shared" si="35"/>
        <v>0</v>
      </c>
      <c r="Q41" s="4">
        <v>0</v>
      </c>
      <c r="R41" s="4">
        <v>0</v>
      </c>
      <c r="S41" s="4">
        <v>0</v>
      </c>
      <c r="T41" s="4">
        <v>0</v>
      </c>
      <c r="U41" s="14">
        <v>0</v>
      </c>
      <c r="V41" s="14">
        <v>0</v>
      </c>
      <c r="W41" s="14">
        <v>0</v>
      </c>
      <c r="X41" s="14">
        <v>0</v>
      </c>
      <c r="Y41" s="14" t="s">
        <v>147</v>
      </c>
      <c r="Z41" s="14" t="s">
        <v>147</v>
      </c>
      <c r="AA41" s="14">
        <v>0</v>
      </c>
      <c r="AB41" s="14" t="s">
        <v>147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f t="shared" si="36"/>
        <v>0</v>
      </c>
      <c r="AN41" s="4">
        <f t="shared" si="36"/>
        <v>0</v>
      </c>
      <c r="AO41" s="2" t="s">
        <v>147</v>
      </c>
    </row>
    <row r="42" spans="1:41" ht="110.25" x14ac:dyDescent="0.25">
      <c r="A42" s="21" t="s">
        <v>71</v>
      </c>
      <c r="B42" s="21" t="s">
        <v>72</v>
      </c>
      <c r="C42" s="21" t="s">
        <v>36</v>
      </c>
      <c r="D42" s="21" t="s">
        <v>147</v>
      </c>
      <c r="E42" s="21" t="s">
        <v>147</v>
      </c>
      <c r="F42" s="21" t="s">
        <v>147</v>
      </c>
      <c r="G42" s="21" t="s">
        <v>147</v>
      </c>
      <c r="H42" s="14" t="s">
        <v>147</v>
      </c>
      <c r="I42" s="14" t="s">
        <v>147</v>
      </c>
      <c r="J42" s="14">
        <v>0</v>
      </c>
      <c r="K42" s="4">
        <f t="shared" si="6"/>
        <v>0</v>
      </c>
      <c r="L42" s="4">
        <v>0</v>
      </c>
      <c r="M42" s="4">
        <v>0</v>
      </c>
      <c r="N42" s="4">
        <v>0</v>
      </c>
      <c r="O42" s="4">
        <v>0</v>
      </c>
      <c r="P42" s="4">
        <f t="shared" si="35"/>
        <v>0</v>
      </c>
      <c r="Q42" s="4">
        <v>0</v>
      </c>
      <c r="R42" s="4">
        <v>0</v>
      </c>
      <c r="S42" s="4">
        <v>0</v>
      </c>
      <c r="T42" s="4">
        <v>0</v>
      </c>
      <c r="U42" s="14">
        <v>0</v>
      </c>
      <c r="V42" s="14">
        <v>0</v>
      </c>
      <c r="W42" s="14">
        <v>0</v>
      </c>
      <c r="X42" s="14">
        <v>0</v>
      </c>
      <c r="Y42" s="14" t="s">
        <v>147</v>
      </c>
      <c r="Z42" s="14" t="s">
        <v>147</v>
      </c>
      <c r="AA42" s="14">
        <v>0</v>
      </c>
      <c r="AB42" s="14" t="s">
        <v>147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f t="shared" si="36"/>
        <v>0</v>
      </c>
      <c r="AN42" s="4">
        <f t="shared" si="36"/>
        <v>0</v>
      </c>
      <c r="AO42" s="2" t="s">
        <v>147</v>
      </c>
    </row>
    <row r="43" spans="1:41" ht="94.5" x14ac:dyDescent="0.25">
      <c r="A43" s="21" t="s">
        <v>73</v>
      </c>
      <c r="B43" s="21" t="s">
        <v>74</v>
      </c>
      <c r="C43" s="21" t="s">
        <v>36</v>
      </c>
      <c r="D43" s="21" t="s">
        <v>147</v>
      </c>
      <c r="E43" s="21" t="s">
        <v>147</v>
      </c>
      <c r="F43" s="21" t="s">
        <v>147</v>
      </c>
      <c r="G43" s="21" t="s">
        <v>147</v>
      </c>
      <c r="H43" s="14" t="s">
        <v>147</v>
      </c>
      <c r="I43" s="14" t="s">
        <v>147</v>
      </c>
      <c r="J43" s="14">
        <v>0</v>
      </c>
      <c r="K43" s="4">
        <f t="shared" si="6"/>
        <v>0</v>
      </c>
      <c r="L43" s="4">
        <v>0</v>
      </c>
      <c r="M43" s="4">
        <v>0</v>
      </c>
      <c r="N43" s="4">
        <v>0</v>
      </c>
      <c r="O43" s="4">
        <v>0</v>
      </c>
      <c r="P43" s="4">
        <f t="shared" si="35"/>
        <v>0</v>
      </c>
      <c r="Q43" s="4">
        <v>0</v>
      </c>
      <c r="R43" s="4">
        <v>0</v>
      </c>
      <c r="S43" s="4">
        <v>0</v>
      </c>
      <c r="T43" s="4">
        <v>0</v>
      </c>
      <c r="U43" s="14">
        <v>0</v>
      </c>
      <c r="V43" s="14">
        <v>0</v>
      </c>
      <c r="W43" s="14">
        <v>0</v>
      </c>
      <c r="X43" s="14">
        <v>0</v>
      </c>
      <c r="Y43" s="14" t="s">
        <v>147</v>
      </c>
      <c r="Z43" s="14" t="s">
        <v>147</v>
      </c>
      <c r="AA43" s="14">
        <v>0</v>
      </c>
      <c r="AB43" s="14" t="s">
        <v>147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f t="shared" si="36"/>
        <v>0</v>
      </c>
      <c r="AN43" s="4">
        <f t="shared" si="36"/>
        <v>0</v>
      </c>
      <c r="AO43" s="2" t="s">
        <v>147</v>
      </c>
    </row>
    <row r="44" spans="1:41" ht="78.75" x14ac:dyDescent="0.25">
      <c r="A44" s="21" t="s">
        <v>75</v>
      </c>
      <c r="B44" s="21" t="s">
        <v>76</v>
      </c>
      <c r="C44" s="21" t="s">
        <v>36</v>
      </c>
      <c r="D44" s="21" t="s">
        <v>147</v>
      </c>
      <c r="E44" s="21" t="s">
        <v>147</v>
      </c>
      <c r="F44" s="21" t="s">
        <v>147</v>
      </c>
      <c r="G44" s="21" t="s">
        <v>147</v>
      </c>
      <c r="H44" s="14" t="s">
        <v>147</v>
      </c>
      <c r="I44" s="14" t="s">
        <v>147</v>
      </c>
      <c r="J44" s="14">
        <v>0</v>
      </c>
      <c r="K44" s="4">
        <f t="shared" si="6"/>
        <v>0</v>
      </c>
      <c r="L44" s="4">
        <v>0</v>
      </c>
      <c r="M44" s="4">
        <v>0</v>
      </c>
      <c r="N44" s="4">
        <v>0</v>
      </c>
      <c r="O44" s="4">
        <v>0</v>
      </c>
      <c r="P44" s="4">
        <f t="shared" si="35"/>
        <v>0</v>
      </c>
      <c r="Q44" s="4">
        <v>0</v>
      </c>
      <c r="R44" s="4">
        <v>0</v>
      </c>
      <c r="S44" s="4">
        <v>0</v>
      </c>
      <c r="T44" s="4">
        <v>0</v>
      </c>
      <c r="U44" s="14">
        <v>0</v>
      </c>
      <c r="V44" s="14">
        <v>0</v>
      </c>
      <c r="W44" s="14">
        <v>0</v>
      </c>
      <c r="X44" s="14">
        <v>0</v>
      </c>
      <c r="Y44" s="14" t="s">
        <v>147</v>
      </c>
      <c r="Z44" s="14" t="s">
        <v>147</v>
      </c>
      <c r="AA44" s="14">
        <v>0</v>
      </c>
      <c r="AB44" s="14" t="s">
        <v>147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f t="shared" si="36"/>
        <v>0</v>
      </c>
      <c r="AN44" s="4">
        <f t="shared" si="36"/>
        <v>0</v>
      </c>
      <c r="AO44" s="2" t="s">
        <v>147</v>
      </c>
    </row>
    <row r="45" spans="1:41" ht="78.75" x14ac:dyDescent="0.25">
      <c r="A45" s="21" t="s">
        <v>77</v>
      </c>
      <c r="B45" s="21" t="s">
        <v>78</v>
      </c>
      <c r="C45" s="21" t="s">
        <v>36</v>
      </c>
      <c r="D45" s="21" t="s">
        <v>147</v>
      </c>
      <c r="E45" s="21" t="s">
        <v>147</v>
      </c>
      <c r="F45" s="21" t="s">
        <v>147</v>
      </c>
      <c r="G45" s="21" t="s">
        <v>147</v>
      </c>
      <c r="H45" s="14" t="s">
        <v>147</v>
      </c>
      <c r="I45" s="14" t="s">
        <v>147</v>
      </c>
      <c r="J45" s="14">
        <v>0</v>
      </c>
      <c r="K45" s="4">
        <f t="shared" si="6"/>
        <v>2129.049291525705</v>
      </c>
      <c r="L45" s="4">
        <f>L46+L50+L57+L67</f>
        <v>106.93324257897382</v>
      </c>
      <c r="M45" s="4">
        <f>M46+M50+M57+M67</f>
        <v>2022.1160489467313</v>
      </c>
      <c r="N45" s="4">
        <f>N46+N50+N57+N67</f>
        <v>0</v>
      </c>
      <c r="O45" s="4">
        <f>O46+O50+O57+O67</f>
        <v>0</v>
      </c>
      <c r="P45" s="4">
        <f t="shared" si="35"/>
        <v>2487.4839680141495</v>
      </c>
      <c r="Q45" s="4">
        <f>Q46+Q50+Q57+Q67</f>
        <v>123.32734923265819</v>
      </c>
      <c r="R45" s="4">
        <f>R46+R50+R57+R67</f>
        <v>2364.1566187814915</v>
      </c>
      <c r="S45" s="4">
        <f>S46+S50+S57+S67</f>
        <v>0</v>
      </c>
      <c r="T45" s="4">
        <f>T46+T50+T57+T67</f>
        <v>0</v>
      </c>
      <c r="U45" s="14">
        <v>0</v>
      </c>
      <c r="V45" s="14">
        <v>0</v>
      </c>
      <c r="W45" s="14">
        <v>0</v>
      </c>
      <c r="X45" s="14">
        <v>0</v>
      </c>
      <c r="Y45" s="14" t="s">
        <v>147</v>
      </c>
      <c r="Z45" s="14" t="s">
        <v>147</v>
      </c>
      <c r="AA45" s="14">
        <f>AA46+AA50+AA57+AA67</f>
        <v>0</v>
      </c>
      <c r="AB45" s="14" t="s">
        <v>147</v>
      </c>
      <c r="AC45" s="4">
        <f t="shared" ref="AC45:AL45" si="37">AC46+AC50+AC57+AC67</f>
        <v>227.75658131466662</v>
      </c>
      <c r="AD45" s="4">
        <f t="shared" si="37"/>
        <v>227.75658131466662</v>
      </c>
      <c r="AE45" s="4">
        <f t="shared" si="37"/>
        <v>448.09333141635801</v>
      </c>
      <c r="AF45" s="4">
        <f t="shared" si="37"/>
        <v>448.09333141635801</v>
      </c>
      <c r="AG45" s="4">
        <f t="shared" si="37"/>
        <v>434.08548422666672</v>
      </c>
      <c r="AH45" s="4">
        <f t="shared" si="37"/>
        <v>494.48476064349933</v>
      </c>
      <c r="AI45" s="4">
        <f t="shared" si="37"/>
        <v>480.84845768269287</v>
      </c>
      <c r="AJ45" s="4">
        <f t="shared" si="37"/>
        <v>590.42308571695935</v>
      </c>
      <c r="AK45" s="4">
        <f t="shared" si="37"/>
        <v>538.26543688532206</v>
      </c>
      <c r="AL45" s="4">
        <f t="shared" si="37"/>
        <v>726.7262089226665</v>
      </c>
      <c r="AM45" s="4">
        <f t="shared" si="36"/>
        <v>2129.0492915257064</v>
      </c>
      <c r="AN45" s="4">
        <f t="shared" si="36"/>
        <v>2487.4839680141499</v>
      </c>
      <c r="AO45" s="2" t="s">
        <v>147</v>
      </c>
    </row>
    <row r="46" spans="1:41" ht="47.25" x14ac:dyDescent="0.25">
      <c r="A46" s="21" t="s">
        <v>79</v>
      </c>
      <c r="B46" s="21" t="s">
        <v>80</v>
      </c>
      <c r="C46" s="21" t="s">
        <v>36</v>
      </c>
      <c r="D46" s="21" t="str">
        <f>D72</f>
        <v>П</v>
      </c>
      <c r="E46" s="21">
        <f t="shared" ref="E46:G46" si="38">E47</f>
        <v>2023</v>
      </c>
      <c r="F46" s="21">
        <f t="shared" si="38"/>
        <v>2027</v>
      </c>
      <c r="G46" s="21">
        <f t="shared" si="38"/>
        <v>2027</v>
      </c>
      <c r="H46" s="14" t="s">
        <v>147</v>
      </c>
      <c r="I46" s="14" t="s">
        <v>147</v>
      </c>
      <c r="J46" s="14">
        <v>0</v>
      </c>
      <c r="K46" s="4">
        <f t="shared" si="6"/>
        <v>1153.5617828957281</v>
      </c>
      <c r="L46" s="4">
        <f>L47+L161+L179</f>
        <v>60.329140982123263</v>
      </c>
      <c r="M46" s="4">
        <f>M47+M161+M179</f>
        <v>1093.2326419136048</v>
      </c>
      <c r="N46" s="4">
        <f>N47+N161+N179</f>
        <v>0</v>
      </c>
      <c r="O46" s="4">
        <f>O47+O161+O179</f>
        <v>0</v>
      </c>
      <c r="P46" s="4">
        <f t="shared" si="35"/>
        <v>1326.243841276075</v>
      </c>
      <c r="Q46" s="4">
        <f>Q47+Q161+Q179</f>
        <v>69.054287338382792</v>
      </c>
      <c r="R46" s="4">
        <f>R47+R161+R179</f>
        <v>1257.1895539376922</v>
      </c>
      <c r="S46" s="4">
        <f>S47+S161+S179</f>
        <v>0</v>
      </c>
      <c r="T46" s="4">
        <f>T47+T161+T179</f>
        <v>0</v>
      </c>
      <c r="U46" s="14">
        <v>0</v>
      </c>
      <c r="V46" s="14">
        <v>0</v>
      </c>
      <c r="W46" s="14">
        <v>0</v>
      </c>
      <c r="X46" s="14">
        <v>0</v>
      </c>
      <c r="Y46" s="14" t="s">
        <v>147</v>
      </c>
      <c r="Z46" s="14" t="s">
        <v>147</v>
      </c>
      <c r="AA46" s="14">
        <f>AA47+AA48</f>
        <v>0</v>
      </c>
      <c r="AB46" s="14" t="s">
        <v>147</v>
      </c>
      <c r="AC46" s="4">
        <f t="shared" ref="AC46:AL46" si="39">AC47+AC161+AC179</f>
        <v>129.09631500316664</v>
      </c>
      <c r="AD46" s="4">
        <f t="shared" si="39"/>
        <v>129.09631500316664</v>
      </c>
      <c r="AE46" s="4">
        <f t="shared" si="39"/>
        <v>234.74180551622246</v>
      </c>
      <c r="AF46" s="4">
        <f t="shared" si="39"/>
        <v>234.74180551622246</v>
      </c>
      <c r="AG46" s="4">
        <f t="shared" si="39"/>
        <v>223.39067361333335</v>
      </c>
      <c r="AH46" s="4">
        <f t="shared" si="39"/>
        <v>246.60881917955999</v>
      </c>
      <c r="AI46" s="4">
        <f t="shared" si="39"/>
        <v>251.15735713229279</v>
      </c>
      <c r="AJ46" s="4">
        <f t="shared" si="39"/>
        <v>315.37518571695938</v>
      </c>
      <c r="AK46" s="4">
        <f t="shared" si="39"/>
        <v>315.17563163071321</v>
      </c>
      <c r="AL46" s="4">
        <f t="shared" si="39"/>
        <v>400.42171586016661</v>
      </c>
      <c r="AM46" s="4">
        <f t="shared" si="36"/>
        <v>1153.5617828957284</v>
      </c>
      <c r="AN46" s="4">
        <f t="shared" si="36"/>
        <v>1326.243841276075</v>
      </c>
      <c r="AO46" s="2" t="s">
        <v>147</v>
      </c>
    </row>
    <row r="47" spans="1:41" ht="78.75" x14ac:dyDescent="0.25">
      <c r="A47" s="21" t="s">
        <v>81</v>
      </c>
      <c r="B47" s="21" t="s">
        <v>82</v>
      </c>
      <c r="C47" s="21" t="s">
        <v>36</v>
      </c>
      <c r="D47" s="21" t="str">
        <f>D77</f>
        <v>П</v>
      </c>
      <c r="E47" s="21">
        <f t="shared" ref="E47:G47" si="40">E50</f>
        <v>2023</v>
      </c>
      <c r="F47" s="21">
        <f t="shared" si="40"/>
        <v>2027</v>
      </c>
      <c r="G47" s="21">
        <f t="shared" si="40"/>
        <v>2027</v>
      </c>
      <c r="H47" s="14" t="s">
        <v>147</v>
      </c>
      <c r="I47" s="14" t="s">
        <v>147</v>
      </c>
      <c r="J47" s="14">
        <v>0</v>
      </c>
      <c r="K47" s="4">
        <f t="shared" si="6"/>
        <v>958.39013937664402</v>
      </c>
      <c r="L47" s="4">
        <f>L50</f>
        <v>45.749233134183875</v>
      </c>
      <c r="M47" s="4">
        <f t="shared" ref="M47:O47" si="41">M50</f>
        <v>912.64090624246012</v>
      </c>
      <c r="N47" s="4">
        <f t="shared" si="41"/>
        <v>0</v>
      </c>
      <c r="O47" s="4">
        <f t="shared" si="41"/>
        <v>0</v>
      </c>
      <c r="P47" s="4">
        <f t="shared" si="35"/>
        <v>1140.4503524047414</v>
      </c>
      <c r="Q47" s="4">
        <f>Q50</f>
        <v>53.233573177608733</v>
      </c>
      <c r="R47" s="4">
        <f t="shared" ref="R47:T47" si="42">R50</f>
        <v>1087.2167792271325</v>
      </c>
      <c r="S47" s="4">
        <f t="shared" si="42"/>
        <v>0</v>
      </c>
      <c r="T47" s="4">
        <f t="shared" si="42"/>
        <v>0</v>
      </c>
      <c r="U47" s="14">
        <v>0</v>
      </c>
      <c r="V47" s="14">
        <v>0</v>
      </c>
      <c r="W47" s="14">
        <v>0</v>
      </c>
      <c r="X47" s="14">
        <v>0</v>
      </c>
      <c r="Y47" s="14" t="s">
        <v>147</v>
      </c>
      <c r="Z47" s="14" t="s">
        <v>147</v>
      </c>
      <c r="AA47" s="14">
        <v>0</v>
      </c>
      <c r="AB47" s="14" t="s">
        <v>147</v>
      </c>
      <c r="AC47" s="4">
        <f t="shared" ref="AC47:AL47" si="43">AC50</f>
        <v>98.660266311499981</v>
      </c>
      <c r="AD47" s="4">
        <f t="shared" si="43"/>
        <v>98.660266311499981</v>
      </c>
      <c r="AE47" s="4">
        <f t="shared" si="43"/>
        <v>204.32599323346889</v>
      </c>
      <c r="AF47" s="4">
        <f t="shared" si="43"/>
        <v>204.32599323346889</v>
      </c>
      <c r="AG47" s="4">
        <f t="shared" si="43"/>
        <v>202.62297402666667</v>
      </c>
      <c r="AH47" s="4">
        <f t="shared" si="43"/>
        <v>236.11169979727265</v>
      </c>
      <c r="AI47" s="4">
        <f t="shared" si="43"/>
        <v>229.69110055040008</v>
      </c>
      <c r="AJ47" s="4">
        <f t="shared" si="43"/>
        <v>275.04790000000003</v>
      </c>
      <c r="AK47" s="4">
        <f t="shared" si="43"/>
        <v>223.08980525460879</v>
      </c>
      <c r="AL47" s="4">
        <f t="shared" si="43"/>
        <v>326.30449306249989</v>
      </c>
      <c r="AM47" s="4">
        <f t="shared" si="36"/>
        <v>958.39013937664447</v>
      </c>
      <c r="AN47" s="4">
        <f t="shared" si="36"/>
        <v>1140.4503524047414</v>
      </c>
      <c r="AO47" s="2" t="s">
        <v>147</v>
      </c>
    </row>
    <row r="48" spans="1:41" ht="31.5" x14ac:dyDescent="0.25">
      <c r="A48" s="21" t="s">
        <v>83</v>
      </c>
      <c r="B48" s="21" t="s">
        <v>84</v>
      </c>
      <c r="C48" s="21" t="s">
        <v>36</v>
      </c>
      <c r="D48" s="21" t="s">
        <v>147</v>
      </c>
      <c r="E48" s="21" t="s">
        <v>147</v>
      </c>
      <c r="F48" s="21" t="s">
        <v>147</v>
      </c>
      <c r="G48" s="21" t="s">
        <v>147</v>
      </c>
      <c r="H48" s="14" t="s">
        <v>147</v>
      </c>
      <c r="I48" s="14" t="s">
        <v>147</v>
      </c>
      <c r="J48" s="14">
        <v>0</v>
      </c>
      <c r="K48" s="4">
        <f t="shared" si="6"/>
        <v>0</v>
      </c>
      <c r="L48" s="4">
        <v>0</v>
      </c>
      <c r="M48" s="4">
        <v>0</v>
      </c>
      <c r="N48" s="4">
        <v>0</v>
      </c>
      <c r="O48" s="4">
        <v>0</v>
      </c>
      <c r="P48" s="4">
        <f t="shared" si="35"/>
        <v>0</v>
      </c>
      <c r="Q48" s="4">
        <v>0</v>
      </c>
      <c r="R48" s="4">
        <v>0</v>
      </c>
      <c r="S48" s="4">
        <v>0</v>
      </c>
      <c r="T48" s="4">
        <v>0</v>
      </c>
      <c r="U48" s="14">
        <v>0</v>
      </c>
      <c r="V48" s="14">
        <v>0</v>
      </c>
      <c r="W48" s="14">
        <v>0</v>
      </c>
      <c r="X48" s="14">
        <v>0</v>
      </c>
      <c r="Y48" s="14" t="s">
        <v>147</v>
      </c>
      <c r="Z48" s="14" t="s">
        <v>147</v>
      </c>
      <c r="AA48" s="14">
        <f>AA49</f>
        <v>0</v>
      </c>
      <c r="AB48" s="14" t="s">
        <v>147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f t="shared" si="36"/>
        <v>0</v>
      </c>
      <c r="AN48" s="4">
        <f t="shared" si="36"/>
        <v>0</v>
      </c>
      <c r="AO48" s="2" t="s">
        <v>147</v>
      </c>
    </row>
    <row r="49" spans="1:41" ht="63" x14ac:dyDescent="0.25">
      <c r="A49" s="21" t="s">
        <v>85</v>
      </c>
      <c r="B49" s="21" t="s">
        <v>86</v>
      </c>
      <c r="C49" s="21" t="s">
        <v>36</v>
      </c>
      <c r="D49" s="21" t="str">
        <f t="shared" ref="D49" si="44">D79</f>
        <v>П</v>
      </c>
      <c r="E49" s="21">
        <v>2023</v>
      </c>
      <c r="F49" s="21">
        <v>2027</v>
      </c>
      <c r="G49" s="21">
        <v>2027</v>
      </c>
      <c r="H49" s="14" t="s">
        <v>147</v>
      </c>
      <c r="I49" s="14" t="s">
        <v>147</v>
      </c>
      <c r="J49" s="14">
        <v>0</v>
      </c>
      <c r="K49" s="4">
        <f>SUM(L49:O49)</f>
        <v>958.39013937664402</v>
      </c>
      <c r="L49" s="4">
        <f>L50</f>
        <v>45.749233134183875</v>
      </c>
      <c r="M49" s="4">
        <f>M50</f>
        <v>912.64090624246012</v>
      </c>
      <c r="N49" s="4">
        <f>N50</f>
        <v>0</v>
      </c>
      <c r="O49" s="4">
        <f t="shared" ref="O49" si="45">O50</f>
        <v>0</v>
      </c>
      <c r="P49" s="4">
        <f t="shared" si="35"/>
        <v>1140.4503524047414</v>
      </c>
      <c r="Q49" s="4">
        <f>Q50</f>
        <v>53.233573177608733</v>
      </c>
      <c r="R49" s="4">
        <f>R50</f>
        <v>1087.2167792271325</v>
      </c>
      <c r="S49" s="4">
        <f t="shared" ref="S49:T49" si="46">S50</f>
        <v>0</v>
      </c>
      <c r="T49" s="4">
        <f t="shared" si="46"/>
        <v>0</v>
      </c>
      <c r="U49" s="14">
        <v>0</v>
      </c>
      <c r="V49" s="14">
        <v>0</v>
      </c>
      <c r="W49" s="14">
        <v>0</v>
      </c>
      <c r="X49" s="14">
        <v>0</v>
      </c>
      <c r="Y49" s="14" t="s">
        <v>147</v>
      </c>
      <c r="Z49" s="14" t="s">
        <v>147</v>
      </c>
      <c r="AA49" s="14">
        <v>0</v>
      </c>
      <c r="AB49" s="14" t="s">
        <v>147</v>
      </c>
      <c r="AC49" s="4">
        <f t="shared" ref="AC49:AL49" si="47">AC50</f>
        <v>98.660266311499981</v>
      </c>
      <c r="AD49" s="4">
        <f t="shared" si="47"/>
        <v>98.660266311499981</v>
      </c>
      <c r="AE49" s="4">
        <f t="shared" si="47"/>
        <v>204.32599323346889</v>
      </c>
      <c r="AF49" s="4">
        <f t="shared" si="47"/>
        <v>204.32599323346889</v>
      </c>
      <c r="AG49" s="4">
        <f t="shared" si="47"/>
        <v>202.62297402666667</v>
      </c>
      <c r="AH49" s="4">
        <f t="shared" si="47"/>
        <v>236.11169979727265</v>
      </c>
      <c r="AI49" s="4">
        <f t="shared" si="47"/>
        <v>229.69110055040008</v>
      </c>
      <c r="AJ49" s="4">
        <f t="shared" si="47"/>
        <v>275.04790000000003</v>
      </c>
      <c r="AK49" s="4">
        <f t="shared" si="47"/>
        <v>223.08980525460879</v>
      </c>
      <c r="AL49" s="4">
        <f t="shared" si="47"/>
        <v>326.30449306249989</v>
      </c>
      <c r="AM49" s="4">
        <f t="shared" si="36"/>
        <v>958.39013937664447</v>
      </c>
      <c r="AN49" s="4">
        <f t="shared" si="36"/>
        <v>1140.4503524047414</v>
      </c>
      <c r="AO49" s="2" t="s">
        <v>147</v>
      </c>
    </row>
    <row r="50" spans="1:41" ht="47.25" x14ac:dyDescent="0.25">
      <c r="A50" s="21" t="s">
        <v>85</v>
      </c>
      <c r="B50" s="21" t="s">
        <v>135</v>
      </c>
      <c r="C50" s="21" t="s">
        <v>36</v>
      </c>
      <c r="D50" s="21" t="str">
        <f t="shared" ref="D50" si="48">D81</f>
        <v>П</v>
      </c>
      <c r="E50" s="21">
        <v>2023</v>
      </c>
      <c r="F50" s="21">
        <v>2027</v>
      </c>
      <c r="G50" s="21">
        <v>2027</v>
      </c>
      <c r="H50" s="14" t="s">
        <v>147</v>
      </c>
      <c r="I50" s="14" t="s">
        <v>147</v>
      </c>
      <c r="J50" s="14">
        <v>0</v>
      </c>
      <c r="K50" s="4">
        <f>SUM(L50:O50)</f>
        <v>958.39013937664402</v>
      </c>
      <c r="L50" s="4">
        <f>SUM(L51:L160)</f>
        <v>45.749233134183875</v>
      </c>
      <c r="M50" s="4">
        <f>SUM(M51:M160)</f>
        <v>912.64090624246012</v>
      </c>
      <c r="N50" s="4">
        <f>SUM(N51:N160)</f>
        <v>0</v>
      </c>
      <c r="O50" s="4">
        <f>SUM(O51:O160)</f>
        <v>0</v>
      </c>
      <c r="P50" s="4">
        <f t="shared" si="35"/>
        <v>1140.4503524047414</v>
      </c>
      <c r="Q50" s="4">
        <f>SUM(Q51:Q160)</f>
        <v>53.233573177608733</v>
      </c>
      <c r="R50" s="4">
        <f>SUM(R51:R160)</f>
        <v>1087.2167792271325</v>
      </c>
      <c r="S50" s="4">
        <f>SUM(S51:S160)</f>
        <v>0</v>
      </c>
      <c r="T50" s="4">
        <f>SUM(T51:T160)</f>
        <v>0</v>
      </c>
      <c r="U50" s="14">
        <v>0</v>
      </c>
      <c r="V50" s="14">
        <v>0</v>
      </c>
      <c r="W50" s="14">
        <v>0</v>
      </c>
      <c r="X50" s="14">
        <v>0</v>
      </c>
      <c r="Y50" s="14" t="s">
        <v>147</v>
      </c>
      <c r="Z50" s="14" t="s">
        <v>147</v>
      </c>
      <c r="AA50" s="14">
        <f>AA51+AA56</f>
        <v>0</v>
      </c>
      <c r="AB50" s="14" t="s">
        <v>147</v>
      </c>
      <c r="AC50" s="4">
        <f t="shared" ref="AC50:AL50" si="49">SUM(AC51:AC160)</f>
        <v>98.660266311499981</v>
      </c>
      <c r="AD50" s="4">
        <f t="shared" si="49"/>
        <v>98.660266311499981</v>
      </c>
      <c r="AE50" s="4">
        <f t="shared" si="49"/>
        <v>204.32599323346889</v>
      </c>
      <c r="AF50" s="4">
        <f t="shared" si="49"/>
        <v>204.32599323346889</v>
      </c>
      <c r="AG50" s="4">
        <f t="shared" si="49"/>
        <v>202.62297402666667</v>
      </c>
      <c r="AH50" s="4">
        <f t="shared" si="49"/>
        <v>236.11169979727265</v>
      </c>
      <c r="AI50" s="4">
        <f t="shared" si="49"/>
        <v>229.69110055040008</v>
      </c>
      <c r="AJ50" s="4">
        <f t="shared" si="49"/>
        <v>275.04790000000003</v>
      </c>
      <c r="AK50" s="4">
        <f t="shared" si="49"/>
        <v>223.08980525460879</v>
      </c>
      <c r="AL50" s="4">
        <f t="shared" si="49"/>
        <v>326.30449306249989</v>
      </c>
      <c r="AM50" s="4">
        <f t="shared" si="36"/>
        <v>958.39013937664447</v>
      </c>
      <c r="AN50" s="4">
        <f t="shared" si="36"/>
        <v>1140.4503524047414</v>
      </c>
      <c r="AO50" s="2" t="s">
        <v>147</v>
      </c>
    </row>
    <row r="51" spans="1:41" ht="31.5" x14ac:dyDescent="0.25">
      <c r="A51" s="21" t="s">
        <v>85</v>
      </c>
      <c r="B51" s="21" t="s">
        <v>159</v>
      </c>
      <c r="C51" s="21" t="s">
        <v>160</v>
      </c>
      <c r="D51" s="21" t="s">
        <v>97</v>
      </c>
      <c r="E51" s="21" t="s">
        <v>565</v>
      </c>
      <c r="F51" s="21" t="s">
        <v>565</v>
      </c>
      <c r="G51" s="21" t="s">
        <v>565</v>
      </c>
      <c r="H51" s="14" t="s">
        <v>147</v>
      </c>
      <c r="I51" s="14" t="s">
        <v>147</v>
      </c>
      <c r="J51" s="14">
        <v>0</v>
      </c>
      <c r="K51" s="4">
        <f>SUM(L51:O51)</f>
        <v>12.460426493166667</v>
      </c>
      <c r="L51" s="4">
        <v>0.178406491666667</v>
      </c>
      <c r="M51" s="4">
        <v>12.282020001499999</v>
      </c>
      <c r="N51" s="4">
        <v>0</v>
      </c>
      <c r="O51" s="4">
        <v>0</v>
      </c>
      <c r="P51" s="4">
        <f>SUM(Q51:T51)</f>
        <v>12.460426493166667</v>
      </c>
      <c r="Q51" s="4">
        <v>0.178406491666667</v>
      </c>
      <c r="R51" s="4">
        <v>12.282020001499999</v>
      </c>
      <c r="S51" s="4">
        <v>0</v>
      </c>
      <c r="T51" s="4">
        <v>0</v>
      </c>
      <c r="U51" s="14">
        <v>0</v>
      </c>
      <c r="V51" s="14">
        <v>0</v>
      </c>
      <c r="W51" s="14">
        <v>0</v>
      </c>
      <c r="X51" s="14">
        <v>0</v>
      </c>
      <c r="Y51" s="14" t="s">
        <v>147</v>
      </c>
      <c r="Z51" s="14" t="s">
        <v>147</v>
      </c>
      <c r="AA51" s="14">
        <f>SUM(AA52:AA55)</f>
        <v>0</v>
      </c>
      <c r="AB51" s="14" t="s">
        <v>147</v>
      </c>
      <c r="AC51" s="4">
        <v>12.460426493166667</v>
      </c>
      <c r="AD51" s="4">
        <v>12.460426493166667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f t="shared" si="36"/>
        <v>12.460426493166667</v>
      </c>
      <c r="AN51" s="4">
        <f t="shared" si="36"/>
        <v>12.460426493166667</v>
      </c>
      <c r="AO51" s="2" t="s">
        <v>147</v>
      </c>
    </row>
    <row r="52" spans="1:41" ht="31.5" x14ac:dyDescent="0.25">
      <c r="A52" s="21" t="s">
        <v>85</v>
      </c>
      <c r="B52" s="21" t="s">
        <v>161</v>
      </c>
      <c r="C52" s="21" t="s">
        <v>162</v>
      </c>
      <c r="D52" s="21" t="s">
        <v>97</v>
      </c>
      <c r="E52" s="21" t="s">
        <v>565</v>
      </c>
      <c r="F52" s="21" t="s">
        <v>565</v>
      </c>
      <c r="G52" s="21" t="s">
        <v>565</v>
      </c>
      <c r="H52" s="14" t="s">
        <v>147</v>
      </c>
      <c r="I52" s="14" t="s">
        <v>147</v>
      </c>
      <c r="J52" s="14">
        <v>0</v>
      </c>
      <c r="K52" s="4">
        <f t="shared" si="6"/>
        <v>10.876088343333333</v>
      </c>
      <c r="L52" s="4">
        <v>0.178406491666667</v>
      </c>
      <c r="M52" s="4">
        <v>10.697681851666665</v>
      </c>
      <c r="N52" s="4">
        <v>0</v>
      </c>
      <c r="O52" s="4">
        <v>0</v>
      </c>
      <c r="P52" s="4">
        <f t="shared" ref="P52:P59" si="50">SUM(Q52:T52)</f>
        <v>10.876088343333333</v>
      </c>
      <c r="Q52" s="4">
        <v>0.178406491666667</v>
      </c>
      <c r="R52" s="4">
        <v>10.697681851666665</v>
      </c>
      <c r="S52" s="4">
        <v>0</v>
      </c>
      <c r="T52" s="4">
        <v>0</v>
      </c>
      <c r="U52" s="14">
        <v>0</v>
      </c>
      <c r="V52" s="14">
        <v>0</v>
      </c>
      <c r="W52" s="14">
        <v>0</v>
      </c>
      <c r="X52" s="14">
        <v>0</v>
      </c>
      <c r="Y52" s="14" t="s">
        <v>147</v>
      </c>
      <c r="Z52" s="14" t="s">
        <v>147</v>
      </c>
      <c r="AA52" s="14">
        <v>0</v>
      </c>
      <c r="AB52" s="14" t="s">
        <v>147</v>
      </c>
      <c r="AC52" s="4">
        <v>10.876088343333333</v>
      </c>
      <c r="AD52" s="4">
        <v>10.876088343333333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f t="shared" si="36"/>
        <v>10.876088343333333</v>
      </c>
      <c r="AN52" s="4">
        <f t="shared" si="36"/>
        <v>10.876088343333333</v>
      </c>
      <c r="AO52" s="2" t="s">
        <v>147</v>
      </c>
    </row>
    <row r="53" spans="1:41" ht="31.5" x14ac:dyDescent="0.25">
      <c r="A53" s="21" t="s">
        <v>85</v>
      </c>
      <c r="B53" s="21" t="s">
        <v>163</v>
      </c>
      <c r="C53" s="21" t="s">
        <v>164</v>
      </c>
      <c r="D53" s="21" t="s">
        <v>97</v>
      </c>
      <c r="E53" s="21" t="s">
        <v>565</v>
      </c>
      <c r="F53" s="21" t="s">
        <v>565</v>
      </c>
      <c r="G53" s="21" t="s">
        <v>565</v>
      </c>
      <c r="H53" s="14" t="s">
        <v>147</v>
      </c>
      <c r="I53" s="14" t="s">
        <v>147</v>
      </c>
      <c r="J53" s="14">
        <v>0</v>
      </c>
      <c r="K53" s="4">
        <f t="shared" si="6"/>
        <v>5.8631133333333336</v>
      </c>
      <c r="L53" s="4">
        <v>0.182895691666667</v>
      </c>
      <c r="M53" s="4">
        <v>5.6802176416666663</v>
      </c>
      <c r="N53" s="4">
        <v>0</v>
      </c>
      <c r="O53" s="4">
        <v>0</v>
      </c>
      <c r="P53" s="4">
        <f t="shared" si="50"/>
        <v>5.8631133333333336</v>
      </c>
      <c r="Q53" s="4">
        <v>0.182895691666667</v>
      </c>
      <c r="R53" s="4">
        <v>5.6802176416666663</v>
      </c>
      <c r="S53" s="4">
        <v>0</v>
      </c>
      <c r="T53" s="4">
        <v>0</v>
      </c>
      <c r="U53" s="14">
        <v>0</v>
      </c>
      <c r="V53" s="14">
        <v>0</v>
      </c>
      <c r="W53" s="14">
        <v>0</v>
      </c>
      <c r="X53" s="14">
        <v>0</v>
      </c>
      <c r="Y53" s="14" t="s">
        <v>147</v>
      </c>
      <c r="Z53" s="14" t="s">
        <v>147</v>
      </c>
      <c r="AA53" s="14">
        <v>0</v>
      </c>
      <c r="AB53" s="14" t="s">
        <v>147</v>
      </c>
      <c r="AC53" s="4">
        <v>5.8631133333333336</v>
      </c>
      <c r="AD53" s="4">
        <v>5.8631133333333336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f t="shared" si="36"/>
        <v>5.8631133333333336</v>
      </c>
      <c r="AN53" s="4">
        <f t="shared" si="36"/>
        <v>5.8631133333333336</v>
      </c>
      <c r="AO53" s="2" t="s">
        <v>147</v>
      </c>
    </row>
    <row r="54" spans="1:41" ht="31.5" x14ac:dyDescent="0.25">
      <c r="A54" s="21" t="s">
        <v>85</v>
      </c>
      <c r="B54" s="21" t="s">
        <v>165</v>
      </c>
      <c r="C54" s="21" t="s">
        <v>166</v>
      </c>
      <c r="D54" s="21" t="s">
        <v>97</v>
      </c>
      <c r="E54" s="21" t="s">
        <v>565</v>
      </c>
      <c r="F54" s="21" t="s">
        <v>565</v>
      </c>
      <c r="G54" s="21" t="s">
        <v>565</v>
      </c>
      <c r="H54" s="14" t="s">
        <v>147</v>
      </c>
      <c r="I54" s="14" t="s">
        <v>147</v>
      </c>
      <c r="J54" s="14">
        <v>0</v>
      </c>
      <c r="K54" s="4">
        <f t="shared" si="6"/>
        <v>6.196349333333333</v>
      </c>
      <c r="L54" s="4">
        <v>0.209482366666667</v>
      </c>
      <c r="M54" s="4">
        <v>5.9868669666666658</v>
      </c>
      <c r="N54" s="4">
        <v>0</v>
      </c>
      <c r="O54" s="4">
        <v>0</v>
      </c>
      <c r="P54" s="4">
        <f t="shared" si="50"/>
        <v>6.196349333333333</v>
      </c>
      <c r="Q54" s="4">
        <v>0.209482366666667</v>
      </c>
      <c r="R54" s="4">
        <v>5.9868669666666658</v>
      </c>
      <c r="S54" s="4">
        <v>0</v>
      </c>
      <c r="T54" s="4">
        <v>0</v>
      </c>
      <c r="U54" s="14">
        <v>0</v>
      </c>
      <c r="V54" s="14">
        <v>0</v>
      </c>
      <c r="W54" s="14">
        <v>0</v>
      </c>
      <c r="X54" s="14">
        <v>0</v>
      </c>
      <c r="Y54" s="14" t="s">
        <v>147</v>
      </c>
      <c r="Z54" s="14" t="s">
        <v>147</v>
      </c>
      <c r="AA54" s="14">
        <v>0</v>
      </c>
      <c r="AB54" s="14" t="s">
        <v>147</v>
      </c>
      <c r="AC54" s="4">
        <v>6.196349333333333</v>
      </c>
      <c r="AD54" s="4">
        <v>6.196349333333333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f t="shared" si="36"/>
        <v>6.196349333333333</v>
      </c>
      <c r="AN54" s="4">
        <f t="shared" si="36"/>
        <v>6.196349333333333</v>
      </c>
      <c r="AO54" s="2" t="s">
        <v>147</v>
      </c>
    </row>
    <row r="55" spans="1:41" ht="31.5" x14ac:dyDescent="0.25">
      <c r="A55" s="21" t="s">
        <v>85</v>
      </c>
      <c r="B55" s="21" t="s">
        <v>179</v>
      </c>
      <c r="C55" s="21" t="s">
        <v>180</v>
      </c>
      <c r="D55" s="21" t="s">
        <v>97</v>
      </c>
      <c r="E55" s="21" t="s">
        <v>566</v>
      </c>
      <c r="F55" s="21" t="s">
        <v>566</v>
      </c>
      <c r="G55" s="21" t="s">
        <v>566</v>
      </c>
      <c r="H55" s="14" t="s">
        <v>147</v>
      </c>
      <c r="I55" s="14" t="s">
        <v>147</v>
      </c>
      <c r="J55" s="14">
        <v>0</v>
      </c>
      <c r="K55" s="4">
        <f t="shared" si="6"/>
        <v>7.0208186666666679</v>
      </c>
      <c r="L55" s="4">
        <v>0</v>
      </c>
      <c r="M55" s="4">
        <v>7.0208186666666679</v>
      </c>
      <c r="N55" s="4">
        <v>0</v>
      </c>
      <c r="O55" s="4">
        <v>0</v>
      </c>
      <c r="P55" s="4">
        <f t="shared" si="50"/>
        <v>7.0208186666666679</v>
      </c>
      <c r="Q55" s="4">
        <v>0</v>
      </c>
      <c r="R55" s="4">
        <v>7.0208186666666679</v>
      </c>
      <c r="S55" s="4">
        <v>0</v>
      </c>
      <c r="T55" s="4">
        <v>0</v>
      </c>
      <c r="U55" s="14">
        <v>0</v>
      </c>
      <c r="V55" s="14">
        <v>0</v>
      </c>
      <c r="W55" s="14">
        <v>0</v>
      </c>
      <c r="X55" s="14">
        <v>0</v>
      </c>
      <c r="Y55" s="14" t="s">
        <v>147</v>
      </c>
      <c r="Z55" s="14" t="s">
        <v>147</v>
      </c>
      <c r="AA55" s="14">
        <v>0</v>
      </c>
      <c r="AB55" s="14" t="s">
        <v>147</v>
      </c>
      <c r="AC55" s="4">
        <v>0</v>
      </c>
      <c r="AD55" s="4">
        <v>0</v>
      </c>
      <c r="AE55" s="4">
        <v>7.0208186666666679</v>
      </c>
      <c r="AF55" s="4">
        <v>7.0208186666666679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f t="shared" si="36"/>
        <v>7.0208186666666679</v>
      </c>
      <c r="AN55" s="4">
        <f t="shared" si="36"/>
        <v>7.0208186666666679</v>
      </c>
      <c r="AO55" s="2" t="s">
        <v>147</v>
      </c>
    </row>
    <row r="56" spans="1:41" ht="31.5" x14ac:dyDescent="0.25">
      <c r="A56" s="21" t="s">
        <v>85</v>
      </c>
      <c r="B56" s="21" t="s">
        <v>181</v>
      </c>
      <c r="C56" s="21" t="s">
        <v>182</v>
      </c>
      <c r="D56" s="21" t="s">
        <v>97</v>
      </c>
      <c r="E56" s="21" t="s">
        <v>566</v>
      </c>
      <c r="F56" s="21" t="s">
        <v>566</v>
      </c>
      <c r="G56" s="21" t="s">
        <v>566</v>
      </c>
      <c r="H56" s="14" t="s">
        <v>147</v>
      </c>
      <c r="I56" s="14" t="s">
        <v>147</v>
      </c>
      <c r="J56" s="14">
        <v>0</v>
      </c>
      <c r="K56" s="4">
        <f t="shared" si="6"/>
        <v>2.2828810000000002</v>
      </c>
      <c r="L56" s="4">
        <v>0.11414405000000001</v>
      </c>
      <c r="M56" s="4">
        <v>2.16873695</v>
      </c>
      <c r="N56" s="4">
        <v>0</v>
      </c>
      <c r="O56" s="4">
        <v>0</v>
      </c>
      <c r="P56" s="4">
        <f t="shared" si="50"/>
        <v>2.2828810000000002</v>
      </c>
      <c r="Q56" s="4">
        <v>0.11414405000000001</v>
      </c>
      <c r="R56" s="4">
        <v>2.16873695</v>
      </c>
      <c r="S56" s="4">
        <v>0</v>
      </c>
      <c r="T56" s="4">
        <v>0</v>
      </c>
      <c r="U56" s="14">
        <v>0</v>
      </c>
      <c r="V56" s="14">
        <v>0</v>
      </c>
      <c r="W56" s="14">
        <v>0</v>
      </c>
      <c r="X56" s="14">
        <v>0</v>
      </c>
      <c r="Y56" s="14" t="s">
        <v>147</v>
      </c>
      <c r="Z56" s="14" t="s">
        <v>147</v>
      </c>
      <c r="AA56" s="14">
        <v>0</v>
      </c>
      <c r="AB56" s="14" t="s">
        <v>147</v>
      </c>
      <c r="AC56" s="4">
        <v>0</v>
      </c>
      <c r="AD56" s="4">
        <v>0</v>
      </c>
      <c r="AE56" s="4">
        <v>2.2828810000000002</v>
      </c>
      <c r="AF56" s="4">
        <v>2.2828810000000002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f t="shared" si="36"/>
        <v>2.2828810000000002</v>
      </c>
      <c r="AN56" s="4">
        <f t="shared" si="36"/>
        <v>2.2828810000000002</v>
      </c>
      <c r="AO56" s="2" t="s">
        <v>147</v>
      </c>
    </row>
    <row r="57" spans="1:41" ht="31.5" x14ac:dyDescent="0.25">
      <c r="A57" s="21" t="s">
        <v>85</v>
      </c>
      <c r="B57" s="21" t="s">
        <v>183</v>
      </c>
      <c r="C57" s="21" t="s">
        <v>184</v>
      </c>
      <c r="D57" s="21" t="s">
        <v>97</v>
      </c>
      <c r="E57" s="21" t="s">
        <v>566</v>
      </c>
      <c r="F57" s="21" t="s">
        <v>566</v>
      </c>
      <c r="G57" s="21" t="s">
        <v>566</v>
      </c>
      <c r="H57" s="14" t="s">
        <v>147</v>
      </c>
      <c r="I57" s="14" t="s">
        <v>147</v>
      </c>
      <c r="J57" s="14">
        <v>0</v>
      </c>
      <c r="K57" s="4">
        <f t="shared" si="6"/>
        <v>9.0255326666666669</v>
      </c>
      <c r="L57" s="4">
        <v>0.45127663333333334</v>
      </c>
      <c r="M57" s="4">
        <v>8.5742560333333344</v>
      </c>
      <c r="N57" s="4">
        <v>0</v>
      </c>
      <c r="O57" s="4">
        <v>0</v>
      </c>
      <c r="P57" s="4">
        <f t="shared" si="50"/>
        <v>9.0255326666666669</v>
      </c>
      <c r="Q57" s="4">
        <v>0.45127663333333334</v>
      </c>
      <c r="R57" s="4">
        <v>8.5742560333333344</v>
      </c>
      <c r="S57" s="4">
        <v>0</v>
      </c>
      <c r="T57" s="4">
        <v>0</v>
      </c>
      <c r="U57" s="14">
        <v>0</v>
      </c>
      <c r="V57" s="14">
        <v>0</v>
      </c>
      <c r="W57" s="14">
        <v>0</v>
      </c>
      <c r="X57" s="14">
        <v>0</v>
      </c>
      <c r="Y57" s="14" t="s">
        <v>147</v>
      </c>
      <c r="Z57" s="14" t="s">
        <v>147</v>
      </c>
      <c r="AA57" s="14">
        <v>0</v>
      </c>
      <c r="AB57" s="14" t="s">
        <v>147</v>
      </c>
      <c r="AC57" s="4">
        <v>0</v>
      </c>
      <c r="AD57" s="4">
        <v>0</v>
      </c>
      <c r="AE57" s="4">
        <v>9.0255326666666669</v>
      </c>
      <c r="AF57" s="4">
        <v>9.0255326666666669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f t="shared" si="36"/>
        <v>9.0255326666666669</v>
      </c>
      <c r="AN57" s="4">
        <f t="shared" si="36"/>
        <v>9.0255326666666669</v>
      </c>
      <c r="AO57" s="2" t="s">
        <v>147</v>
      </c>
    </row>
    <row r="58" spans="1:41" ht="31.5" x14ac:dyDescent="0.25">
      <c r="A58" s="21" t="s">
        <v>85</v>
      </c>
      <c r="B58" s="21" t="s">
        <v>185</v>
      </c>
      <c r="C58" s="21" t="s">
        <v>186</v>
      </c>
      <c r="D58" s="21" t="s">
        <v>97</v>
      </c>
      <c r="E58" s="21" t="s">
        <v>566</v>
      </c>
      <c r="F58" s="21" t="s">
        <v>566</v>
      </c>
      <c r="G58" s="21" t="s">
        <v>566</v>
      </c>
      <c r="H58" s="14" t="s">
        <v>147</v>
      </c>
      <c r="I58" s="14" t="s">
        <v>147</v>
      </c>
      <c r="J58" s="14">
        <v>0</v>
      </c>
      <c r="K58" s="4">
        <f t="shared" si="6"/>
        <v>2.7052436666666666</v>
      </c>
      <c r="L58" s="4">
        <v>0.13526218333333334</v>
      </c>
      <c r="M58" s="4">
        <v>2.5699814833333332</v>
      </c>
      <c r="N58" s="4">
        <v>0</v>
      </c>
      <c r="O58" s="4">
        <v>0</v>
      </c>
      <c r="P58" s="4">
        <f t="shared" si="50"/>
        <v>2.7052436666666666</v>
      </c>
      <c r="Q58" s="4">
        <v>0.13526218333333334</v>
      </c>
      <c r="R58" s="4">
        <v>2.5699814833333332</v>
      </c>
      <c r="S58" s="4">
        <v>0</v>
      </c>
      <c r="T58" s="4">
        <v>0</v>
      </c>
      <c r="U58" s="14">
        <v>0</v>
      </c>
      <c r="V58" s="14">
        <v>0</v>
      </c>
      <c r="W58" s="14">
        <v>0</v>
      </c>
      <c r="X58" s="14">
        <v>0</v>
      </c>
      <c r="Y58" s="14" t="s">
        <v>147</v>
      </c>
      <c r="Z58" s="14" t="s">
        <v>147</v>
      </c>
      <c r="AA58" s="14">
        <v>0</v>
      </c>
      <c r="AB58" s="14" t="s">
        <v>147</v>
      </c>
      <c r="AC58" s="4">
        <v>0</v>
      </c>
      <c r="AD58" s="4">
        <v>0</v>
      </c>
      <c r="AE58" s="4">
        <v>2.7052436666666666</v>
      </c>
      <c r="AF58" s="4">
        <v>2.7052436666666666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f t="shared" si="36"/>
        <v>2.7052436666666666</v>
      </c>
      <c r="AN58" s="4">
        <f t="shared" si="36"/>
        <v>2.7052436666666666</v>
      </c>
      <c r="AO58" s="2" t="s">
        <v>147</v>
      </c>
    </row>
    <row r="59" spans="1:41" ht="31.5" x14ac:dyDescent="0.25">
      <c r="A59" s="21" t="s">
        <v>85</v>
      </c>
      <c r="B59" s="21" t="s">
        <v>187</v>
      </c>
      <c r="C59" s="21" t="s">
        <v>188</v>
      </c>
      <c r="D59" s="21" t="s">
        <v>97</v>
      </c>
      <c r="E59" s="21" t="s">
        <v>566</v>
      </c>
      <c r="F59" s="21" t="s">
        <v>566</v>
      </c>
      <c r="G59" s="21" t="s">
        <v>566</v>
      </c>
      <c r="H59" s="14" t="s">
        <v>147</v>
      </c>
      <c r="I59" s="14" t="s">
        <v>147</v>
      </c>
      <c r="J59" s="14">
        <v>0</v>
      </c>
      <c r="K59" s="4">
        <f t="shared" si="6"/>
        <v>12.188333333333333</v>
      </c>
      <c r="L59" s="4">
        <v>0.60941666666666672</v>
      </c>
      <c r="M59" s="4">
        <v>11.578916666666666</v>
      </c>
      <c r="N59" s="4">
        <v>0</v>
      </c>
      <c r="O59" s="4">
        <v>0</v>
      </c>
      <c r="P59" s="4">
        <f t="shared" si="50"/>
        <v>12.188333333333333</v>
      </c>
      <c r="Q59" s="4">
        <v>0.60941666666666672</v>
      </c>
      <c r="R59" s="4">
        <v>11.578916666666666</v>
      </c>
      <c r="S59" s="4">
        <v>0</v>
      </c>
      <c r="T59" s="4">
        <v>0</v>
      </c>
      <c r="U59" s="14">
        <v>0</v>
      </c>
      <c r="V59" s="14">
        <v>0</v>
      </c>
      <c r="W59" s="14">
        <v>0</v>
      </c>
      <c r="X59" s="14">
        <v>0</v>
      </c>
      <c r="Y59" s="14" t="s">
        <v>147</v>
      </c>
      <c r="Z59" s="14" t="s">
        <v>147</v>
      </c>
      <c r="AA59" s="14">
        <v>0</v>
      </c>
      <c r="AB59" s="14" t="s">
        <v>147</v>
      </c>
      <c r="AC59" s="4">
        <v>0</v>
      </c>
      <c r="AD59" s="4">
        <v>0</v>
      </c>
      <c r="AE59" s="4">
        <v>12.188333333333333</v>
      </c>
      <c r="AF59" s="4">
        <v>12.188333333333333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f t="shared" si="36"/>
        <v>12.188333333333333</v>
      </c>
      <c r="AN59" s="4">
        <f t="shared" si="36"/>
        <v>12.188333333333333</v>
      </c>
      <c r="AO59" s="2" t="s">
        <v>147</v>
      </c>
    </row>
    <row r="60" spans="1:41" ht="31.5" x14ac:dyDescent="0.25">
      <c r="A60" s="21" t="s">
        <v>85</v>
      </c>
      <c r="B60" s="21" t="s">
        <v>567</v>
      </c>
      <c r="C60" s="21" t="s">
        <v>189</v>
      </c>
      <c r="D60" s="21" t="s">
        <v>97</v>
      </c>
      <c r="E60" s="21" t="s">
        <v>566</v>
      </c>
      <c r="F60" s="21" t="s">
        <v>568</v>
      </c>
      <c r="G60" s="21" t="s">
        <v>568</v>
      </c>
      <c r="H60" s="14" t="s">
        <v>147</v>
      </c>
      <c r="I60" s="14" t="s">
        <v>147</v>
      </c>
      <c r="J60" s="14">
        <v>0</v>
      </c>
      <c r="K60" s="4">
        <f t="shared" ref="K60" si="51">SUM(L60:O60)</f>
        <v>3.2499157845333331</v>
      </c>
      <c r="L60" s="4">
        <v>0.22083333333333335</v>
      </c>
      <c r="M60" s="4">
        <v>3.0290824511999999</v>
      </c>
      <c r="N60" s="4">
        <v>0</v>
      </c>
      <c r="O60" s="4">
        <v>0</v>
      </c>
      <c r="P60" s="4">
        <f t="shared" ref="P60" si="52">SUM(Q60:T60)</f>
        <v>8.91</v>
      </c>
      <c r="Q60" s="4">
        <v>0.22083333333333335</v>
      </c>
      <c r="R60" s="4">
        <v>8.6891666666666669</v>
      </c>
      <c r="S60" s="4">
        <v>0</v>
      </c>
      <c r="T60" s="4">
        <v>0</v>
      </c>
      <c r="U60" s="14">
        <v>0</v>
      </c>
      <c r="V60" s="14">
        <v>0</v>
      </c>
      <c r="W60" s="14">
        <v>0</v>
      </c>
      <c r="X60" s="14">
        <v>0</v>
      </c>
      <c r="Y60" s="14" t="s">
        <v>147</v>
      </c>
      <c r="Z60" s="14" t="s">
        <v>147</v>
      </c>
      <c r="AA60" s="14">
        <v>0</v>
      </c>
      <c r="AB60" s="14" t="s">
        <v>147</v>
      </c>
      <c r="AC60" s="4">
        <v>0</v>
      </c>
      <c r="AD60" s="4">
        <v>0</v>
      </c>
      <c r="AE60" s="4">
        <v>0.22083333333333335</v>
      </c>
      <c r="AF60" s="4">
        <v>0.22083333333333335</v>
      </c>
      <c r="AG60" s="4">
        <v>0</v>
      </c>
      <c r="AH60" s="4">
        <v>0</v>
      </c>
      <c r="AI60" s="4">
        <v>3.0290824511999999</v>
      </c>
      <c r="AJ60" s="4">
        <v>8.6891666666666669</v>
      </c>
      <c r="AK60" s="4">
        <v>0</v>
      </c>
      <c r="AL60" s="4">
        <v>0</v>
      </c>
      <c r="AM60" s="4">
        <f t="shared" si="36"/>
        <v>3.2499157845333331</v>
      </c>
      <c r="AN60" s="4">
        <f t="shared" si="36"/>
        <v>8.91</v>
      </c>
      <c r="AO60" s="2" t="s">
        <v>147</v>
      </c>
    </row>
    <row r="61" spans="1:41" ht="31.5" x14ac:dyDescent="0.25">
      <c r="A61" s="21" t="s">
        <v>85</v>
      </c>
      <c r="B61" s="21" t="s">
        <v>190</v>
      </c>
      <c r="C61" s="21" t="s">
        <v>191</v>
      </c>
      <c r="D61" s="21" t="s">
        <v>97</v>
      </c>
      <c r="E61" s="21" t="s">
        <v>566</v>
      </c>
      <c r="F61" s="21" t="s">
        <v>566</v>
      </c>
      <c r="G61" s="21" t="s">
        <v>566</v>
      </c>
      <c r="H61" s="14" t="s">
        <v>147</v>
      </c>
      <c r="I61" s="14" t="s">
        <v>147</v>
      </c>
      <c r="J61" s="14">
        <v>0</v>
      </c>
      <c r="K61" s="4">
        <f t="shared" si="6"/>
        <v>2.8998636666666666</v>
      </c>
      <c r="L61" s="4">
        <v>0.14499318333333333</v>
      </c>
      <c r="M61" s="4">
        <v>2.7548704833333333</v>
      </c>
      <c r="N61" s="4">
        <v>0</v>
      </c>
      <c r="O61" s="4">
        <v>0</v>
      </c>
      <c r="P61" s="4">
        <f t="shared" ref="P61:P87" si="53">SUM(Q61:T61)</f>
        <v>2.8998636666666666</v>
      </c>
      <c r="Q61" s="4">
        <v>0.14499318333333333</v>
      </c>
      <c r="R61" s="4">
        <v>2.7548704833333333</v>
      </c>
      <c r="S61" s="4">
        <v>0</v>
      </c>
      <c r="T61" s="4">
        <v>0</v>
      </c>
      <c r="U61" s="14">
        <v>0</v>
      </c>
      <c r="V61" s="14">
        <v>0</v>
      </c>
      <c r="W61" s="14">
        <v>0</v>
      </c>
      <c r="X61" s="14">
        <v>0</v>
      </c>
      <c r="Y61" s="14" t="s">
        <v>147</v>
      </c>
      <c r="Z61" s="14" t="s">
        <v>147</v>
      </c>
      <c r="AA61" s="14">
        <v>0</v>
      </c>
      <c r="AB61" s="14" t="s">
        <v>147</v>
      </c>
      <c r="AC61" s="4">
        <v>0</v>
      </c>
      <c r="AD61" s="4">
        <v>0</v>
      </c>
      <c r="AE61" s="4">
        <v>2.8998636666666666</v>
      </c>
      <c r="AF61" s="4">
        <v>2.8998636666666666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f t="shared" si="36"/>
        <v>2.8998636666666666</v>
      </c>
      <c r="AN61" s="4">
        <f t="shared" si="36"/>
        <v>2.8998636666666666</v>
      </c>
      <c r="AO61" s="2" t="s">
        <v>147</v>
      </c>
    </row>
    <row r="62" spans="1:41" ht="31.5" x14ac:dyDescent="0.25">
      <c r="A62" s="21" t="s">
        <v>85</v>
      </c>
      <c r="B62" s="21" t="s">
        <v>569</v>
      </c>
      <c r="C62" s="21" t="s">
        <v>192</v>
      </c>
      <c r="D62" s="21" t="s">
        <v>97</v>
      </c>
      <c r="E62" s="21" t="s">
        <v>566</v>
      </c>
      <c r="F62" s="21" t="s">
        <v>566</v>
      </c>
      <c r="G62" s="21" t="s">
        <v>566</v>
      </c>
      <c r="H62" s="14" t="s">
        <v>147</v>
      </c>
      <c r="I62" s="14" t="s">
        <v>147</v>
      </c>
      <c r="J62" s="14">
        <v>0</v>
      </c>
      <c r="K62" s="4">
        <f t="shared" si="6"/>
        <v>11.232653105691083</v>
      </c>
      <c r="L62" s="4">
        <v>0.56163265528455419</v>
      </c>
      <c r="M62" s="4">
        <v>10.671020450406528</v>
      </c>
      <c r="N62" s="4">
        <v>0</v>
      </c>
      <c r="O62" s="4">
        <v>0</v>
      </c>
      <c r="P62" s="4">
        <f t="shared" si="53"/>
        <v>11.232653105691083</v>
      </c>
      <c r="Q62" s="4">
        <v>0.56163265528455419</v>
      </c>
      <c r="R62" s="4">
        <v>10.671020450406528</v>
      </c>
      <c r="S62" s="4">
        <v>0</v>
      </c>
      <c r="T62" s="4">
        <v>0</v>
      </c>
      <c r="U62" s="14">
        <v>0</v>
      </c>
      <c r="V62" s="14">
        <v>0</v>
      </c>
      <c r="W62" s="14">
        <v>0</v>
      </c>
      <c r="X62" s="14">
        <v>0</v>
      </c>
      <c r="Y62" s="14" t="s">
        <v>147</v>
      </c>
      <c r="Z62" s="14" t="s">
        <v>147</v>
      </c>
      <c r="AA62" s="14">
        <v>0</v>
      </c>
      <c r="AB62" s="14" t="s">
        <v>147</v>
      </c>
      <c r="AC62" s="4">
        <v>0</v>
      </c>
      <c r="AD62" s="4">
        <v>0</v>
      </c>
      <c r="AE62" s="4">
        <v>11.232653105691083</v>
      </c>
      <c r="AF62" s="4">
        <v>11.232653105691083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f t="shared" si="36"/>
        <v>11.232653105691083</v>
      </c>
      <c r="AN62" s="4">
        <f t="shared" si="36"/>
        <v>11.232653105691083</v>
      </c>
      <c r="AO62" s="2" t="s">
        <v>147</v>
      </c>
    </row>
    <row r="63" spans="1:41" ht="31.5" x14ac:dyDescent="0.25">
      <c r="A63" s="21" t="s">
        <v>85</v>
      </c>
      <c r="B63" s="21" t="s">
        <v>570</v>
      </c>
      <c r="C63" s="21" t="s">
        <v>202</v>
      </c>
      <c r="D63" s="21" t="s">
        <v>97</v>
      </c>
      <c r="E63" s="21" t="s">
        <v>571</v>
      </c>
      <c r="F63" s="21" t="s">
        <v>571</v>
      </c>
      <c r="G63" s="21" t="s">
        <v>571</v>
      </c>
      <c r="H63" s="14" t="s">
        <v>147</v>
      </c>
      <c r="I63" s="14" t="s">
        <v>147</v>
      </c>
      <c r="J63" s="14">
        <v>0</v>
      </c>
      <c r="K63" s="4">
        <f t="shared" si="6"/>
        <v>8.0718365866666666</v>
      </c>
      <c r="L63" s="4">
        <v>0.40359182933333337</v>
      </c>
      <c r="M63" s="4">
        <v>7.6682447573333334</v>
      </c>
      <c r="N63" s="4">
        <v>0</v>
      </c>
      <c r="O63" s="4">
        <v>0</v>
      </c>
      <c r="P63" s="4">
        <f t="shared" si="53"/>
        <v>0.31666666666666671</v>
      </c>
      <c r="Q63" s="4">
        <v>0.31666666666666671</v>
      </c>
      <c r="R63" s="4">
        <v>0</v>
      </c>
      <c r="S63" s="4">
        <v>0</v>
      </c>
      <c r="T63" s="4">
        <v>0</v>
      </c>
      <c r="U63" s="14">
        <v>0</v>
      </c>
      <c r="V63" s="14">
        <v>0</v>
      </c>
      <c r="W63" s="14">
        <v>0</v>
      </c>
      <c r="X63" s="14">
        <v>0</v>
      </c>
      <c r="Y63" s="14" t="s">
        <v>147</v>
      </c>
      <c r="Z63" s="14" t="s">
        <v>147</v>
      </c>
      <c r="AA63" s="14">
        <v>0</v>
      </c>
      <c r="AB63" s="14" t="s">
        <v>147</v>
      </c>
      <c r="AC63" s="4">
        <v>0</v>
      </c>
      <c r="AD63" s="4">
        <v>0</v>
      </c>
      <c r="AE63" s="4">
        <v>0</v>
      </c>
      <c r="AF63" s="4">
        <v>0</v>
      </c>
      <c r="AG63" s="4">
        <v>8.0718365866666666</v>
      </c>
      <c r="AH63" s="4">
        <v>0.31666666666666671</v>
      </c>
      <c r="AI63" s="4">
        <v>0</v>
      </c>
      <c r="AJ63" s="4">
        <v>0</v>
      </c>
      <c r="AK63" s="4">
        <v>0</v>
      </c>
      <c r="AL63" s="4">
        <v>0</v>
      </c>
      <c r="AM63" s="4">
        <f t="shared" si="36"/>
        <v>8.0718365866666666</v>
      </c>
      <c r="AN63" s="4">
        <f t="shared" si="36"/>
        <v>0.31666666666666671</v>
      </c>
      <c r="AO63" s="2" t="s">
        <v>147</v>
      </c>
    </row>
    <row r="64" spans="1:41" ht="31.5" x14ac:dyDescent="0.25">
      <c r="A64" s="21" t="s">
        <v>85</v>
      </c>
      <c r="B64" s="21" t="s">
        <v>572</v>
      </c>
      <c r="C64" s="21" t="s">
        <v>203</v>
      </c>
      <c r="D64" s="21" t="s">
        <v>97</v>
      </c>
      <c r="E64" s="21" t="s">
        <v>571</v>
      </c>
      <c r="F64" s="21" t="s">
        <v>571</v>
      </c>
      <c r="G64" s="21" t="s">
        <v>571</v>
      </c>
      <c r="H64" s="14" t="s">
        <v>147</v>
      </c>
      <c r="I64" s="14" t="s">
        <v>147</v>
      </c>
      <c r="J64" s="14">
        <v>0</v>
      </c>
      <c r="K64" s="4">
        <f t="shared" ref="K64" si="54">SUM(L64:O64)</f>
        <v>8.0718365866666666</v>
      </c>
      <c r="L64" s="4">
        <v>0.40359182933333337</v>
      </c>
      <c r="M64" s="4">
        <v>7.6682447573333334</v>
      </c>
      <c r="N64" s="4">
        <v>0</v>
      </c>
      <c r="O64" s="4">
        <v>0</v>
      </c>
      <c r="P64" s="4">
        <f t="shared" ref="P64" si="55">SUM(Q64:T64)</f>
        <v>14.174500000000005</v>
      </c>
      <c r="Q64" s="4">
        <v>0.70872500000000027</v>
      </c>
      <c r="R64" s="4">
        <v>13.465775000000004</v>
      </c>
      <c r="S64" s="4">
        <v>0</v>
      </c>
      <c r="T64" s="4">
        <v>0</v>
      </c>
      <c r="U64" s="14">
        <v>0</v>
      </c>
      <c r="V64" s="14">
        <v>0</v>
      </c>
      <c r="W64" s="14">
        <v>0</v>
      </c>
      <c r="X64" s="14">
        <v>0</v>
      </c>
      <c r="Y64" s="14" t="s">
        <v>147</v>
      </c>
      <c r="Z64" s="14" t="s">
        <v>147</v>
      </c>
      <c r="AA64" s="14">
        <v>0</v>
      </c>
      <c r="AB64" s="14" t="s">
        <v>147</v>
      </c>
      <c r="AC64" s="4">
        <v>0</v>
      </c>
      <c r="AD64" s="4">
        <v>0</v>
      </c>
      <c r="AE64" s="4">
        <v>0</v>
      </c>
      <c r="AF64" s="4">
        <v>0</v>
      </c>
      <c r="AG64" s="4">
        <v>8.0718365866666666</v>
      </c>
      <c r="AH64" s="4">
        <v>14.174500000000004</v>
      </c>
      <c r="AI64" s="4">
        <v>0</v>
      </c>
      <c r="AJ64" s="4">
        <v>0</v>
      </c>
      <c r="AK64" s="4">
        <v>0</v>
      </c>
      <c r="AL64" s="4">
        <v>0</v>
      </c>
      <c r="AM64" s="4">
        <f t="shared" ref="AM64" si="56">AC64+AE64+AG64+AI64+AK64</f>
        <v>8.0718365866666666</v>
      </c>
      <c r="AN64" s="4">
        <f t="shared" ref="AN64" si="57">AD64+AF64+AH64+AJ64+AL64</f>
        <v>14.174500000000004</v>
      </c>
      <c r="AO64" s="2" t="s">
        <v>147</v>
      </c>
    </row>
    <row r="65" spans="1:41" ht="47.25" x14ac:dyDescent="0.25">
      <c r="A65" s="21" t="s">
        <v>85</v>
      </c>
      <c r="B65" s="21" t="s">
        <v>498</v>
      </c>
      <c r="C65" s="21" t="s">
        <v>499</v>
      </c>
      <c r="D65" s="21" t="s">
        <v>97</v>
      </c>
      <c r="E65" s="21" t="s">
        <v>566</v>
      </c>
      <c r="F65" s="21" t="s">
        <v>566</v>
      </c>
      <c r="G65" s="21" t="s">
        <v>566</v>
      </c>
      <c r="H65" s="14" t="s">
        <v>147</v>
      </c>
      <c r="I65" s="14" t="s">
        <v>147</v>
      </c>
      <c r="J65" s="14">
        <v>0</v>
      </c>
      <c r="K65" s="4">
        <f t="shared" si="6"/>
        <v>6.3403026666666662</v>
      </c>
      <c r="L65" s="4">
        <v>0.31701513333333331</v>
      </c>
      <c r="M65" s="4">
        <v>6.0232875333333329</v>
      </c>
      <c r="N65" s="4">
        <v>0</v>
      </c>
      <c r="O65" s="4">
        <v>0</v>
      </c>
      <c r="P65" s="4">
        <f t="shared" si="53"/>
        <v>6.3403026666666662</v>
      </c>
      <c r="Q65" s="4">
        <v>0.31701513333333331</v>
      </c>
      <c r="R65" s="4">
        <v>6.0232875333333329</v>
      </c>
      <c r="S65" s="4">
        <v>0</v>
      </c>
      <c r="T65" s="4">
        <v>0</v>
      </c>
      <c r="U65" s="14">
        <v>0</v>
      </c>
      <c r="V65" s="14">
        <v>0</v>
      </c>
      <c r="W65" s="14">
        <v>0</v>
      </c>
      <c r="X65" s="14">
        <v>0</v>
      </c>
      <c r="Y65" s="14" t="s">
        <v>147</v>
      </c>
      <c r="Z65" s="14" t="s">
        <v>147</v>
      </c>
      <c r="AA65" s="14">
        <v>0</v>
      </c>
      <c r="AB65" s="14" t="s">
        <v>147</v>
      </c>
      <c r="AC65" s="4">
        <v>0</v>
      </c>
      <c r="AD65" s="4">
        <v>0</v>
      </c>
      <c r="AE65" s="4">
        <v>6.3403026666666662</v>
      </c>
      <c r="AF65" s="4">
        <v>6.3403026666666662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f t="shared" si="36"/>
        <v>6.3403026666666662</v>
      </c>
      <c r="AN65" s="4">
        <f t="shared" si="36"/>
        <v>6.3403026666666662</v>
      </c>
      <c r="AO65" s="2" t="s">
        <v>147</v>
      </c>
    </row>
    <row r="66" spans="1:41" ht="47.25" x14ac:dyDescent="0.25">
      <c r="A66" s="21" t="s">
        <v>85</v>
      </c>
      <c r="B66" s="21" t="s">
        <v>500</v>
      </c>
      <c r="C66" s="21" t="s">
        <v>501</v>
      </c>
      <c r="D66" s="21" t="s">
        <v>97</v>
      </c>
      <c r="E66" s="21" t="s">
        <v>566</v>
      </c>
      <c r="F66" s="21" t="s">
        <v>566</v>
      </c>
      <c r="G66" s="21" t="s">
        <v>566</v>
      </c>
      <c r="H66" s="14" t="s">
        <v>147</v>
      </c>
      <c r="I66" s="14" t="s">
        <v>147</v>
      </c>
      <c r="J66" s="14">
        <v>0</v>
      </c>
      <c r="K66" s="4">
        <f t="shared" si="6"/>
        <v>5.3404316666666665</v>
      </c>
      <c r="L66" s="4">
        <v>0.26702158333333331</v>
      </c>
      <c r="M66" s="4">
        <v>5.0734100833333331</v>
      </c>
      <c r="N66" s="4">
        <v>0</v>
      </c>
      <c r="O66" s="4">
        <v>0</v>
      </c>
      <c r="P66" s="4">
        <f t="shared" si="53"/>
        <v>5.3404316666666665</v>
      </c>
      <c r="Q66" s="4">
        <v>0.26702158333333331</v>
      </c>
      <c r="R66" s="4">
        <v>5.0734100833333331</v>
      </c>
      <c r="S66" s="4">
        <v>0</v>
      </c>
      <c r="T66" s="4">
        <v>0</v>
      </c>
      <c r="U66" s="14">
        <v>0</v>
      </c>
      <c r="V66" s="14">
        <v>0</v>
      </c>
      <c r="W66" s="14">
        <v>0</v>
      </c>
      <c r="X66" s="14">
        <v>0</v>
      </c>
      <c r="Y66" s="14" t="s">
        <v>147</v>
      </c>
      <c r="Z66" s="14" t="s">
        <v>147</v>
      </c>
      <c r="AA66" s="14">
        <v>0</v>
      </c>
      <c r="AB66" s="14" t="s">
        <v>147</v>
      </c>
      <c r="AC66" s="4">
        <v>0</v>
      </c>
      <c r="AD66" s="4">
        <v>0</v>
      </c>
      <c r="AE66" s="4">
        <v>5.3404316666666665</v>
      </c>
      <c r="AF66" s="4">
        <v>5.3404316666666665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f t="shared" si="36"/>
        <v>5.3404316666666665</v>
      </c>
      <c r="AN66" s="4">
        <f t="shared" si="36"/>
        <v>5.3404316666666665</v>
      </c>
      <c r="AO66" s="2" t="s">
        <v>147</v>
      </c>
    </row>
    <row r="67" spans="1:41" ht="31.5" x14ac:dyDescent="0.25">
      <c r="A67" s="21" t="s">
        <v>85</v>
      </c>
      <c r="B67" s="21" t="s">
        <v>573</v>
      </c>
      <c r="C67" s="21" t="s">
        <v>204</v>
      </c>
      <c r="D67" s="21" t="s">
        <v>97</v>
      </c>
      <c r="E67" s="21" t="s">
        <v>571</v>
      </c>
      <c r="F67" s="21" t="s">
        <v>571</v>
      </c>
      <c r="G67" s="21" t="s">
        <v>571</v>
      </c>
      <c r="H67" s="14" t="s">
        <v>147</v>
      </c>
      <c r="I67" s="14" t="s">
        <v>147</v>
      </c>
      <c r="J67" s="14">
        <v>0</v>
      </c>
      <c r="K67" s="4">
        <f t="shared" si="6"/>
        <v>8.0718365866666666</v>
      </c>
      <c r="L67" s="4">
        <v>0.40359182933333337</v>
      </c>
      <c r="M67" s="4">
        <v>7.6682447573333334</v>
      </c>
      <c r="N67" s="4">
        <v>0</v>
      </c>
      <c r="O67" s="4">
        <v>0</v>
      </c>
      <c r="P67" s="4">
        <f t="shared" si="53"/>
        <v>11.764241666666669</v>
      </c>
      <c r="Q67" s="4">
        <v>0.58821208333333341</v>
      </c>
      <c r="R67" s="4">
        <v>11.176029583333335</v>
      </c>
      <c r="S67" s="4">
        <v>0</v>
      </c>
      <c r="T67" s="4">
        <v>0</v>
      </c>
      <c r="U67" s="14">
        <v>0</v>
      </c>
      <c r="V67" s="14">
        <v>0</v>
      </c>
      <c r="W67" s="14">
        <v>0</v>
      </c>
      <c r="X67" s="14">
        <v>0</v>
      </c>
      <c r="Y67" s="14" t="s">
        <v>147</v>
      </c>
      <c r="Z67" s="14" t="s">
        <v>147</v>
      </c>
      <c r="AA67" s="14">
        <v>0</v>
      </c>
      <c r="AB67" s="14" t="s">
        <v>147</v>
      </c>
      <c r="AC67" s="4">
        <v>0</v>
      </c>
      <c r="AD67" s="4">
        <v>0</v>
      </c>
      <c r="AE67" s="4">
        <v>0</v>
      </c>
      <c r="AF67" s="4">
        <v>0</v>
      </c>
      <c r="AG67" s="4">
        <v>8.0718365866666666</v>
      </c>
      <c r="AH67" s="4">
        <v>11.764241666666669</v>
      </c>
      <c r="AI67" s="4">
        <v>0</v>
      </c>
      <c r="AJ67" s="4">
        <v>0</v>
      </c>
      <c r="AK67" s="4">
        <v>0</v>
      </c>
      <c r="AL67" s="4">
        <v>0</v>
      </c>
      <c r="AM67" s="4">
        <f t="shared" si="36"/>
        <v>8.0718365866666666</v>
      </c>
      <c r="AN67" s="4">
        <f t="shared" si="36"/>
        <v>11.764241666666669</v>
      </c>
      <c r="AO67" s="2" t="s">
        <v>147</v>
      </c>
    </row>
    <row r="68" spans="1:41" ht="31.5" x14ac:dyDescent="0.25">
      <c r="A68" s="21" t="s">
        <v>85</v>
      </c>
      <c r="B68" s="21" t="s">
        <v>574</v>
      </c>
      <c r="C68" s="21" t="s">
        <v>205</v>
      </c>
      <c r="D68" s="21" t="s">
        <v>97</v>
      </c>
      <c r="E68" s="21" t="s">
        <v>571</v>
      </c>
      <c r="F68" s="21" t="s">
        <v>571</v>
      </c>
      <c r="G68" s="21" t="s">
        <v>571</v>
      </c>
      <c r="H68" s="14" t="s">
        <v>147</v>
      </c>
      <c r="I68" s="14" t="s">
        <v>147</v>
      </c>
      <c r="J68" s="14">
        <v>0</v>
      </c>
      <c r="K68" s="4">
        <f t="shared" si="6"/>
        <v>8.0718365866666666</v>
      </c>
      <c r="L68" s="4">
        <v>0.40359182933333337</v>
      </c>
      <c r="M68" s="4">
        <v>7.6682447573333334</v>
      </c>
      <c r="N68" s="4">
        <v>0</v>
      </c>
      <c r="O68" s="4">
        <v>0</v>
      </c>
      <c r="P68" s="4">
        <f t="shared" si="53"/>
        <v>6.6215833333333336</v>
      </c>
      <c r="Q68" s="4">
        <v>0.3310791666666667</v>
      </c>
      <c r="R68" s="4">
        <v>6.2905041666666666</v>
      </c>
      <c r="S68" s="4">
        <v>0</v>
      </c>
      <c r="T68" s="4">
        <v>0</v>
      </c>
      <c r="U68" s="14">
        <v>0</v>
      </c>
      <c r="V68" s="14">
        <v>0</v>
      </c>
      <c r="W68" s="14">
        <v>0</v>
      </c>
      <c r="X68" s="14">
        <v>0</v>
      </c>
      <c r="Y68" s="14" t="s">
        <v>147</v>
      </c>
      <c r="Z68" s="14" t="s">
        <v>147</v>
      </c>
      <c r="AA68" s="14">
        <v>0</v>
      </c>
      <c r="AB68" s="14" t="s">
        <v>147</v>
      </c>
      <c r="AC68" s="4">
        <v>0</v>
      </c>
      <c r="AD68" s="4">
        <v>0</v>
      </c>
      <c r="AE68" s="4">
        <v>0</v>
      </c>
      <c r="AF68" s="4">
        <v>0</v>
      </c>
      <c r="AG68" s="4">
        <v>8.0718365866666666</v>
      </c>
      <c r="AH68" s="4">
        <v>6.6215833333333336</v>
      </c>
      <c r="AI68" s="4">
        <v>0</v>
      </c>
      <c r="AJ68" s="4">
        <v>0</v>
      </c>
      <c r="AK68" s="4">
        <v>0</v>
      </c>
      <c r="AL68" s="4">
        <v>0</v>
      </c>
      <c r="AM68" s="4">
        <f t="shared" si="36"/>
        <v>8.0718365866666666</v>
      </c>
      <c r="AN68" s="4">
        <f t="shared" si="36"/>
        <v>6.6215833333333336</v>
      </c>
      <c r="AO68" s="2" t="s">
        <v>147</v>
      </c>
    </row>
    <row r="69" spans="1:41" ht="31.5" x14ac:dyDescent="0.25">
      <c r="A69" s="21" t="s">
        <v>85</v>
      </c>
      <c r="B69" s="21" t="s">
        <v>575</v>
      </c>
      <c r="C69" s="21" t="s">
        <v>206</v>
      </c>
      <c r="D69" s="21" t="s">
        <v>97</v>
      </c>
      <c r="E69" s="21" t="s">
        <v>571</v>
      </c>
      <c r="F69" s="21" t="s">
        <v>571</v>
      </c>
      <c r="G69" s="21" t="s">
        <v>571</v>
      </c>
      <c r="H69" s="14" t="s">
        <v>147</v>
      </c>
      <c r="I69" s="14" t="s">
        <v>147</v>
      </c>
      <c r="J69" s="14">
        <v>0</v>
      </c>
      <c r="K69" s="4">
        <f t="shared" si="6"/>
        <v>8.0718365866666666</v>
      </c>
      <c r="L69" s="4">
        <v>0.40359182933333337</v>
      </c>
      <c r="M69" s="4">
        <v>7.6682447573333334</v>
      </c>
      <c r="N69" s="4">
        <v>0</v>
      </c>
      <c r="O69" s="4">
        <v>0</v>
      </c>
      <c r="P69" s="4">
        <f t="shared" si="53"/>
        <v>8.3240916666666678</v>
      </c>
      <c r="Q69" s="4">
        <v>0.41620458333333343</v>
      </c>
      <c r="R69" s="4">
        <v>7.9078870833333346</v>
      </c>
      <c r="S69" s="4">
        <v>0</v>
      </c>
      <c r="T69" s="4">
        <v>0</v>
      </c>
      <c r="U69" s="14">
        <v>0</v>
      </c>
      <c r="V69" s="14">
        <v>0</v>
      </c>
      <c r="W69" s="14">
        <v>0</v>
      </c>
      <c r="X69" s="14">
        <v>0</v>
      </c>
      <c r="Y69" s="14" t="s">
        <v>147</v>
      </c>
      <c r="Z69" s="14" t="s">
        <v>147</v>
      </c>
      <c r="AA69" s="14">
        <v>0</v>
      </c>
      <c r="AB69" s="14" t="s">
        <v>147</v>
      </c>
      <c r="AC69" s="4">
        <v>0</v>
      </c>
      <c r="AD69" s="4">
        <v>0</v>
      </c>
      <c r="AE69" s="4">
        <v>0</v>
      </c>
      <c r="AF69" s="4">
        <v>0</v>
      </c>
      <c r="AG69" s="4">
        <v>8.0718365866666666</v>
      </c>
      <c r="AH69" s="4">
        <v>8.3240916666666678</v>
      </c>
      <c r="AI69" s="4">
        <v>0</v>
      </c>
      <c r="AJ69" s="4">
        <v>0</v>
      </c>
      <c r="AK69" s="4">
        <v>0</v>
      </c>
      <c r="AL69" s="4">
        <v>0</v>
      </c>
      <c r="AM69" s="4">
        <f t="shared" si="36"/>
        <v>8.0718365866666666</v>
      </c>
      <c r="AN69" s="4">
        <f t="shared" si="36"/>
        <v>8.3240916666666678</v>
      </c>
      <c r="AO69" s="2" t="s">
        <v>147</v>
      </c>
    </row>
    <row r="70" spans="1:41" ht="31.5" x14ac:dyDescent="0.25">
      <c r="A70" s="21" t="s">
        <v>85</v>
      </c>
      <c r="B70" s="21" t="s">
        <v>576</v>
      </c>
      <c r="C70" s="21" t="s">
        <v>207</v>
      </c>
      <c r="D70" s="21" t="s">
        <v>97</v>
      </c>
      <c r="E70" s="21" t="s">
        <v>571</v>
      </c>
      <c r="F70" s="21" t="s">
        <v>571</v>
      </c>
      <c r="G70" s="21" t="s">
        <v>571</v>
      </c>
      <c r="H70" s="14" t="s">
        <v>147</v>
      </c>
      <c r="I70" s="14" t="s">
        <v>147</v>
      </c>
      <c r="J70" s="14">
        <v>0</v>
      </c>
      <c r="K70" s="4">
        <f t="shared" si="6"/>
        <v>8.0718365866666666</v>
      </c>
      <c r="L70" s="4">
        <v>0.40359182933333337</v>
      </c>
      <c r="M70" s="4">
        <v>7.6682447573333334</v>
      </c>
      <c r="N70" s="4">
        <v>0</v>
      </c>
      <c r="O70" s="4">
        <v>0</v>
      </c>
      <c r="P70" s="4">
        <f t="shared" si="53"/>
        <v>9.8115500000000004</v>
      </c>
      <c r="Q70" s="4">
        <v>0.49057750000000006</v>
      </c>
      <c r="R70" s="4">
        <v>9.3209724999999999</v>
      </c>
      <c r="S70" s="4">
        <v>0</v>
      </c>
      <c r="T70" s="4">
        <v>0</v>
      </c>
      <c r="U70" s="14">
        <v>0</v>
      </c>
      <c r="V70" s="14">
        <v>0</v>
      </c>
      <c r="W70" s="14">
        <v>0</v>
      </c>
      <c r="X70" s="14">
        <v>0</v>
      </c>
      <c r="Y70" s="14" t="s">
        <v>147</v>
      </c>
      <c r="Z70" s="14" t="s">
        <v>147</v>
      </c>
      <c r="AA70" s="14">
        <f>AA71+AA72</f>
        <v>0</v>
      </c>
      <c r="AB70" s="14" t="s">
        <v>147</v>
      </c>
      <c r="AC70" s="4">
        <v>0</v>
      </c>
      <c r="AD70" s="4">
        <v>0</v>
      </c>
      <c r="AE70" s="4">
        <v>0</v>
      </c>
      <c r="AF70" s="4">
        <v>0</v>
      </c>
      <c r="AG70" s="4">
        <v>8.0718365866666666</v>
      </c>
      <c r="AH70" s="4">
        <v>9.8115500000000004</v>
      </c>
      <c r="AI70" s="4">
        <v>0</v>
      </c>
      <c r="AJ70" s="4">
        <v>0</v>
      </c>
      <c r="AK70" s="4">
        <v>0</v>
      </c>
      <c r="AL70" s="4">
        <v>0</v>
      </c>
      <c r="AM70" s="4">
        <f t="shared" si="36"/>
        <v>8.0718365866666666</v>
      </c>
      <c r="AN70" s="4">
        <f t="shared" si="36"/>
        <v>9.8115500000000004</v>
      </c>
      <c r="AO70" s="2" t="s">
        <v>147</v>
      </c>
    </row>
    <row r="71" spans="1:41" ht="31.5" x14ac:dyDescent="0.25">
      <c r="A71" s="21" t="s">
        <v>85</v>
      </c>
      <c r="B71" s="21" t="s">
        <v>577</v>
      </c>
      <c r="C71" s="21" t="s">
        <v>208</v>
      </c>
      <c r="D71" s="21" t="s">
        <v>97</v>
      </c>
      <c r="E71" s="21" t="s">
        <v>578</v>
      </c>
      <c r="F71" s="21" t="s">
        <v>578</v>
      </c>
      <c r="G71" s="21" t="s">
        <v>578</v>
      </c>
      <c r="H71" s="14" t="s">
        <v>147</v>
      </c>
      <c r="I71" s="14" t="s">
        <v>147</v>
      </c>
      <c r="J71" s="14">
        <v>0</v>
      </c>
      <c r="K71" s="4">
        <f t="shared" si="6"/>
        <v>8.7304984521386668</v>
      </c>
      <c r="L71" s="4">
        <v>0.43652492260693337</v>
      </c>
      <c r="M71" s="4">
        <v>8.2939735295317334</v>
      </c>
      <c r="N71" s="4">
        <v>0</v>
      </c>
      <c r="O71" s="4">
        <v>0</v>
      </c>
      <c r="P71" s="4">
        <f t="shared" si="53"/>
        <v>13.558358437499999</v>
      </c>
      <c r="Q71" s="4">
        <v>0.677917921875</v>
      </c>
      <c r="R71" s="4">
        <v>12.880440515624999</v>
      </c>
      <c r="S71" s="4">
        <v>0</v>
      </c>
      <c r="T71" s="4">
        <v>0</v>
      </c>
      <c r="U71" s="14">
        <v>0</v>
      </c>
      <c r="V71" s="14">
        <v>0</v>
      </c>
      <c r="W71" s="14">
        <v>0</v>
      </c>
      <c r="X71" s="14">
        <v>0</v>
      </c>
      <c r="Y71" s="14" t="s">
        <v>147</v>
      </c>
      <c r="Z71" s="14" t="s">
        <v>147</v>
      </c>
      <c r="AA71" s="14">
        <v>0</v>
      </c>
      <c r="AB71" s="14" t="s">
        <v>147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8.7304984521386668</v>
      </c>
      <c r="AL71" s="4">
        <v>13.558358437499999</v>
      </c>
      <c r="AM71" s="4">
        <f t="shared" si="36"/>
        <v>8.7304984521386668</v>
      </c>
      <c r="AN71" s="4">
        <f t="shared" si="36"/>
        <v>13.558358437499999</v>
      </c>
      <c r="AO71" s="2" t="s">
        <v>147</v>
      </c>
    </row>
    <row r="72" spans="1:41" ht="31.5" x14ac:dyDescent="0.25">
      <c r="A72" s="21" t="s">
        <v>85</v>
      </c>
      <c r="B72" s="21" t="s">
        <v>579</v>
      </c>
      <c r="C72" s="21" t="s">
        <v>209</v>
      </c>
      <c r="D72" s="21" t="s">
        <v>97</v>
      </c>
      <c r="E72" s="21" t="s">
        <v>571</v>
      </c>
      <c r="F72" s="21" t="s">
        <v>571</v>
      </c>
      <c r="G72" s="21" t="s">
        <v>571</v>
      </c>
      <c r="H72" s="14" t="s">
        <v>147</v>
      </c>
      <c r="I72" s="14" t="s">
        <v>147</v>
      </c>
      <c r="J72" s="14">
        <v>0</v>
      </c>
      <c r="K72" s="4">
        <f t="shared" si="6"/>
        <v>8.0718365866666666</v>
      </c>
      <c r="L72" s="4">
        <v>0.40359182933333337</v>
      </c>
      <c r="M72" s="4">
        <v>7.6682447573333334</v>
      </c>
      <c r="N72" s="4">
        <v>0</v>
      </c>
      <c r="O72" s="4">
        <v>0</v>
      </c>
      <c r="P72" s="4">
        <f t="shared" si="53"/>
        <v>13.004377967777751</v>
      </c>
      <c r="Q72" s="4">
        <v>0.65021889838888758</v>
      </c>
      <c r="R72" s="4">
        <v>12.354159069388864</v>
      </c>
      <c r="S72" s="4">
        <v>0</v>
      </c>
      <c r="T72" s="4">
        <v>0</v>
      </c>
      <c r="U72" s="14">
        <v>0</v>
      </c>
      <c r="V72" s="14">
        <v>0</v>
      </c>
      <c r="W72" s="14">
        <v>0</v>
      </c>
      <c r="X72" s="14">
        <v>0</v>
      </c>
      <c r="Y72" s="14" t="s">
        <v>147</v>
      </c>
      <c r="Z72" s="14" t="s">
        <v>147</v>
      </c>
      <c r="AA72" s="14">
        <f>SUM(AA77:AA83)</f>
        <v>0</v>
      </c>
      <c r="AB72" s="14" t="s">
        <v>147</v>
      </c>
      <c r="AC72" s="4">
        <v>0</v>
      </c>
      <c r="AD72" s="4">
        <v>0</v>
      </c>
      <c r="AE72" s="4">
        <v>0</v>
      </c>
      <c r="AF72" s="4">
        <v>0</v>
      </c>
      <c r="AG72" s="4">
        <v>8.0718365866666666</v>
      </c>
      <c r="AH72" s="4">
        <v>13.004377967777751</v>
      </c>
      <c r="AI72" s="4">
        <v>0</v>
      </c>
      <c r="AJ72" s="4">
        <v>0</v>
      </c>
      <c r="AK72" s="4">
        <v>0</v>
      </c>
      <c r="AL72" s="4">
        <v>0</v>
      </c>
      <c r="AM72" s="4">
        <f t="shared" si="36"/>
        <v>8.0718365866666666</v>
      </c>
      <c r="AN72" s="4">
        <f t="shared" si="36"/>
        <v>13.004377967777751</v>
      </c>
      <c r="AO72" s="2" t="s">
        <v>147</v>
      </c>
    </row>
    <row r="73" spans="1:41" ht="31.5" x14ac:dyDescent="0.25">
      <c r="A73" s="21" t="s">
        <v>85</v>
      </c>
      <c r="B73" s="21" t="s">
        <v>580</v>
      </c>
      <c r="C73" s="21" t="s">
        <v>508</v>
      </c>
      <c r="D73" s="21" t="s">
        <v>97</v>
      </c>
      <c r="E73" s="21" t="s">
        <v>568</v>
      </c>
      <c r="F73" s="21" t="s">
        <v>568</v>
      </c>
      <c r="G73" s="23" t="s">
        <v>568</v>
      </c>
      <c r="H73" s="14" t="s">
        <v>147</v>
      </c>
      <c r="I73" s="14" t="s">
        <v>147</v>
      </c>
      <c r="J73" s="14">
        <v>0</v>
      </c>
      <c r="K73" s="4">
        <f t="shared" ref="K73" si="58">SUM(L73:O73)</f>
        <v>8.3947100501333356</v>
      </c>
      <c r="L73" s="4">
        <v>0.4197355025066668</v>
      </c>
      <c r="M73" s="4">
        <v>7.9749745476266689</v>
      </c>
      <c r="N73" s="4">
        <v>0</v>
      </c>
      <c r="O73" s="4">
        <v>0</v>
      </c>
      <c r="P73" s="4">
        <f t="shared" ref="P73" si="59">SUM(Q73:T73)</f>
        <v>8.6891666666666669</v>
      </c>
      <c r="Q73" s="4">
        <v>0.43445833333333339</v>
      </c>
      <c r="R73" s="4">
        <v>8.2547083333333333</v>
      </c>
      <c r="S73" s="4">
        <v>0</v>
      </c>
      <c r="T73" s="4">
        <v>0</v>
      </c>
      <c r="U73" s="14">
        <v>0</v>
      </c>
      <c r="V73" s="14">
        <v>0</v>
      </c>
      <c r="W73" s="14">
        <v>0</v>
      </c>
      <c r="X73" s="14">
        <v>0</v>
      </c>
      <c r="Y73" s="14" t="s">
        <v>147</v>
      </c>
      <c r="Z73" s="14" t="s">
        <v>147</v>
      </c>
      <c r="AA73" s="14">
        <f>SUM(AA78:AA84)</f>
        <v>0</v>
      </c>
      <c r="AB73" s="14" t="s">
        <v>147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8.3947100501333356</v>
      </c>
      <c r="AJ73" s="4">
        <v>8.6891666666666669</v>
      </c>
      <c r="AK73" s="4">
        <v>0</v>
      </c>
      <c r="AL73" s="4">
        <v>0</v>
      </c>
      <c r="AM73" s="4">
        <f t="shared" ref="AM73" si="60">AC73+AE73+AG73+AI73+AK73</f>
        <v>8.3947100501333356</v>
      </c>
      <c r="AN73" s="4">
        <f t="shared" ref="AN73" si="61">AD73+AF73+AH73+AJ73+AL73</f>
        <v>8.6891666666666669</v>
      </c>
      <c r="AO73" s="2" t="s">
        <v>147</v>
      </c>
    </row>
    <row r="74" spans="1:41" ht="31.5" x14ac:dyDescent="0.25">
      <c r="A74" s="21" t="s">
        <v>85</v>
      </c>
      <c r="B74" s="21" t="s">
        <v>581</v>
      </c>
      <c r="C74" s="21" t="s">
        <v>509</v>
      </c>
      <c r="D74" s="21" t="s">
        <v>97</v>
      </c>
      <c r="E74" s="21" t="s">
        <v>568</v>
      </c>
      <c r="F74" s="21" t="s">
        <v>568</v>
      </c>
      <c r="G74" s="23" t="s">
        <v>568</v>
      </c>
      <c r="H74" s="14" t="s">
        <v>147</v>
      </c>
      <c r="I74" s="14" t="s">
        <v>147</v>
      </c>
      <c r="J74" s="14">
        <v>0</v>
      </c>
      <c r="K74" s="4">
        <f t="shared" ref="K74:K75" si="62">SUM(L74:O74)</f>
        <v>8.3947100501333356</v>
      </c>
      <c r="L74" s="4">
        <v>0.4197355025066668</v>
      </c>
      <c r="M74" s="4">
        <v>7.9749745476266689</v>
      </c>
      <c r="N74" s="4">
        <v>0</v>
      </c>
      <c r="O74" s="4">
        <v>0</v>
      </c>
      <c r="P74" s="4">
        <f t="shared" ref="P74:P75" si="63">SUM(Q74:T74)</f>
        <v>8.6891666666666669</v>
      </c>
      <c r="Q74" s="4">
        <v>0.43445833333333339</v>
      </c>
      <c r="R74" s="4">
        <v>8.2547083333333333</v>
      </c>
      <c r="S74" s="4">
        <v>0</v>
      </c>
      <c r="T74" s="4">
        <v>0</v>
      </c>
      <c r="U74" s="14">
        <v>0</v>
      </c>
      <c r="V74" s="14">
        <v>0</v>
      </c>
      <c r="W74" s="14">
        <v>0</v>
      </c>
      <c r="X74" s="14">
        <v>0</v>
      </c>
      <c r="Y74" s="14" t="s">
        <v>147</v>
      </c>
      <c r="Z74" s="14" t="s">
        <v>147</v>
      </c>
      <c r="AA74" s="14">
        <f>SUM(AA79:AA85)</f>
        <v>0</v>
      </c>
      <c r="AB74" s="14" t="s">
        <v>147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8.3947100501333356</v>
      </c>
      <c r="AJ74" s="4">
        <v>8.6891666666666669</v>
      </c>
      <c r="AK74" s="4">
        <v>0</v>
      </c>
      <c r="AL74" s="4">
        <v>0</v>
      </c>
      <c r="AM74" s="4">
        <f t="shared" ref="AM74:AM75" si="64">AC74+AE74+AG74+AI74+AK74</f>
        <v>8.3947100501333356</v>
      </c>
      <c r="AN74" s="4">
        <f t="shared" ref="AN74:AN75" si="65">AD74+AF74+AH74+AJ74+AL74</f>
        <v>8.6891666666666669</v>
      </c>
      <c r="AO74" s="2" t="s">
        <v>147</v>
      </c>
    </row>
    <row r="75" spans="1:41" ht="31.5" x14ac:dyDescent="0.25">
      <c r="A75" s="21" t="s">
        <v>85</v>
      </c>
      <c r="B75" s="21" t="s">
        <v>582</v>
      </c>
      <c r="C75" s="21" t="s">
        <v>510</v>
      </c>
      <c r="D75" s="21" t="s">
        <v>97</v>
      </c>
      <c r="E75" s="21" t="s">
        <v>568</v>
      </c>
      <c r="F75" s="23" t="s">
        <v>568</v>
      </c>
      <c r="G75" s="21" t="s">
        <v>568</v>
      </c>
      <c r="H75" s="14" t="s">
        <v>147</v>
      </c>
      <c r="I75" s="14" t="s">
        <v>147</v>
      </c>
      <c r="J75" s="14">
        <v>0</v>
      </c>
      <c r="K75" s="4">
        <f t="shared" si="62"/>
        <v>8.3947100501333356</v>
      </c>
      <c r="L75" s="4">
        <v>0.4197355025066668</v>
      </c>
      <c r="M75" s="4">
        <v>7.9749745476266689</v>
      </c>
      <c r="N75" s="4">
        <v>0</v>
      </c>
      <c r="O75" s="4">
        <v>0</v>
      </c>
      <c r="P75" s="4">
        <f t="shared" si="63"/>
        <v>8.6891666666666669</v>
      </c>
      <c r="Q75" s="4">
        <v>0.43445833333333339</v>
      </c>
      <c r="R75" s="4">
        <v>8.2547083333333333</v>
      </c>
      <c r="S75" s="4">
        <v>0</v>
      </c>
      <c r="T75" s="4">
        <v>0</v>
      </c>
      <c r="U75" s="14">
        <v>0</v>
      </c>
      <c r="V75" s="14">
        <v>0</v>
      </c>
      <c r="W75" s="14">
        <v>0</v>
      </c>
      <c r="X75" s="14">
        <v>0</v>
      </c>
      <c r="Y75" s="14" t="s">
        <v>147</v>
      </c>
      <c r="Z75" s="14" t="s">
        <v>147</v>
      </c>
      <c r="AA75" s="14">
        <f>SUM(AA80:AA86)</f>
        <v>0</v>
      </c>
      <c r="AB75" s="14" t="s">
        <v>147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8.3947100501333356</v>
      </c>
      <c r="AJ75" s="4">
        <v>8.6891666666666669</v>
      </c>
      <c r="AK75" s="4">
        <v>0</v>
      </c>
      <c r="AL75" s="4">
        <v>0</v>
      </c>
      <c r="AM75" s="4">
        <f t="shared" si="64"/>
        <v>8.3947100501333356</v>
      </c>
      <c r="AN75" s="4">
        <f t="shared" si="65"/>
        <v>8.6891666666666669</v>
      </c>
      <c r="AO75" s="2" t="s">
        <v>147</v>
      </c>
    </row>
    <row r="76" spans="1:41" ht="31.5" x14ac:dyDescent="0.25">
      <c r="A76" s="21" t="s">
        <v>85</v>
      </c>
      <c r="B76" s="21" t="s">
        <v>583</v>
      </c>
      <c r="C76" s="21" t="s">
        <v>511</v>
      </c>
      <c r="D76" s="21" t="s">
        <v>97</v>
      </c>
      <c r="E76" s="21" t="s">
        <v>568</v>
      </c>
      <c r="F76" s="23" t="s">
        <v>568</v>
      </c>
      <c r="G76" s="21" t="s">
        <v>568</v>
      </c>
      <c r="H76" s="14" t="s">
        <v>147</v>
      </c>
      <c r="I76" s="14" t="s">
        <v>147</v>
      </c>
      <c r="J76" s="14">
        <v>0</v>
      </c>
      <c r="K76" s="4">
        <f t="shared" ref="K76" si="66">SUM(L76:O76)</f>
        <v>8.3947100501333356</v>
      </c>
      <c r="L76" s="4">
        <v>0.4197355025066668</v>
      </c>
      <c r="M76" s="4">
        <v>7.9749745476266689</v>
      </c>
      <c r="N76" s="4">
        <v>0</v>
      </c>
      <c r="O76" s="4">
        <v>0</v>
      </c>
      <c r="P76" s="4">
        <f t="shared" ref="P76" si="67">SUM(Q76:T76)</f>
        <v>4.3445833333333335</v>
      </c>
      <c r="Q76" s="4">
        <v>0.2172291666666667</v>
      </c>
      <c r="R76" s="4">
        <v>4.1273541666666667</v>
      </c>
      <c r="S76" s="4">
        <v>0</v>
      </c>
      <c r="T76" s="4">
        <v>0</v>
      </c>
      <c r="U76" s="14">
        <v>0</v>
      </c>
      <c r="V76" s="14">
        <v>0</v>
      </c>
      <c r="W76" s="14">
        <v>0</v>
      </c>
      <c r="X76" s="14">
        <v>0</v>
      </c>
      <c r="Y76" s="14" t="s">
        <v>147</v>
      </c>
      <c r="Z76" s="14" t="s">
        <v>147</v>
      </c>
      <c r="AA76" s="14">
        <f>SUM(AA81:AA87)</f>
        <v>0</v>
      </c>
      <c r="AB76" s="14" t="s">
        <v>147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8.3947100501333356</v>
      </c>
      <c r="AJ76" s="4">
        <v>4.3445833333333335</v>
      </c>
      <c r="AK76" s="4">
        <v>0</v>
      </c>
      <c r="AL76" s="4">
        <v>0</v>
      </c>
      <c r="AM76" s="4">
        <f t="shared" ref="AM76" si="68">AC76+AE76+AG76+AI76+AK76</f>
        <v>8.3947100501333356</v>
      </c>
      <c r="AN76" s="4">
        <f t="shared" ref="AN76" si="69">AD76+AF76+AH76+AJ76+AL76</f>
        <v>4.3445833333333335</v>
      </c>
      <c r="AO76" s="2" t="s">
        <v>147</v>
      </c>
    </row>
    <row r="77" spans="1:41" ht="31.5" x14ac:dyDescent="0.25">
      <c r="A77" s="21" t="s">
        <v>85</v>
      </c>
      <c r="B77" s="21" t="s">
        <v>584</v>
      </c>
      <c r="C77" s="21" t="s">
        <v>512</v>
      </c>
      <c r="D77" s="21" t="s">
        <v>97</v>
      </c>
      <c r="E77" s="21" t="s">
        <v>568</v>
      </c>
      <c r="F77" s="21" t="s">
        <v>568</v>
      </c>
      <c r="G77" s="21" t="s">
        <v>568</v>
      </c>
      <c r="H77" s="14" t="s">
        <v>147</v>
      </c>
      <c r="I77" s="14" t="s">
        <v>147</v>
      </c>
      <c r="J77" s="14">
        <v>0</v>
      </c>
      <c r="K77" s="4">
        <f t="shared" si="6"/>
        <v>8.3947100501333356</v>
      </c>
      <c r="L77" s="4">
        <v>0.4197355025066668</v>
      </c>
      <c r="M77" s="4">
        <v>7.9749745476266689</v>
      </c>
      <c r="N77" s="4">
        <v>0</v>
      </c>
      <c r="O77" s="4">
        <v>0</v>
      </c>
      <c r="P77" s="4">
        <f t="shared" si="53"/>
        <v>8.6891666666666669</v>
      </c>
      <c r="Q77" s="4">
        <v>0.43445833333333339</v>
      </c>
      <c r="R77" s="4">
        <v>8.2547083333333333</v>
      </c>
      <c r="S77" s="4">
        <v>0</v>
      </c>
      <c r="T77" s="4">
        <v>0</v>
      </c>
      <c r="U77" s="14">
        <v>0</v>
      </c>
      <c r="V77" s="14">
        <v>0</v>
      </c>
      <c r="W77" s="14">
        <v>0</v>
      </c>
      <c r="X77" s="14">
        <v>0</v>
      </c>
      <c r="Y77" s="14" t="s">
        <v>147</v>
      </c>
      <c r="Z77" s="14" t="s">
        <v>147</v>
      </c>
      <c r="AA77" s="14">
        <v>0</v>
      </c>
      <c r="AB77" s="14" t="s">
        <v>147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8.3947100501333356</v>
      </c>
      <c r="AJ77" s="4">
        <v>8.6891666666666669</v>
      </c>
      <c r="AK77" s="4">
        <v>0</v>
      </c>
      <c r="AL77" s="4">
        <v>0</v>
      </c>
      <c r="AM77" s="4">
        <f t="shared" si="36"/>
        <v>8.3947100501333356</v>
      </c>
      <c r="AN77" s="4">
        <f t="shared" si="36"/>
        <v>8.6891666666666669</v>
      </c>
      <c r="AO77" s="2" t="s">
        <v>147</v>
      </c>
    </row>
    <row r="78" spans="1:41" ht="31.5" x14ac:dyDescent="0.25">
      <c r="A78" s="21" t="s">
        <v>85</v>
      </c>
      <c r="B78" s="21" t="s">
        <v>585</v>
      </c>
      <c r="C78" s="21" t="s">
        <v>513</v>
      </c>
      <c r="D78" s="21" t="s">
        <v>97</v>
      </c>
      <c r="E78" s="21" t="s">
        <v>568</v>
      </c>
      <c r="F78" s="21" t="s">
        <v>568</v>
      </c>
      <c r="G78" s="23" t="s">
        <v>568</v>
      </c>
      <c r="H78" s="14" t="s">
        <v>147</v>
      </c>
      <c r="I78" s="14" t="s">
        <v>147</v>
      </c>
      <c r="J78" s="14">
        <v>0</v>
      </c>
      <c r="K78" s="4">
        <f t="shared" si="6"/>
        <v>8.3947100501333356</v>
      </c>
      <c r="L78" s="4">
        <v>0.4197355025066668</v>
      </c>
      <c r="M78" s="4">
        <v>7.9749745476266689</v>
      </c>
      <c r="N78" s="4">
        <v>0</v>
      </c>
      <c r="O78" s="4">
        <v>0</v>
      </c>
      <c r="P78" s="4">
        <f t="shared" si="53"/>
        <v>0</v>
      </c>
      <c r="Q78" s="4">
        <v>0</v>
      </c>
      <c r="R78" s="4">
        <v>0</v>
      </c>
      <c r="S78" s="4">
        <v>0</v>
      </c>
      <c r="T78" s="4">
        <v>0</v>
      </c>
      <c r="U78" s="14">
        <v>0</v>
      </c>
      <c r="V78" s="14">
        <v>0</v>
      </c>
      <c r="W78" s="14">
        <v>0</v>
      </c>
      <c r="X78" s="14">
        <v>0</v>
      </c>
      <c r="Y78" s="14" t="s">
        <v>147</v>
      </c>
      <c r="Z78" s="14" t="s">
        <v>147</v>
      </c>
      <c r="AA78" s="14">
        <v>0</v>
      </c>
      <c r="AB78" s="14" t="s">
        <v>147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8.3947100501333356</v>
      </c>
      <c r="AJ78" s="4">
        <v>0</v>
      </c>
      <c r="AK78" s="4">
        <v>0</v>
      </c>
      <c r="AL78" s="4">
        <v>0</v>
      </c>
      <c r="AM78" s="4">
        <f t="shared" si="36"/>
        <v>8.3947100501333356</v>
      </c>
      <c r="AN78" s="4">
        <f t="shared" si="36"/>
        <v>0</v>
      </c>
      <c r="AO78" s="2" t="s">
        <v>147</v>
      </c>
    </row>
    <row r="79" spans="1:41" ht="31.5" x14ac:dyDescent="0.25">
      <c r="A79" s="21" t="s">
        <v>85</v>
      </c>
      <c r="B79" s="21" t="s">
        <v>586</v>
      </c>
      <c r="C79" s="21" t="s">
        <v>514</v>
      </c>
      <c r="D79" s="21" t="s">
        <v>97</v>
      </c>
      <c r="E79" s="21" t="s">
        <v>568</v>
      </c>
      <c r="F79" s="21" t="s">
        <v>568</v>
      </c>
      <c r="G79" s="21" t="s">
        <v>568</v>
      </c>
      <c r="H79" s="14" t="s">
        <v>147</v>
      </c>
      <c r="I79" s="14" t="s">
        <v>147</v>
      </c>
      <c r="J79" s="14">
        <v>0</v>
      </c>
      <c r="K79" s="4">
        <f t="shared" si="6"/>
        <v>8.3947100501333356</v>
      </c>
      <c r="L79" s="4">
        <v>0.4197355025066668</v>
      </c>
      <c r="M79" s="4">
        <v>7.9749745476266689</v>
      </c>
      <c r="N79" s="4">
        <v>0</v>
      </c>
      <c r="O79" s="4">
        <v>0</v>
      </c>
      <c r="P79" s="4">
        <f t="shared" si="53"/>
        <v>8.6891666666666669</v>
      </c>
      <c r="Q79" s="4">
        <v>0.43445833333333339</v>
      </c>
      <c r="R79" s="4">
        <v>8.2547083333333333</v>
      </c>
      <c r="S79" s="4">
        <v>0</v>
      </c>
      <c r="T79" s="4">
        <v>0</v>
      </c>
      <c r="U79" s="14">
        <v>0</v>
      </c>
      <c r="V79" s="14">
        <v>0</v>
      </c>
      <c r="W79" s="14">
        <v>0</v>
      </c>
      <c r="X79" s="14">
        <v>0</v>
      </c>
      <c r="Y79" s="14" t="s">
        <v>147</v>
      </c>
      <c r="Z79" s="14" t="s">
        <v>147</v>
      </c>
      <c r="AA79" s="14">
        <v>0</v>
      </c>
      <c r="AB79" s="14" t="s">
        <v>147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8.3947100501333356</v>
      </c>
      <c r="AJ79" s="4">
        <v>8.6891666666666669</v>
      </c>
      <c r="AK79" s="4">
        <v>0</v>
      </c>
      <c r="AL79" s="4">
        <v>0</v>
      </c>
      <c r="AM79" s="4">
        <f t="shared" si="36"/>
        <v>8.3947100501333356</v>
      </c>
      <c r="AN79" s="4">
        <f t="shared" si="36"/>
        <v>8.6891666666666669</v>
      </c>
      <c r="AO79" s="2" t="s">
        <v>147</v>
      </c>
    </row>
    <row r="80" spans="1:41" ht="31.5" x14ac:dyDescent="0.25">
      <c r="A80" s="21" t="s">
        <v>85</v>
      </c>
      <c r="B80" s="21" t="s">
        <v>587</v>
      </c>
      <c r="C80" s="21" t="s">
        <v>515</v>
      </c>
      <c r="D80" s="21" t="s">
        <v>97</v>
      </c>
      <c r="E80" s="21" t="s">
        <v>568</v>
      </c>
      <c r="F80" s="21" t="s">
        <v>568</v>
      </c>
      <c r="G80" s="21" t="s">
        <v>568</v>
      </c>
      <c r="H80" s="14" t="s">
        <v>147</v>
      </c>
      <c r="I80" s="14" t="s">
        <v>147</v>
      </c>
      <c r="J80" s="14">
        <v>0</v>
      </c>
      <c r="K80" s="4">
        <f t="shared" ref="K80" si="70">SUM(L80:O80)</f>
        <v>8.3947100501333356</v>
      </c>
      <c r="L80" s="4">
        <v>0.4197355025066668</v>
      </c>
      <c r="M80" s="4">
        <v>7.9749745476266689</v>
      </c>
      <c r="N80" s="4">
        <v>0</v>
      </c>
      <c r="O80" s="4">
        <v>0</v>
      </c>
      <c r="P80" s="4">
        <f t="shared" si="53"/>
        <v>4.3445833333333335</v>
      </c>
      <c r="Q80" s="4">
        <v>0.2172291666666667</v>
      </c>
      <c r="R80" s="4">
        <v>4.1273541666666667</v>
      </c>
      <c r="S80" s="4">
        <v>0</v>
      </c>
      <c r="T80" s="4">
        <v>0</v>
      </c>
      <c r="U80" s="14">
        <v>0</v>
      </c>
      <c r="V80" s="14">
        <v>0</v>
      </c>
      <c r="W80" s="14">
        <v>0</v>
      </c>
      <c r="X80" s="14">
        <v>0</v>
      </c>
      <c r="Y80" s="14" t="s">
        <v>147</v>
      </c>
      <c r="Z80" s="14" t="s">
        <v>147</v>
      </c>
      <c r="AA80" s="14">
        <v>0</v>
      </c>
      <c r="AB80" s="14" t="s">
        <v>147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8.3947100501333356</v>
      </c>
      <c r="AJ80" s="4">
        <v>4.3445833333333335</v>
      </c>
      <c r="AK80" s="4">
        <v>0</v>
      </c>
      <c r="AL80" s="4">
        <v>0</v>
      </c>
      <c r="AM80" s="4">
        <f t="shared" ref="AM80" si="71">AC80+AE80+AG80+AI80+AK80</f>
        <v>8.3947100501333356</v>
      </c>
      <c r="AN80" s="4">
        <f>AD80+AF80+AH80+AJ80+AL80</f>
        <v>4.3445833333333335</v>
      </c>
      <c r="AO80" s="2" t="s">
        <v>147</v>
      </c>
    </row>
    <row r="81" spans="1:41" ht="31.5" x14ac:dyDescent="0.25">
      <c r="A81" s="21" t="s">
        <v>85</v>
      </c>
      <c r="B81" s="21" t="s">
        <v>588</v>
      </c>
      <c r="C81" s="21" t="s">
        <v>479</v>
      </c>
      <c r="D81" s="21" t="s">
        <v>97</v>
      </c>
      <c r="E81" s="21" t="s">
        <v>568</v>
      </c>
      <c r="F81" s="21" t="s">
        <v>568</v>
      </c>
      <c r="G81" s="23" t="s">
        <v>568</v>
      </c>
      <c r="H81" s="14" t="s">
        <v>147</v>
      </c>
      <c r="I81" s="14" t="s">
        <v>147</v>
      </c>
      <c r="J81" s="14">
        <v>0</v>
      </c>
      <c r="K81" s="4">
        <f t="shared" si="6"/>
        <v>0</v>
      </c>
      <c r="L81" s="4">
        <v>0</v>
      </c>
      <c r="M81" s="4">
        <v>0</v>
      </c>
      <c r="N81" s="4">
        <v>0</v>
      </c>
      <c r="O81" s="4">
        <v>0</v>
      </c>
      <c r="P81" s="4">
        <f t="shared" si="53"/>
        <v>13.03375</v>
      </c>
      <c r="Q81" s="4">
        <v>0.65168749999999998</v>
      </c>
      <c r="R81" s="4">
        <v>12.3820625</v>
      </c>
      <c r="S81" s="4">
        <v>0</v>
      </c>
      <c r="T81" s="4">
        <v>0</v>
      </c>
      <c r="U81" s="14">
        <v>0</v>
      </c>
      <c r="V81" s="14">
        <v>0</v>
      </c>
      <c r="W81" s="14">
        <v>0</v>
      </c>
      <c r="X81" s="14">
        <v>0</v>
      </c>
      <c r="Y81" s="14" t="s">
        <v>147</v>
      </c>
      <c r="Z81" s="14" t="s">
        <v>147</v>
      </c>
      <c r="AA81" s="14">
        <v>0</v>
      </c>
      <c r="AB81" s="14" t="s">
        <v>147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13.03375</v>
      </c>
      <c r="AK81" s="4">
        <v>0</v>
      </c>
      <c r="AL81" s="4">
        <v>0</v>
      </c>
      <c r="AM81" s="4">
        <f t="shared" si="36"/>
        <v>0</v>
      </c>
      <c r="AN81" s="4">
        <f t="shared" si="36"/>
        <v>13.03375</v>
      </c>
      <c r="AO81" s="2" t="s">
        <v>147</v>
      </c>
    </row>
    <row r="82" spans="1:41" ht="31.5" x14ac:dyDescent="0.25">
      <c r="A82" s="21" t="s">
        <v>85</v>
      </c>
      <c r="B82" s="21" t="s">
        <v>589</v>
      </c>
      <c r="C82" s="21" t="s">
        <v>516</v>
      </c>
      <c r="D82" s="21" t="s">
        <v>97</v>
      </c>
      <c r="E82" s="21" t="s">
        <v>568</v>
      </c>
      <c r="F82" s="21" t="s">
        <v>568</v>
      </c>
      <c r="G82" s="21" t="s">
        <v>568</v>
      </c>
      <c r="H82" s="14" t="s">
        <v>147</v>
      </c>
      <c r="I82" s="14" t="s">
        <v>147</v>
      </c>
      <c r="J82" s="14">
        <v>0</v>
      </c>
      <c r="K82" s="4">
        <f t="shared" si="6"/>
        <v>8.3947100501333356</v>
      </c>
      <c r="L82" s="4">
        <v>0.4197355025066668</v>
      </c>
      <c r="M82" s="4">
        <v>7.9749745476266689</v>
      </c>
      <c r="N82" s="4">
        <v>0</v>
      </c>
      <c r="O82" s="4">
        <v>0</v>
      </c>
      <c r="P82" s="4">
        <f t="shared" si="53"/>
        <v>13.03375</v>
      </c>
      <c r="Q82" s="4">
        <v>0.65168749999999998</v>
      </c>
      <c r="R82" s="4">
        <v>12.3820625</v>
      </c>
      <c r="S82" s="4">
        <v>0</v>
      </c>
      <c r="T82" s="4">
        <v>0</v>
      </c>
      <c r="U82" s="14">
        <v>0</v>
      </c>
      <c r="V82" s="14">
        <v>0</v>
      </c>
      <c r="W82" s="14">
        <v>0</v>
      </c>
      <c r="X82" s="14">
        <v>0</v>
      </c>
      <c r="Y82" s="14" t="s">
        <v>147</v>
      </c>
      <c r="Z82" s="14" t="s">
        <v>147</v>
      </c>
      <c r="AA82" s="14">
        <v>0</v>
      </c>
      <c r="AB82" s="14" t="s">
        <v>147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8.3947100501333356</v>
      </c>
      <c r="AJ82" s="4">
        <v>13.03375</v>
      </c>
      <c r="AK82" s="4">
        <v>0</v>
      </c>
      <c r="AL82" s="4">
        <v>0</v>
      </c>
      <c r="AM82" s="4">
        <f t="shared" si="36"/>
        <v>8.3947100501333356</v>
      </c>
      <c r="AN82" s="4">
        <f t="shared" si="36"/>
        <v>13.03375</v>
      </c>
      <c r="AO82" s="2" t="s">
        <v>147</v>
      </c>
    </row>
    <row r="83" spans="1:41" ht="31.5" x14ac:dyDescent="0.25">
      <c r="A83" s="21" t="s">
        <v>85</v>
      </c>
      <c r="B83" s="21" t="s">
        <v>517</v>
      </c>
      <c r="C83" s="21" t="s">
        <v>518</v>
      </c>
      <c r="D83" s="21" t="s">
        <v>97</v>
      </c>
      <c r="E83" s="21" t="s">
        <v>568</v>
      </c>
      <c r="F83" s="21" t="s">
        <v>568</v>
      </c>
      <c r="G83" s="21" t="s">
        <v>568</v>
      </c>
      <c r="H83" s="14" t="s">
        <v>147</v>
      </c>
      <c r="I83" s="14" t="s">
        <v>147</v>
      </c>
      <c r="J83" s="14">
        <v>0</v>
      </c>
      <c r="K83" s="4">
        <f t="shared" si="6"/>
        <v>8.3947100501333356</v>
      </c>
      <c r="L83" s="4">
        <v>0.4197355025066668</v>
      </c>
      <c r="M83" s="4">
        <v>7.9749745476266689</v>
      </c>
      <c r="N83" s="4">
        <v>0</v>
      </c>
      <c r="O83" s="4">
        <v>0</v>
      </c>
      <c r="P83" s="4">
        <f t="shared" si="53"/>
        <v>8.6891666666666669</v>
      </c>
      <c r="Q83" s="4">
        <v>0.43445833333333339</v>
      </c>
      <c r="R83" s="4">
        <v>8.2547083333333333</v>
      </c>
      <c r="S83" s="4">
        <v>0</v>
      </c>
      <c r="T83" s="4">
        <v>0</v>
      </c>
      <c r="U83" s="14">
        <v>0</v>
      </c>
      <c r="V83" s="14">
        <v>0</v>
      </c>
      <c r="W83" s="14">
        <v>0</v>
      </c>
      <c r="X83" s="14">
        <v>0</v>
      </c>
      <c r="Y83" s="14" t="s">
        <v>147</v>
      </c>
      <c r="Z83" s="14" t="s">
        <v>147</v>
      </c>
      <c r="AA83" s="14">
        <v>0</v>
      </c>
      <c r="AB83" s="14" t="s">
        <v>147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8.3947100501333356</v>
      </c>
      <c r="AJ83" s="4">
        <v>8.6891666666666669</v>
      </c>
      <c r="AK83" s="4">
        <v>0</v>
      </c>
      <c r="AL83" s="4">
        <v>0</v>
      </c>
      <c r="AM83" s="4">
        <f t="shared" si="36"/>
        <v>8.3947100501333356</v>
      </c>
      <c r="AN83" s="4">
        <f t="shared" si="36"/>
        <v>8.6891666666666669</v>
      </c>
      <c r="AO83" s="2" t="s">
        <v>147</v>
      </c>
    </row>
    <row r="84" spans="1:41" ht="31.5" x14ac:dyDescent="0.25">
      <c r="A84" s="21" t="s">
        <v>85</v>
      </c>
      <c r="B84" s="21" t="s">
        <v>590</v>
      </c>
      <c r="C84" s="21" t="s">
        <v>225</v>
      </c>
      <c r="D84" s="21" t="s">
        <v>97</v>
      </c>
      <c r="E84" s="21" t="s">
        <v>568</v>
      </c>
      <c r="F84" s="21" t="s">
        <v>568</v>
      </c>
      <c r="G84" s="21" t="s">
        <v>568</v>
      </c>
      <c r="H84" s="14" t="s">
        <v>147</v>
      </c>
      <c r="I84" s="14" t="s">
        <v>147</v>
      </c>
      <c r="J84" s="14">
        <v>0</v>
      </c>
      <c r="K84" s="4">
        <f t="shared" si="6"/>
        <v>8.3947100501333356</v>
      </c>
      <c r="L84" s="4">
        <v>0.4197355025066668</v>
      </c>
      <c r="M84" s="4">
        <v>7.9749745476266689</v>
      </c>
      <c r="N84" s="4">
        <v>0</v>
      </c>
      <c r="O84" s="4">
        <v>0</v>
      </c>
      <c r="P84" s="4">
        <f t="shared" si="53"/>
        <v>4.3445833333333335</v>
      </c>
      <c r="Q84" s="4">
        <v>0.2172291666666667</v>
      </c>
      <c r="R84" s="4">
        <v>4.1273541666666667</v>
      </c>
      <c r="S84" s="4">
        <v>0</v>
      </c>
      <c r="T84" s="4">
        <v>0</v>
      </c>
      <c r="U84" s="14">
        <v>0</v>
      </c>
      <c r="V84" s="14">
        <v>0</v>
      </c>
      <c r="W84" s="14">
        <v>0</v>
      </c>
      <c r="X84" s="14">
        <v>0</v>
      </c>
      <c r="Y84" s="14" t="s">
        <v>147</v>
      </c>
      <c r="Z84" s="14" t="s">
        <v>147</v>
      </c>
      <c r="AA84" s="14">
        <v>0</v>
      </c>
      <c r="AB84" s="14" t="s">
        <v>147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8.3947100501333356</v>
      </c>
      <c r="AJ84" s="4">
        <v>4.3445833333333335</v>
      </c>
      <c r="AK84" s="4">
        <v>0</v>
      </c>
      <c r="AL84" s="4">
        <v>0</v>
      </c>
      <c r="AM84" s="4">
        <f t="shared" si="36"/>
        <v>8.3947100501333356</v>
      </c>
      <c r="AN84" s="4">
        <f t="shared" si="36"/>
        <v>4.3445833333333335</v>
      </c>
      <c r="AO84" s="2" t="s">
        <v>147</v>
      </c>
    </row>
    <row r="85" spans="1:41" ht="31.5" x14ac:dyDescent="0.25">
      <c r="A85" s="21" t="s">
        <v>85</v>
      </c>
      <c r="B85" s="21" t="s">
        <v>591</v>
      </c>
      <c r="C85" s="21" t="s">
        <v>226</v>
      </c>
      <c r="D85" s="21" t="s">
        <v>97</v>
      </c>
      <c r="E85" s="21" t="s">
        <v>568</v>
      </c>
      <c r="F85" s="21" t="s">
        <v>568</v>
      </c>
      <c r="G85" s="21" t="s">
        <v>568</v>
      </c>
      <c r="H85" s="14" t="s">
        <v>147</v>
      </c>
      <c r="I85" s="14" t="s">
        <v>147</v>
      </c>
      <c r="J85" s="14">
        <v>0</v>
      </c>
      <c r="K85" s="4">
        <f t="shared" si="6"/>
        <v>8.3947100501333356</v>
      </c>
      <c r="L85" s="4">
        <v>0.4197355025066668</v>
      </c>
      <c r="M85" s="4">
        <v>7.9749745476266689</v>
      </c>
      <c r="N85" s="4">
        <v>0</v>
      </c>
      <c r="O85" s="4">
        <v>0</v>
      </c>
      <c r="P85" s="4">
        <f t="shared" si="53"/>
        <v>4.3445833333333335</v>
      </c>
      <c r="Q85" s="4">
        <v>0.2172291666666667</v>
      </c>
      <c r="R85" s="4">
        <v>4.1273541666666667</v>
      </c>
      <c r="S85" s="4">
        <v>0</v>
      </c>
      <c r="T85" s="4">
        <v>0</v>
      </c>
      <c r="U85" s="14">
        <v>0</v>
      </c>
      <c r="V85" s="14">
        <v>0</v>
      </c>
      <c r="W85" s="14">
        <v>0</v>
      </c>
      <c r="X85" s="14">
        <v>0</v>
      </c>
      <c r="Y85" s="14" t="s">
        <v>147</v>
      </c>
      <c r="Z85" s="14" t="s">
        <v>147</v>
      </c>
      <c r="AA85" s="14">
        <v>0</v>
      </c>
      <c r="AB85" s="14" t="s">
        <v>147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8.3947100501333356</v>
      </c>
      <c r="AJ85" s="4">
        <v>4.3445833333333335</v>
      </c>
      <c r="AK85" s="4">
        <v>0</v>
      </c>
      <c r="AL85" s="4">
        <v>0</v>
      </c>
      <c r="AM85" s="4">
        <f t="shared" si="36"/>
        <v>8.3947100501333356</v>
      </c>
      <c r="AN85" s="4">
        <f t="shared" si="36"/>
        <v>4.3445833333333335</v>
      </c>
      <c r="AO85" s="2" t="s">
        <v>147</v>
      </c>
    </row>
    <row r="86" spans="1:41" ht="31.5" x14ac:dyDescent="0.25">
      <c r="A86" s="21" t="s">
        <v>85</v>
      </c>
      <c r="B86" s="21" t="s">
        <v>592</v>
      </c>
      <c r="C86" s="21" t="s">
        <v>227</v>
      </c>
      <c r="D86" s="21" t="s">
        <v>97</v>
      </c>
      <c r="E86" s="21" t="s">
        <v>568</v>
      </c>
      <c r="F86" s="21" t="s">
        <v>568</v>
      </c>
      <c r="G86" s="21" t="s">
        <v>568</v>
      </c>
      <c r="H86" s="14" t="s">
        <v>147</v>
      </c>
      <c r="I86" s="14" t="s">
        <v>147</v>
      </c>
      <c r="J86" s="14">
        <v>0</v>
      </c>
      <c r="K86" s="4">
        <f t="shared" si="6"/>
        <v>8.3947100501333356</v>
      </c>
      <c r="L86" s="4">
        <v>0.4197355025066668</v>
      </c>
      <c r="M86" s="4">
        <v>7.9749745476266689</v>
      </c>
      <c r="N86" s="4">
        <v>0</v>
      </c>
      <c r="O86" s="4">
        <v>0</v>
      </c>
      <c r="P86" s="4">
        <f t="shared" si="53"/>
        <v>4.3445833333333335</v>
      </c>
      <c r="Q86" s="4">
        <v>0.2172291666666667</v>
      </c>
      <c r="R86" s="4">
        <v>4.1273541666666667</v>
      </c>
      <c r="S86" s="4">
        <v>0</v>
      </c>
      <c r="T86" s="4">
        <v>0</v>
      </c>
      <c r="U86" s="14">
        <v>0</v>
      </c>
      <c r="V86" s="14">
        <v>0</v>
      </c>
      <c r="W86" s="14">
        <v>0</v>
      </c>
      <c r="X86" s="14">
        <v>0</v>
      </c>
      <c r="Y86" s="14" t="s">
        <v>147</v>
      </c>
      <c r="Z86" s="14" t="s">
        <v>147</v>
      </c>
      <c r="AA86" s="14">
        <f t="shared" ref="AA86" si="72">SUM(AA87)</f>
        <v>0</v>
      </c>
      <c r="AB86" s="14" t="s">
        <v>147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8.3947100501333356</v>
      </c>
      <c r="AJ86" s="4">
        <v>4.3445833333333335</v>
      </c>
      <c r="AK86" s="4">
        <v>0</v>
      </c>
      <c r="AL86" s="4">
        <v>0</v>
      </c>
      <c r="AM86" s="4">
        <f t="shared" si="36"/>
        <v>8.3947100501333356</v>
      </c>
      <c r="AN86" s="4">
        <f t="shared" si="36"/>
        <v>4.3445833333333335</v>
      </c>
      <c r="AO86" s="2" t="s">
        <v>147</v>
      </c>
    </row>
    <row r="87" spans="1:41" ht="31.5" x14ac:dyDescent="0.25">
      <c r="A87" s="21" t="s">
        <v>85</v>
      </c>
      <c r="B87" s="21" t="s">
        <v>593</v>
      </c>
      <c r="C87" s="21" t="s">
        <v>228</v>
      </c>
      <c r="D87" s="21" t="s">
        <v>97</v>
      </c>
      <c r="E87" s="21" t="s">
        <v>568</v>
      </c>
      <c r="F87" s="21" t="s">
        <v>568</v>
      </c>
      <c r="G87" s="21" t="s">
        <v>568</v>
      </c>
      <c r="H87" s="14" t="s">
        <v>147</v>
      </c>
      <c r="I87" s="14" t="s">
        <v>147</v>
      </c>
      <c r="J87" s="14">
        <v>0</v>
      </c>
      <c r="K87" s="4">
        <f t="shared" si="6"/>
        <v>8.3947100501333356</v>
      </c>
      <c r="L87" s="4">
        <v>0.4197355025066668</v>
      </c>
      <c r="M87" s="4">
        <v>7.9749745476266689</v>
      </c>
      <c r="N87" s="4">
        <v>0</v>
      </c>
      <c r="O87" s="4">
        <v>0</v>
      </c>
      <c r="P87" s="4">
        <f t="shared" si="53"/>
        <v>8.6891666666666669</v>
      </c>
      <c r="Q87" s="4">
        <v>0.43445833333333339</v>
      </c>
      <c r="R87" s="4">
        <v>8.2547083333333333</v>
      </c>
      <c r="S87" s="4">
        <v>0</v>
      </c>
      <c r="T87" s="4">
        <v>0</v>
      </c>
      <c r="U87" s="14">
        <v>0</v>
      </c>
      <c r="V87" s="14">
        <v>0</v>
      </c>
      <c r="W87" s="14">
        <v>0</v>
      </c>
      <c r="X87" s="14">
        <v>0</v>
      </c>
      <c r="Y87" s="14" t="s">
        <v>147</v>
      </c>
      <c r="Z87" s="14" t="s">
        <v>147</v>
      </c>
      <c r="AA87" s="14">
        <v>0</v>
      </c>
      <c r="AB87" s="14" t="s">
        <v>147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8.3947100501333356</v>
      </c>
      <c r="AJ87" s="4">
        <v>8.6891666666666669</v>
      </c>
      <c r="AK87" s="4">
        <v>0</v>
      </c>
      <c r="AL87" s="4">
        <v>0</v>
      </c>
      <c r="AM87" s="4">
        <f t="shared" si="36"/>
        <v>8.3947100501333356</v>
      </c>
      <c r="AN87" s="4">
        <f t="shared" si="36"/>
        <v>8.6891666666666669</v>
      </c>
      <c r="AO87" s="2" t="s">
        <v>147</v>
      </c>
    </row>
    <row r="88" spans="1:41" ht="31.5" x14ac:dyDescent="0.25">
      <c r="A88" s="21" t="s">
        <v>85</v>
      </c>
      <c r="B88" s="21" t="s">
        <v>594</v>
      </c>
      <c r="C88" s="21" t="s">
        <v>229</v>
      </c>
      <c r="D88" s="21" t="s">
        <v>97</v>
      </c>
      <c r="E88" s="21" t="s">
        <v>571</v>
      </c>
      <c r="F88" s="21" t="s">
        <v>568</v>
      </c>
      <c r="G88" s="21" t="s">
        <v>568</v>
      </c>
      <c r="H88" s="14" t="s">
        <v>147</v>
      </c>
      <c r="I88" s="14" t="s">
        <v>147</v>
      </c>
      <c r="J88" s="14">
        <v>0</v>
      </c>
      <c r="K88" s="5">
        <f t="shared" ref="K88:K169" si="73">SUM(L88:O88)</f>
        <v>8.3947100501333356</v>
      </c>
      <c r="L88" s="4">
        <v>0.4197355025066668</v>
      </c>
      <c r="M88" s="4">
        <v>7.9749745476266689</v>
      </c>
      <c r="N88" s="4">
        <v>0</v>
      </c>
      <c r="O88" s="4">
        <v>0</v>
      </c>
      <c r="P88" s="5">
        <f t="shared" ref="P88:P161" si="74">SUM(Q88:T88)</f>
        <v>13.325416666666666</v>
      </c>
      <c r="Q88" s="4">
        <v>0.29166666666666669</v>
      </c>
      <c r="R88" s="4">
        <v>13.03375</v>
      </c>
      <c r="S88" s="4">
        <v>0</v>
      </c>
      <c r="T88" s="4">
        <v>0</v>
      </c>
      <c r="U88" s="14">
        <v>0</v>
      </c>
      <c r="V88" s="14">
        <v>0</v>
      </c>
      <c r="W88" s="14">
        <v>0</v>
      </c>
      <c r="X88" s="14">
        <v>0</v>
      </c>
      <c r="Y88" s="14" t="s">
        <v>147</v>
      </c>
      <c r="Z88" s="14" t="s">
        <v>147</v>
      </c>
      <c r="AA88" s="14">
        <v>0</v>
      </c>
      <c r="AB88" s="14" t="s">
        <v>147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0.29166666666666669</v>
      </c>
      <c r="AI88" s="4">
        <v>8.3947100501333356</v>
      </c>
      <c r="AJ88" s="4">
        <v>13.03375</v>
      </c>
      <c r="AK88" s="4">
        <v>0</v>
      </c>
      <c r="AL88" s="4">
        <v>0</v>
      </c>
      <c r="AM88" s="5">
        <f t="shared" si="36"/>
        <v>8.3947100501333356</v>
      </c>
      <c r="AN88" s="5">
        <f t="shared" si="36"/>
        <v>13.325416666666666</v>
      </c>
      <c r="AO88" s="2" t="s">
        <v>147</v>
      </c>
    </row>
    <row r="89" spans="1:41" ht="31.5" x14ac:dyDescent="0.25">
      <c r="A89" s="21" t="s">
        <v>85</v>
      </c>
      <c r="B89" s="21" t="s">
        <v>595</v>
      </c>
      <c r="C89" s="21" t="s">
        <v>230</v>
      </c>
      <c r="D89" s="21" t="s">
        <v>97</v>
      </c>
      <c r="E89" s="21" t="s">
        <v>568</v>
      </c>
      <c r="F89" s="21" t="s">
        <v>568</v>
      </c>
      <c r="G89" s="21" t="s">
        <v>568</v>
      </c>
      <c r="H89" s="14" t="s">
        <v>147</v>
      </c>
      <c r="I89" s="14" t="s">
        <v>147</v>
      </c>
      <c r="J89" s="14">
        <v>0</v>
      </c>
      <c r="K89" s="5">
        <f t="shared" si="73"/>
        <v>8.3947100501333356</v>
      </c>
      <c r="L89" s="4">
        <v>0.4197355025066668</v>
      </c>
      <c r="M89" s="4">
        <v>7.9749745476266689</v>
      </c>
      <c r="N89" s="4">
        <v>0</v>
      </c>
      <c r="O89" s="4">
        <v>0</v>
      </c>
      <c r="P89" s="5">
        <f t="shared" si="74"/>
        <v>8.6891666666666669</v>
      </c>
      <c r="Q89" s="4">
        <v>0.43445833333333339</v>
      </c>
      <c r="R89" s="4">
        <v>8.2547083333333333</v>
      </c>
      <c r="S89" s="4">
        <v>0</v>
      </c>
      <c r="T89" s="4">
        <v>0</v>
      </c>
      <c r="U89" s="14">
        <v>0</v>
      </c>
      <c r="V89" s="14">
        <v>0</v>
      </c>
      <c r="W89" s="14">
        <v>0</v>
      </c>
      <c r="X89" s="14">
        <v>0</v>
      </c>
      <c r="Y89" s="14" t="s">
        <v>147</v>
      </c>
      <c r="Z89" s="14" t="s">
        <v>147</v>
      </c>
      <c r="AA89" s="14">
        <v>0</v>
      </c>
      <c r="AB89" s="14" t="s">
        <v>147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8.3947100501333356</v>
      </c>
      <c r="AJ89" s="4">
        <v>8.6891666666666669</v>
      </c>
      <c r="AK89" s="4">
        <v>0</v>
      </c>
      <c r="AL89" s="4">
        <v>0</v>
      </c>
      <c r="AM89" s="5">
        <f t="shared" si="36"/>
        <v>8.3947100501333356</v>
      </c>
      <c r="AN89" s="5">
        <f t="shared" si="36"/>
        <v>8.6891666666666669</v>
      </c>
      <c r="AO89" s="2" t="s">
        <v>147</v>
      </c>
    </row>
    <row r="90" spans="1:41" ht="31.5" x14ac:dyDescent="0.25">
      <c r="A90" s="21" t="s">
        <v>85</v>
      </c>
      <c r="B90" s="21" t="s">
        <v>596</v>
      </c>
      <c r="C90" s="21" t="s">
        <v>231</v>
      </c>
      <c r="D90" s="21" t="s">
        <v>97</v>
      </c>
      <c r="E90" s="21" t="s">
        <v>568</v>
      </c>
      <c r="F90" s="21" t="s">
        <v>568</v>
      </c>
      <c r="G90" s="21" t="s">
        <v>568</v>
      </c>
      <c r="H90" s="14" t="s">
        <v>147</v>
      </c>
      <c r="I90" s="14" t="s">
        <v>147</v>
      </c>
      <c r="J90" s="14">
        <v>0</v>
      </c>
      <c r="K90" s="5">
        <f t="shared" si="73"/>
        <v>8.3947100501333356</v>
      </c>
      <c r="L90" s="4">
        <v>0.4197355025066668</v>
      </c>
      <c r="M90" s="4">
        <v>7.9749745476266689</v>
      </c>
      <c r="N90" s="4">
        <v>0</v>
      </c>
      <c r="O90" s="4">
        <v>0</v>
      </c>
      <c r="P90" s="5">
        <f t="shared" si="74"/>
        <v>8.6891666666666669</v>
      </c>
      <c r="Q90" s="4">
        <v>0.43445833333333339</v>
      </c>
      <c r="R90" s="4">
        <v>8.2547083333333333</v>
      </c>
      <c r="S90" s="4">
        <v>0</v>
      </c>
      <c r="T90" s="4">
        <v>0</v>
      </c>
      <c r="U90" s="14">
        <v>0</v>
      </c>
      <c r="V90" s="14">
        <v>0</v>
      </c>
      <c r="W90" s="14">
        <v>0</v>
      </c>
      <c r="X90" s="14">
        <v>0</v>
      </c>
      <c r="Y90" s="14" t="s">
        <v>147</v>
      </c>
      <c r="Z90" s="14" t="s">
        <v>147</v>
      </c>
      <c r="AA90" s="14">
        <v>0</v>
      </c>
      <c r="AB90" s="14" t="s">
        <v>147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8.3947100501333356</v>
      </c>
      <c r="AJ90" s="4">
        <v>8.6891666666666669</v>
      </c>
      <c r="AK90" s="4">
        <v>0</v>
      </c>
      <c r="AL90" s="4">
        <v>0</v>
      </c>
      <c r="AM90" s="5">
        <f t="shared" si="36"/>
        <v>8.3947100501333356</v>
      </c>
      <c r="AN90" s="5">
        <f t="shared" si="36"/>
        <v>8.6891666666666669</v>
      </c>
      <c r="AO90" s="2" t="s">
        <v>147</v>
      </c>
    </row>
    <row r="91" spans="1:41" ht="31.5" x14ac:dyDescent="0.25">
      <c r="A91" s="21" t="s">
        <v>85</v>
      </c>
      <c r="B91" s="21" t="s">
        <v>597</v>
      </c>
      <c r="C91" s="21" t="s">
        <v>232</v>
      </c>
      <c r="D91" s="21" t="s">
        <v>97</v>
      </c>
      <c r="E91" s="21" t="s">
        <v>568</v>
      </c>
      <c r="F91" s="21" t="s">
        <v>568</v>
      </c>
      <c r="G91" s="21" t="s">
        <v>568</v>
      </c>
      <c r="H91" s="14" t="s">
        <v>147</v>
      </c>
      <c r="I91" s="14" t="s">
        <v>147</v>
      </c>
      <c r="J91" s="14">
        <v>0</v>
      </c>
      <c r="K91" s="5">
        <f t="shared" si="73"/>
        <v>8.3947100501333356</v>
      </c>
      <c r="L91" s="4">
        <v>0.4197355025066668</v>
      </c>
      <c r="M91" s="4">
        <v>7.9749745476266689</v>
      </c>
      <c r="N91" s="4">
        <v>0</v>
      </c>
      <c r="O91" s="4">
        <v>0</v>
      </c>
      <c r="P91" s="5">
        <f t="shared" si="74"/>
        <v>13.03375</v>
      </c>
      <c r="Q91" s="4">
        <v>0.65168749999999998</v>
      </c>
      <c r="R91" s="4">
        <v>12.3820625</v>
      </c>
      <c r="S91" s="4">
        <v>0</v>
      </c>
      <c r="T91" s="4">
        <v>0</v>
      </c>
      <c r="U91" s="14">
        <v>0</v>
      </c>
      <c r="V91" s="14">
        <v>0</v>
      </c>
      <c r="W91" s="14">
        <v>0</v>
      </c>
      <c r="X91" s="14">
        <v>0</v>
      </c>
      <c r="Y91" s="14" t="s">
        <v>147</v>
      </c>
      <c r="Z91" s="14" t="s">
        <v>147</v>
      </c>
      <c r="AA91" s="14">
        <v>0</v>
      </c>
      <c r="AB91" s="14" t="s">
        <v>147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8.3947100501333356</v>
      </c>
      <c r="AJ91" s="4">
        <v>13.03375</v>
      </c>
      <c r="AK91" s="4">
        <v>0</v>
      </c>
      <c r="AL91" s="4">
        <v>0</v>
      </c>
      <c r="AM91" s="5">
        <f t="shared" si="36"/>
        <v>8.3947100501333356</v>
      </c>
      <c r="AN91" s="5">
        <f t="shared" si="36"/>
        <v>13.03375</v>
      </c>
      <c r="AO91" s="2" t="s">
        <v>147</v>
      </c>
    </row>
    <row r="92" spans="1:41" ht="31.5" x14ac:dyDescent="0.25">
      <c r="A92" s="21" t="s">
        <v>85</v>
      </c>
      <c r="B92" s="21" t="s">
        <v>251</v>
      </c>
      <c r="C92" s="21" t="s">
        <v>252</v>
      </c>
      <c r="D92" s="21" t="s">
        <v>97</v>
      </c>
      <c r="E92" s="21" t="s">
        <v>578</v>
      </c>
      <c r="F92" s="23" t="s">
        <v>578</v>
      </c>
      <c r="G92" s="21" t="s">
        <v>578</v>
      </c>
      <c r="H92" s="14" t="s">
        <v>147</v>
      </c>
      <c r="I92" s="14" t="s">
        <v>147</v>
      </c>
      <c r="J92" s="14">
        <v>0</v>
      </c>
      <c r="K92" s="5">
        <f t="shared" ref="K92" si="75">SUM(L92:O92)</f>
        <v>15.436283699200004</v>
      </c>
      <c r="L92" s="4">
        <v>0.7718141849600002</v>
      </c>
      <c r="M92" s="4">
        <v>14.664469514240004</v>
      </c>
      <c r="N92" s="4">
        <v>0</v>
      </c>
      <c r="O92" s="4">
        <v>0</v>
      </c>
      <c r="P92" s="5">
        <f t="shared" ref="P92" si="76">SUM(Q92:T92)</f>
        <v>38.867294187499994</v>
      </c>
      <c r="Q92" s="4">
        <v>1.9433647093749997</v>
      </c>
      <c r="R92" s="4">
        <v>36.923929478124997</v>
      </c>
      <c r="S92" s="4">
        <v>0</v>
      </c>
      <c r="T92" s="4">
        <v>0</v>
      </c>
      <c r="U92" s="14">
        <v>0</v>
      </c>
      <c r="V92" s="14">
        <v>0</v>
      </c>
      <c r="W92" s="14">
        <v>0</v>
      </c>
      <c r="X92" s="14">
        <v>0</v>
      </c>
      <c r="Y92" s="14" t="s">
        <v>147</v>
      </c>
      <c r="Z92" s="14" t="s">
        <v>147</v>
      </c>
      <c r="AA92" s="14">
        <v>0</v>
      </c>
      <c r="AB92" s="14" t="s">
        <v>147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15.436283699200004</v>
      </c>
      <c r="AL92" s="4">
        <v>38.867294187499994</v>
      </c>
      <c r="AM92" s="5">
        <f t="shared" ref="AM92" si="77">AC92+AE92+AG92+AI92+AK92</f>
        <v>15.436283699200004</v>
      </c>
      <c r="AN92" s="5">
        <f t="shared" ref="AN92" si="78">AD92+AF92+AH92+AJ92+AL92</f>
        <v>38.867294187499994</v>
      </c>
      <c r="AO92" s="2" t="s">
        <v>147</v>
      </c>
    </row>
    <row r="93" spans="1:41" ht="31.5" x14ac:dyDescent="0.25">
      <c r="A93" s="21" t="s">
        <v>85</v>
      </c>
      <c r="B93" s="21" t="s">
        <v>598</v>
      </c>
      <c r="C93" s="21" t="s">
        <v>233</v>
      </c>
      <c r="D93" s="21" t="s">
        <v>97</v>
      </c>
      <c r="E93" s="21" t="s">
        <v>568</v>
      </c>
      <c r="F93" s="23" t="s">
        <v>568</v>
      </c>
      <c r="G93" s="21" t="s">
        <v>568</v>
      </c>
      <c r="H93" s="14" t="s">
        <v>147</v>
      </c>
      <c r="I93" s="14" t="s">
        <v>147</v>
      </c>
      <c r="J93" s="14">
        <v>0</v>
      </c>
      <c r="K93" s="5">
        <f t="shared" ref="K93" si="79">SUM(L93:O93)</f>
        <v>8.3947100501333356</v>
      </c>
      <c r="L93" s="4">
        <v>0.4197355025066668</v>
      </c>
      <c r="M93" s="4">
        <v>7.9749745476266689</v>
      </c>
      <c r="N93" s="4">
        <v>0</v>
      </c>
      <c r="O93" s="4">
        <v>0</v>
      </c>
      <c r="P93" s="5">
        <f t="shared" ref="P93" si="80">SUM(Q93:T93)</f>
        <v>8.6891666666666669</v>
      </c>
      <c r="Q93" s="4">
        <v>0.43445833333333339</v>
      </c>
      <c r="R93" s="4">
        <v>8.2547083333333333</v>
      </c>
      <c r="S93" s="4">
        <v>0</v>
      </c>
      <c r="T93" s="4">
        <v>0</v>
      </c>
      <c r="U93" s="14">
        <v>0</v>
      </c>
      <c r="V93" s="14">
        <v>0</v>
      </c>
      <c r="W93" s="14">
        <v>0</v>
      </c>
      <c r="X93" s="14">
        <v>0</v>
      </c>
      <c r="Y93" s="14" t="s">
        <v>147</v>
      </c>
      <c r="Z93" s="14" t="s">
        <v>147</v>
      </c>
      <c r="AA93" s="14">
        <v>0</v>
      </c>
      <c r="AB93" s="14" t="s">
        <v>147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8.3947100501333356</v>
      </c>
      <c r="AJ93" s="4">
        <v>8.6891666666666669</v>
      </c>
      <c r="AK93" s="4">
        <v>0</v>
      </c>
      <c r="AL93" s="4">
        <v>0</v>
      </c>
      <c r="AM93" s="5">
        <f t="shared" ref="AM93" si="81">AC93+AE93+AG93+AI93+AK93</f>
        <v>8.3947100501333356</v>
      </c>
      <c r="AN93" s="5">
        <f t="shared" ref="AN93" si="82">AD93+AF93+AH93+AJ93+AL93</f>
        <v>8.6891666666666669</v>
      </c>
      <c r="AO93" s="2" t="s">
        <v>147</v>
      </c>
    </row>
    <row r="94" spans="1:41" ht="31.5" x14ac:dyDescent="0.25">
      <c r="A94" s="21" t="s">
        <v>85</v>
      </c>
      <c r="B94" s="21" t="s">
        <v>502</v>
      </c>
      <c r="C94" s="21" t="s">
        <v>503</v>
      </c>
      <c r="D94" s="21" t="s">
        <v>97</v>
      </c>
      <c r="E94" s="21" t="s">
        <v>147</v>
      </c>
      <c r="F94" s="23" t="s">
        <v>571</v>
      </c>
      <c r="G94" s="21" t="s">
        <v>147</v>
      </c>
      <c r="H94" s="14" t="s">
        <v>147</v>
      </c>
      <c r="I94" s="14" t="s">
        <v>147</v>
      </c>
      <c r="J94" s="14">
        <v>0</v>
      </c>
      <c r="K94" s="5">
        <f t="shared" ref="K94" si="83">SUM(L94:O94)</f>
        <v>8.0718365866666666</v>
      </c>
      <c r="L94" s="4">
        <v>0.40359182933333337</v>
      </c>
      <c r="M94" s="4">
        <v>7.6682447573333334</v>
      </c>
      <c r="N94" s="4">
        <v>0</v>
      </c>
      <c r="O94" s="4">
        <v>0</v>
      </c>
      <c r="P94" s="5">
        <f t="shared" ref="P94" si="84">SUM(Q94:T94)</f>
        <v>0</v>
      </c>
      <c r="Q94" s="4">
        <v>0</v>
      </c>
      <c r="R94" s="4">
        <v>0</v>
      </c>
      <c r="S94" s="4">
        <v>0</v>
      </c>
      <c r="T94" s="4">
        <v>0</v>
      </c>
      <c r="U94" s="14">
        <v>0</v>
      </c>
      <c r="V94" s="14">
        <v>0</v>
      </c>
      <c r="W94" s="14">
        <v>0</v>
      </c>
      <c r="X94" s="14">
        <v>0</v>
      </c>
      <c r="Y94" s="14" t="s">
        <v>147</v>
      </c>
      <c r="Z94" s="14" t="s">
        <v>147</v>
      </c>
      <c r="AA94" s="14">
        <v>0</v>
      </c>
      <c r="AB94" s="14" t="s">
        <v>147</v>
      </c>
      <c r="AC94" s="4">
        <v>0</v>
      </c>
      <c r="AD94" s="4">
        <v>0</v>
      </c>
      <c r="AE94" s="4">
        <v>0</v>
      </c>
      <c r="AF94" s="4">
        <v>0</v>
      </c>
      <c r="AG94" s="4">
        <v>8.0718365866666666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5">
        <f t="shared" ref="AM94" si="85">AC94+AE94+AG94+AI94+AK94</f>
        <v>8.0718365866666666</v>
      </c>
      <c r="AN94" s="5">
        <f t="shared" ref="AN94" si="86">AD94+AF94+AH94+AJ94+AL94</f>
        <v>0</v>
      </c>
      <c r="AO94" s="2" t="s">
        <v>147</v>
      </c>
    </row>
    <row r="95" spans="1:41" ht="31.5" x14ac:dyDescent="0.25">
      <c r="A95" s="21" t="s">
        <v>85</v>
      </c>
      <c r="B95" s="21" t="s">
        <v>523</v>
      </c>
      <c r="C95" s="21" t="s">
        <v>524</v>
      </c>
      <c r="D95" s="21" t="s">
        <v>97</v>
      </c>
      <c r="E95" s="21" t="s">
        <v>578</v>
      </c>
      <c r="F95" s="21" t="s">
        <v>578</v>
      </c>
      <c r="G95" s="21" t="s">
        <v>578</v>
      </c>
      <c r="H95" s="14" t="s">
        <v>147</v>
      </c>
      <c r="I95" s="14" t="s">
        <v>147</v>
      </c>
      <c r="J95" s="14">
        <v>0</v>
      </c>
      <c r="K95" s="5">
        <f t="shared" si="73"/>
        <v>8.7304984521386686</v>
      </c>
      <c r="L95" s="4">
        <v>0.43652492260693343</v>
      </c>
      <c r="M95" s="4">
        <v>8.2939735295317352</v>
      </c>
      <c r="N95" s="4">
        <v>0</v>
      </c>
      <c r="O95" s="4">
        <v>0</v>
      </c>
      <c r="P95" s="5">
        <f t="shared" si="74"/>
        <v>9.0389056249999982</v>
      </c>
      <c r="Q95" s="4">
        <v>0.45194528124999994</v>
      </c>
      <c r="R95" s="4">
        <v>8.5869603437499986</v>
      </c>
      <c r="S95" s="4">
        <v>0</v>
      </c>
      <c r="T95" s="4">
        <v>0</v>
      </c>
      <c r="U95" s="14">
        <v>0</v>
      </c>
      <c r="V95" s="14">
        <v>0</v>
      </c>
      <c r="W95" s="14">
        <v>0</v>
      </c>
      <c r="X95" s="14">
        <v>0</v>
      </c>
      <c r="Y95" s="14" t="s">
        <v>147</v>
      </c>
      <c r="Z95" s="14" t="s">
        <v>147</v>
      </c>
      <c r="AA95" s="14">
        <v>0</v>
      </c>
      <c r="AB95" s="14" t="s">
        <v>147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8.7304984521386686</v>
      </c>
      <c r="AL95" s="4">
        <v>9.0389056249999982</v>
      </c>
      <c r="AM95" s="5">
        <f t="shared" si="36"/>
        <v>8.7304984521386686</v>
      </c>
      <c r="AN95" s="5">
        <f t="shared" si="36"/>
        <v>9.0389056249999982</v>
      </c>
      <c r="AO95" s="2" t="s">
        <v>147</v>
      </c>
    </row>
    <row r="96" spans="1:41" ht="31.5" x14ac:dyDescent="0.25">
      <c r="A96" s="21" t="s">
        <v>85</v>
      </c>
      <c r="B96" s="21" t="s">
        <v>599</v>
      </c>
      <c r="C96" s="21" t="s">
        <v>525</v>
      </c>
      <c r="D96" s="21" t="s">
        <v>97</v>
      </c>
      <c r="E96" s="21" t="s">
        <v>578</v>
      </c>
      <c r="F96" s="21" t="s">
        <v>578</v>
      </c>
      <c r="G96" s="21" t="s">
        <v>578</v>
      </c>
      <c r="H96" s="14" t="s">
        <v>147</v>
      </c>
      <c r="I96" s="14" t="s">
        <v>147</v>
      </c>
      <c r="J96" s="14">
        <v>0</v>
      </c>
      <c r="K96" s="5">
        <f t="shared" si="73"/>
        <v>8.7304984521386686</v>
      </c>
      <c r="L96" s="4">
        <v>0.43652492260693343</v>
      </c>
      <c r="M96" s="4">
        <v>8.2939735295317352</v>
      </c>
      <c r="N96" s="4">
        <v>0</v>
      </c>
      <c r="O96" s="4">
        <v>0</v>
      </c>
      <c r="P96" s="5">
        <f t="shared" si="74"/>
        <v>9.0389056249999982</v>
      </c>
      <c r="Q96" s="4">
        <v>0.45194528124999994</v>
      </c>
      <c r="R96" s="4">
        <v>8.5869603437499986</v>
      </c>
      <c r="S96" s="4">
        <v>0</v>
      </c>
      <c r="T96" s="4">
        <v>0</v>
      </c>
      <c r="U96" s="14">
        <v>0</v>
      </c>
      <c r="V96" s="14">
        <v>0</v>
      </c>
      <c r="W96" s="14">
        <v>0</v>
      </c>
      <c r="X96" s="14">
        <v>0</v>
      </c>
      <c r="Y96" s="14" t="s">
        <v>147</v>
      </c>
      <c r="Z96" s="14" t="s">
        <v>147</v>
      </c>
      <c r="AA96" s="14">
        <v>0</v>
      </c>
      <c r="AB96" s="14" t="s">
        <v>147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8.7304984521386686</v>
      </c>
      <c r="AL96" s="4">
        <v>9.0389056249999982</v>
      </c>
      <c r="AM96" s="5">
        <f t="shared" si="36"/>
        <v>8.7304984521386686</v>
      </c>
      <c r="AN96" s="5">
        <f t="shared" si="36"/>
        <v>9.0389056249999982</v>
      </c>
      <c r="AO96" s="2" t="s">
        <v>147</v>
      </c>
    </row>
    <row r="97" spans="1:41" ht="31.5" x14ac:dyDescent="0.25">
      <c r="A97" s="21" t="s">
        <v>85</v>
      </c>
      <c r="B97" s="21" t="s">
        <v>600</v>
      </c>
      <c r="C97" s="21" t="s">
        <v>526</v>
      </c>
      <c r="D97" s="21" t="s">
        <v>97</v>
      </c>
      <c r="E97" s="21" t="s">
        <v>578</v>
      </c>
      <c r="F97" s="21" t="s">
        <v>578</v>
      </c>
      <c r="G97" s="21" t="s">
        <v>578</v>
      </c>
      <c r="H97" s="14" t="s">
        <v>147</v>
      </c>
      <c r="I97" s="14" t="s">
        <v>147</v>
      </c>
      <c r="J97" s="14">
        <v>0</v>
      </c>
      <c r="K97" s="5">
        <f t="shared" si="73"/>
        <v>8.7304984521386686</v>
      </c>
      <c r="L97" s="4">
        <v>0.43652492260693343</v>
      </c>
      <c r="M97" s="4">
        <v>8.2939735295317352</v>
      </c>
      <c r="N97" s="4">
        <v>0</v>
      </c>
      <c r="O97" s="4">
        <v>0</v>
      </c>
      <c r="P97" s="5">
        <f t="shared" si="74"/>
        <v>13.558358437499999</v>
      </c>
      <c r="Q97" s="4">
        <v>0.677917921875</v>
      </c>
      <c r="R97" s="4">
        <v>12.880440515624999</v>
      </c>
      <c r="S97" s="4">
        <v>0</v>
      </c>
      <c r="T97" s="4">
        <v>0</v>
      </c>
      <c r="U97" s="14">
        <v>0</v>
      </c>
      <c r="V97" s="14">
        <v>0</v>
      </c>
      <c r="W97" s="14">
        <v>0</v>
      </c>
      <c r="X97" s="14">
        <v>0</v>
      </c>
      <c r="Y97" s="14" t="s">
        <v>147</v>
      </c>
      <c r="Z97" s="14" t="s">
        <v>147</v>
      </c>
      <c r="AA97" s="14">
        <v>0</v>
      </c>
      <c r="AB97" s="14" t="s">
        <v>147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8.7304984521386686</v>
      </c>
      <c r="AL97" s="4">
        <v>13.558358437499999</v>
      </c>
      <c r="AM97" s="5">
        <f t="shared" si="36"/>
        <v>8.7304984521386686</v>
      </c>
      <c r="AN97" s="5">
        <f t="shared" si="36"/>
        <v>13.558358437499999</v>
      </c>
      <c r="AO97" s="2" t="s">
        <v>147</v>
      </c>
    </row>
    <row r="98" spans="1:41" ht="31.5" x14ac:dyDescent="0.25">
      <c r="A98" s="21" t="s">
        <v>85</v>
      </c>
      <c r="B98" s="21" t="s">
        <v>601</v>
      </c>
      <c r="C98" s="21" t="s">
        <v>527</v>
      </c>
      <c r="D98" s="21" t="s">
        <v>97</v>
      </c>
      <c r="E98" s="21" t="s">
        <v>578</v>
      </c>
      <c r="F98" s="21" t="s">
        <v>578</v>
      </c>
      <c r="G98" s="21" t="s">
        <v>578</v>
      </c>
      <c r="H98" s="14" t="s">
        <v>147</v>
      </c>
      <c r="I98" s="14" t="s">
        <v>147</v>
      </c>
      <c r="J98" s="14">
        <v>0</v>
      </c>
      <c r="K98" s="5">
        <f t="shared" si="73"/>
        <v>8.7304984521386686</v>
      </c>
      <c r="L98" s="4">
        <v>0.43652492260693343</v>
      </c>
      <c r="M98" s="4">
        <v>8.2939735295317352</v>
      </c>
      <c r="N98" s="4">
        <v>0</v>
      </c>
      <c r="O98" s="4">
        <v>0</v>
      </c>
      <c r="P98" s="5">
        <f t="shared" si="74"/>
        <v>13.558358437499999</v>
      </c>
      <c r="Q98" s="4">
        <v>0.677917921875</v>
      </c>
      <c r="R98" s="4">
        <v>12.880440515624999</v>
      </c>
      <c r="S98" s="4">
        <v>0</v>
      </c>
      <c r="T98" s="4">
        <v>0</v>
      </c>
      <c r="U98" s="14">
        <v>0</v>
      </c>
      <c r="V98" s="14">
        <v>0</v>
      </c>
      <c r="W98" s="14">
        <v>0</v>
      </c>
      <c r="X98" s="14">
        <v>0</v>
      </c>
      <c r="Y98" s="14" t="s">
        <v>147</v>
      </c>
      <c r="Z98" s="14" t="s">
        <v>147</v>
      </c>
      <c r="AA98" s="14">
        <v>0</v>
      </c>
      <c r="AB98" s="14" t="s">
        <v>147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8.7304984521386686</v>
      </c>
      <c r="AL98" s="4">
        <v>13.558358437499999</v>
      </c>
      <c r="AM98" s="5">
        <f t="shared" ref="AM98:AN169" si="87">AC98+AE98+AG98+AI98+AK98</f>
        <v>8.7304984521386686</v>
      </c>
      <c r="AN98" s="5">
        <f t="shared" si="87"/>
        <v>13.558358437499999</v>
      </c>
      <c r="AO98" s="2" t="s">
        <v>147</v>
      </c>
    </row>
    <row r="99" spans="1:41" ht="31.5" x14ac:dyDescent="0.25">
      <c r="A99" s="21" t="s">
        <v>85</v>
      </c>
      <c r="B99" s="21" t="s">
        <v>602</v>
      </c>
      <c r="C99" s="21" t="s">
        <v>528</v>
      </c>
      <c r="D99" s="21" t="s">
        <v>97</v>
      </c>
      <c r="E99" s="21" t="s">
        <v>578</v>
      </c>
      <c r="F99" s="21" t="s">
        <v>578</v>
      </c>
      <c r="G99" s="21" t="s">
        <v>578</v>
      </c>
      <c r="H99" s="14" t="s">
        <v>147</v>
      </c>
      <c r="I99" s="14" t="s">
        <v>147</v>
      </c>
      <c r="J99" s="14">
        <v>0</v>
      </c>
      <c r="K99" s="5">
        <f t="shared" si="73"/>
        <v>8.7304984521386686</v>
      </c>
      <c r="L99" s="4">
        <v>0.43652492260693343</v>
      </c>
      <c r="M99" s="4">
        <v>8.2939735295317352</v>
      </c>
      <c r="N99" s="4">
        <v>0</v>
      </c>
      <c r="O99" s="4">
        <v>0</v>
      </c>
      <c r="P99" s="5">
        <f t="shared" si="74"/>
        <v>9.0389056249999982</v>
      </c>
      <c r="Q99" s="4">
        <v>0.45194528124999994</v>
      </c>
      <c r="R99" s="4">
        <v>8.5869603437499986</v>
      </c>
      <c r="S99" s="4">
        <v>0</v>
      </c>
      <c r="T99" s="4">
        <v>0</v>
      </c>
      <c r="U99" s="14">
        <v>0</v>
      </c>
      <c r="V99" s="14">
        <v>0</v>
      </c>
      <c r="W99" s="14">
        <v>0</v>
      </c>
      <c r="X99" s="14">
        <v>0</v>
      </c>
      <c r="Y99" s="14" t="s">
        <v>147</v>
      </c>
      <c r="Z99" s="14" t="s">
        <v>147</v>
      </c>
      <c r="AA99" s="14">
        <v>0</v>
      </c>
      <c r="AB99" s="14" t="s">
        <v>147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8.7304984521386686</v>
      </c>
      <c r="AL99" s="4">
        <v>9.0389056249999982</v>
      </c>
      <c r="AM99" s="5">
        <f t="shared" si="87"/>
        <v>8.7304984521386686</v>
      </c>
      <c r="AN99" s="5">
        <f t="shared" si="87"/>
        <v>9.0389056249999982</v>
      </c>
      <c r="AO99" s="2" t="s">
        <v>147</v>
      </c>
    </row>
    <row r="100" spans="1:41" ht="31.5" x14ac:dyDescent="0.25">
      <c r="A100" s="21" t="s">
        <v>85</v>
      </c>
      <c r="B100" s="21" t="s">
        <v>529</v>
      </c>
      <c r="C100" s="21" t="s">
        <v>530</v>
      </c>
      <c r="D100" s="21" t="s">
        <v>97</v>
      </c>
      <c r="E100" s="21" t="s">
        <v>578</v>
      </c>
      <c r="F100" s="21" t="s">
        <v>578</v>
      </c>
      <c r="G100" s="21" t="s">
        <v>578</v>
      </c>
      <c r="H100" s="14" t="s">
        <v>147</v>
      </c>
      <c r="I100" s="14" t="s">
        <v>147</v>
      </c>
      <c r="J100" s="14">
        <v>0</v>
      </c>
      <c r="K100" s="5">
        <f t="shared" si="73"/>
        <v>8.7304984521386686</v>
      </c>
      <c r="L100" s="4">
        <v>0.43652492260693343</v>
      </c>
      <c r="M100" s="4">
        <v>8.2939735295317352</v>
      </c>
      <c r="N100" s="4">
        <v>0</v>
      </c>
      <c r="O100" s="4">
        <v>0</v>
      </c>
      <c r="P100" s="5">
        <f t="shared" si="74"/>
        <v>13.558358437499999</v>
      </c>
      <c r="Q100" s="4">
        <v>0.677917921875</v>
      </c>
      <c r="R100" s="4">
        <v>12.880440515624999</v>
      </c>
      <c r="S100" s="4">
        <v>0</v>
      </c>
      <c r="T100" s="4">
        <v>0</v>
      </c>
      <c r="U100" s="14">
        <v>0</v>
      </c>
      <c r="V100" s="14">
        <v>0</v>
      </c>
      <c r="W100" s="14">
        <v>0</v>
      </c>
      <c r="X100" s="14">
        <v>0</v>
      </c>
      <c r="Y100" s="14" t="s">
        <v>147</v>
      </c>
      <c r="Z100" s="14" t="s">
        <v>147</v>
      </c>
      <c r="AA100" s="14">
        <v>0</v>
      </c>
      <c r="AB100" s="14" t="s">
        <v>147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8.7304984521386686</v>
      </c>
      <c r="AL100" s="4">
        <v>13.558358437499999</v>
      </c>
      <c r="AM100" s="5">
        <f t="shared" si="87"/>
        <v>8.7304984521386686</v>
      </c>
      <c r="AN100" s="5">
        <f t="shared" si="87"/>
        <v>13.558358437499999</v>
      </c>
      <c r="AO100" s="2" t="s">
        <v>147</v>
      </c>
    </row>
    <row r="101" spans="1:41" ht="31.5" x14ac:dyDescent="0.25">
      <c r="A101" s="21" t="s">
        <v>85</v>
      </c>
      <c r="B101" s="21" t="s">
        <v>531</v>
      </c>
      <c r="C101" s="21" t="s">
        <v>532</v>
      </c>
      <c r="D101" s="21" t="s">
        <v>97</v>
      </c>
      <c r="E101" s="21" t="s">
        <v>578</v>
      </c>
      <c r="F101" s="21" t="s">
        <v>578</v>
      </c>
      <c r="G101" s="21" t="s">
        <v>578</v>
      </c>
      <c r="H101" s="14" t="s">
        <v>147</v>
      </c>
      <c r="I101" s="14" t="s">
        <v>147</v>
      </c>
      <c r="J101" s="14">
        <v>0</v>
      </c>
      <c r="K101" s="5">
        <f t="shared" si="73"/>
        <v>8.7304984521386686</v>
      </c>
      <c r="L101" s="4">
        <v>0.43652492260693343</v>
      </c>
      <c r="M101" s="4">
        <v>8.2939735295317352</v>
      </c>
      <c r="N101" s="4">
        <v>0</v>
      </c>
      <c r="O101" s="4">
        <v>0</v>
      </c>
      <c r="P101" s="5">
        <f t="shared" si="74"/>
        <v>13.558358437499999</v>
      </c>
      <c r="Q101" s="4">
        <v>0.677917921875</v>
      </c>
      <c r="R101" s="4">
        <v>12.880440515624999</v>
      </c>
      <c r="S101" s="4">
        <v>0</v>
      </c>
      <c r="T101" s="4">
        <v>0</v>
      </c>
      <c r="U101" s="14">
        <v>0</v>
      </c>
      <c r="V101" s="14">
        <v>0</v>
      </c>
      <c r="W101" s="14">
        <v>0</v>
      </c>
      <c r="X101" s="14">
        <v>0</v>
      </c>
      <c r="Y101" s="14" t="s">
        <v>147</v>
      </c>
      <c r="Z101" s="14" t="s">
        <v>147</v>
      </c>
      <c r="AA101" s="14">
        <v>0</v>
      </c>
      <c r="AB101" s="14" t="s">
        <v>147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8.7304984521386686</v>
      </c>
      <c r="AL101" s="4">
        <v>13.558358437499999</v>
      </c>
      <c r="AM101" s="5">
        <f t="shared" si="87"/>
        <v>8.7304984521386686</v>
      </c>
      <c r="AN101" s="5">
        <f t="shared" si="87"/>
        <v>13.558358437499999</v>
      </c>
      <c r="AO101" s="2" t="s">
        <v>147</v>
      </c>
    </row>
    <row r="102" spans="1:41" ht="31.5" x14ac:dyDescent="0.25">
      <c r="A102" s="21" t="s">
        <v>85</v>
      </c>
      <c r="B102" s="21" t="s">
        <v>533</v>
      </c>
      <c r="C102" s="21" t="s">
        <v>534</v>
      </c>
      <c r="D102" s="21" t="s">
        <v>97</v>
      </c>
      <c r="E102" s="21" t="s">
        <v>578</v>
      </c>
      <c r="F102" s="21" t="s">
        <v>578</v>
      </c>
      <c r="G102" s="21" t="s">
        <v>578</v>
      </c>
      <c r="H102" s="14" t="s">
        <v>147</v>
      </c>
      <c r="I102" s="14" t="s">
        <v>147</v>
      </c>
      <c r="J102" s="14">
        <v>0</v>
      </c>
      <c r="K102" s="5">
        <f t="shared" si="73"/>
        <v>8.7304984521386686</v>
      </c>
      <c r="L102" s="4">
        <v>0.43652492260693343</v>
      </c>
      <c r="M102" s="4">
        <v>8.2939735295317352</v>
      </c>
      <c r="N102" s="4">
        <v>0</v>
      </c>
      <c r="O102" s="4">
        <v>0</v>
      </c>
      <c r="P102" s="5">
        <f t="shared" si="74"/>
        <v>9.0389056249999982</v>
      </c>
      <c r="Q102" s="4">
        <v>0.45194528124999994</v>
      </c>
      <c r="R102" s="4">
        <v>8.5869603437499986</v>
      </c>
      <c r="S102" s="4">
        <v>0</v>
      </c>
      <c r="T102" s="4">
        <v>0</v>
      </c>
      <c r="U102" s="14">
        <v>0</v>
      </c>
      <c r="V102" s="14">
        <v>0</v>
      </c>
      <c r="W102" s="14">
        <v>0</v>
      </c>
      <c r="X102" s="14">
        <v>0</v>
      </c>
      <c r="Y102" s="14" t="s">
        <v>147</v>
      </c>
      <c r="Z102" s="14" t="s">
        <v>147</v>
      </c>
      <c r="AA102" s="14">
        <v>0</v>
      </c>
      <c r="AB102" s="14" t="s">
        <v>147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8.7304984521386686</v>
      </c>
      <c r="AL102" s="4">
        <v>9.0389056249999982</v>
      </c>
      <c r="AM102" s="5">
        <f t="shared" si="87"/>
        <v>8.7304984521386686</v>
      </c>
      <c r="AN102" s="5">
        <f t="shared" si="87"/>
        <v>9.0389056249999982</v>
      </c>
      <c r="AO102" s="2" t="s">
        <v>147</v>
      </c>
    </row>
    <row r="103" spans="1:41" ht="31.5" x14ac:dyDescent="0.25">
      <c r="A103" s="21" t="s">
        <v>85</v>
      </c>
      <c r="B103" s="21" t="s">
        <v>535</v>
      </c>
      <c r="C103" s="21" t="s">
        <v>536</v>
      </c>
      <c r="D103" s="21" t="s">
        <v>97</v>
      </c>
      <c r="E103" s="21" t="s">
        <v>578</v>
      </c>
      <c r="F103" s="21" t="s">
        <v>578</v>
      </c>
      <c r="G103" s="23" t="s">
        <v>578</v>
      </c>
      <c r="H103" s="14" t="s">
        <v>147</v>
      </c>
      <c r="I103" s="14" t="s">
        <v>147</v>
      </c>
      <c r="J103" s="14">
        <v>0</v>
      </c>
      <c r="K103" s="5">
        <f t="shared" si="73"/>
        <v>8.7304984521386686</v>
      </c>
      <c r="L103" s="4">
        <v>0.43652492260693343</v>
      </c>
      <c r="M103" s="4">
        <v>8.2939735295317352</v>
      </c>
      <c r="N103" s="4">
        <v>0</v>
      </c>
      <c r="O103" s="4">
        <v>0</v>
      </c>
      <c r="P103" s="5">
        <f t="shared" si="74"/>
        <v>13.558358437499999</v>
      </c>
      <c r="Q103" s="4">
        <v>0.677917921875</v>
      </c>
      <c r="R103" s="4">
        <v>12.880440515624999</v>
      </c>
      <c r="S103" s="4">
        <v>0</v>
      </c>
      <c r="T103" s="4">
        <v>0</v>
      </c>
      <c r="U103" s="14">
        <v>0</v>
      </c>
      <c r="V103" s="14">
        <v>0</v>
      </c>
      <c r="W103" s="14">
        <v>0</v>
      </c>
      <c r="X103" s="14">
        <v>0</v>
      </c>
      <c r="Y103" s="14" t="s">
        <v>147</v>
      </c>
      <c r="Z103" s="14" t="s">
        <v>147</v>
      </c>
      <c r="AA103" s="14">
        <v>0</v>
      </c>
      <c r="AB103" s="14" t="s">
        <v>147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8.7304984521386686</v>
      </c>
      <c r="AL103" s="4">
        <v>13.558358437499999</v>
      </c>
      <c r="AM103" s="5">
        <f t="shared" si="87"/>
        <v>8.7304984521386686</v>
      </c>
      <c r="AN103" s="5">
        <f t="shared" si="87"/>
        <v>13.558358437499999</v>
      </c>
      <c r="AO103" s="2" t="s">
        <v>147</v>
      </c>
    </row>
    <row r="104" spans="1:41" ht="31.5" x14ac:dyDescent="0.25">
      <c r="A104" s="21" t="s">
        <v>85</v>
      </c>
      <c r="B104" s="21" t="s">
        <v>603</v>
      </c>
      <c r="C104" s="21" t="s">
        <v>537</v>
      </c>
      <c r="D104" s="21" t="s">
        <v>97</v>
      </c>
      <c r="E104" s="21" t="s">
        <v>578</v>
      </c>
      <c r="F104" s="23" t="s">
        <v>578</v>
      </c>
      <c r="G104" s="21" t="s">
        <v>578</v>
      </c>
      <c r="H104" s="14" t="s">
        <v>147</v>
      </c>
      <c r="I104" s="14" t="s">
        <v>147</v>
      </c>
      <c r="J104" s="14">
        <v>0</v>
      </c>
      <c r="K104" s="5">
        <f t="shared" ref="K104" si="88">SUM(L104:O104)</f>
        <v>8.7304984521386686</v>
      </c>
      <c r="L104" s="4">
        <v>0.43652492260693343</v>
      </c>
      <c r="M104" s="4">
        <v>8.2939735295317352</v>
      </c>
      <c r="N104" s="4">
        <v>0</v>
      </c>
      <c r="O104" s="4">
        <v>0</v>
      </c>
      <c r="P104" s="5">
        <f t="shared" ref="P104" si="89">SUM(Q104:T104)</f>
        <v>13.558358437499999</v>
      </c>
      <c r="Q104" s="4">
        <v>0.677917921875</v>
      </c>
      <c r="R104" s="4">
        <v>12.880440515624999</v>
      </c>
      <c r="S104" s="4">
        <v>0</v>
      </c>
      <c r="T104" s="4">
        <v>0</v>
      </c>
      <c r="U104" s="14">
        <v>0</v>
      </c>
      <c r="V104" s="14">
        <v>0</v>
      </c>
      <c r="W104" s="14">
        <v>0</v>
      </c>
      <c r="X104" s="14">
        <v>0</v>
      </c>
      <c r="Y104" s="14" t="s">
        <v>147</v>
      </c>
      <c r="Z104" s="14" t="s">
        <v>147</v>
      </c>
      <c r="AA104" s="14">
        <v>0</v>
      </c>
      <c r="AB104" s="14" t="s">
        <v>147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8.7304984521386686</v>
      </c>
      <c r="AL104" s="4">
        <v>13.558358437499999</v>
      </c>
      <c r="AM104" s="5">
        <f t="shared" ref="AM104" si="90">AC104+AE104+AG104+AI104+AK104</f>
        <v>8.7304984521386686</v>
      </c>
      <c r="AN104" s="5">
        <f t="shared" ref="AN104" si="91">AD104+AF104+AH104+AJ104+AL104</f>
        <v>13.558358437499999</v>
      </c>
      <c r="AO104" s="2" t="s">
        <v>147</v>
      </c>
    </row>
    <row r="105" spans="1:41" ht="31.5" x14ac:dyDescent="0.25">
      <c r="A105" s="21" t="s">
        <v>85</v>
      </c>
      <c r="B105" s="21" t="s">
        <v>604</v>
      </c>
      <c r="C105" s="21" t="s">
        <v>253</v>
      </c>
      <c r="D105" s="21" t="s">
        <v>97</v>
      </c>
      <c r="E105" s="21" t="s">
        <v>578</v>
      </c>
      <c r="F105" s="23" t="s">
        <v>578</v>
      </c>
      <c r="G105" s="21" t="s">
        <v>578</v>
      </c>
      <c r="H105" s="14" t="s">
        <v>147</v>
      </c>
      <c r="I105" s="14" t="s">
        <v>147</v>
      </c>
      <c r="J105" s="14">
        <v>0</v>
      </c>
      <c r="K105" s="5">
        <f t="shared" ref="K105:K106" si="92">SUM(L105:O105)</f>
        <v>8.7304984521386686</v>
      </c>
      <c r="L105" s="4">
        <v>0.43652492260693343</v>
      </c>
      <c r="M105" s="4">
        <v>8.2939735295317352</v>
      </c>
      <c r="N105" s="4">
        <v>0</v>
      </c>
      <c r="O105" s="4">
        <v>0</v>
      </c>
      <c r="P105" s="5">
        <f t="shared" ref="P105:P106" si="93">SUM(Q105:T105)</f>
        <v>9.0389056249999982</v>
      </c>
      <c r="Q105" s="4">
        <v>0.45194528124999994</v>
      </c>
      <c r="R105" s="4">
        <v>8.5869603437499986</v>
      </c>
      <c r="S105" s="4">
        <v>0</v>
      </c>
      <c r="T105" s="4">
        <v>0</v>
      </c>
      <c r="U105" s="14">
        <v>0</v>
      </c>
      <c r="V105" s="14">
        <v>0</v>
      </c>
      <c r="W105" s="14">
        <v>0</v>
      </c>
      <c r="X105" s="14">
        <v>0</v>
      </c>
      <c r="Y105" s="14" t="s">
        <v>147</v>
      </c>
      <c r="Z105" s="14" t="s">
        <v>147</v>
      </c>
      <c r="AA105" s="14">
        <v>0</v>
      </c>
      <c r="AB105" s="14" t="s">
        <v>147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8.7304984521386686</v>
      </c>
      <c r="AL105" s="4">
        <v>9.0389056249999982</v>
      </c>
      <c r="AM105" s="5">
        <f t="shared" ref="AM105:AM106" si="94">AC105+AE105+AG105+AI105+AK105</f>
        <v>8.7304984521386686</v>
      </c>
      <c r="AN105" s="5">
        <f t="shared" ref="AN105:AN106" si="95">AD105+AF105+AH105+AJ105+AL105</f>
        <v>9.0389056249999982</v>
      </c>
      <c r="AO105" s="2" t="s">
        <v>147</v>
      </c>
    </row>
    <row r="106" spans="1:41" ht="31.5" x14ac:dyDescent="0.25">
      <c r="A106" s="21" t="s">
        <v>85</v>
      </c>
      <c r="B106" s="21" t="s">
        <v>605</v>
      </c>
      <c r="C106" s="21" t="s">
        <v>254</v>
      </c>
      <c r="D106" s="21" t="s">
        <v>97</v>
      </c>
      <c r="E106" s="21" t="s">
        <v>578</v>
      </c>
      <c r="F106" s="23" t="s">
        <v>578</v>
      </c>
      <c r="G106" s="21" t="s">
        <v>578</v>
      </c>
      <c r="H106" s="14" t="s">
        <v>147</v>
      </c>
      <c r="I106" s="14" t="s">
        <v>147</v>
      </c>
      <c r="J106" s="14">
        <v>0</v>
      </c>
      <c r="K106" s="5">
        <f t="shared" si="92"/>
        <v>8.7304984521386686</v>
      </c>
      <c r="L106" s="4">
        <v>0.43652492260693343</v>
      </c>
      <c r="M106" s="4">
        <v>8.2939735295317352</v>
      </c>
      <c r="N106" s="4">
        <v>0</v>
      </c>
      <c r="O106" s="4">
        <v>0</v>
      </c>
      <c r="P106" s="5">
        <f t="shared" si="93"/>
        <v>13.558358437499999</v>
      </c>
      <c r="Q106" s="4">
        <v>0.677917921875</v>
      </c>
      <c r="R106" s="4">
        <v>12.880440515624999</v>
      </c>
      <c r="S106" s="4">
        <v>0</v>
      </c>
      <c r="T106" s="4">
        <v>0</v>
      </c>
      <c r="U106" s="14">
        <v>0</v>
      </c>
      <c r="V106" s="14">
        <v>0</v>
      </c>
      <c r="W106" s="14">
        <v>0</v>
      </c>
      <c r="X106" s="14">
        <v>0</v>
      </c>
      <c r="Y106" s="14" t="s">
        <v>147</v>
      </c>
      <c r="Z106" s="14" t="s">
        <v>147</v>
      </c>
      <c r="AA106" s="14">
        <v>0</v>
      </c>
      <c r="AB106" s="14" t="s">
        <v>147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8.7304984521386686</v>
      </c>
      <c r="AL106" s="4">
        <v>13.558358437499999</v>
      </c>
      <c r="AM106" s="5">
        <f t="shared" si="94"/>
        <v>8.7304984521386686</v>
      </c>
      <c r="AN106" s="5">
        <f t="shared" si="95"/>
        <v>13.558358437499999</v>
      </c>
      <c r="AO106" s="2" t="s">
        <v>147</v>
      </c>
    </row>
    <row r="107" spans="1:41" ht="31.5" x14ac:dyDescent="0.25">
      <c r="A107" s="21" t="s">
        <v>85</v>
      </c>
      <c r="B107" s="21" t="s">
        <v>255</v>
      </c>
      <c r="C107" s="21" t="s">
        <v>256</v>
      </c>
      <c r="D107" s="21" t="s">
        <v>97</v>
      </c>
      <c r="E107" s="21" t="s">
        <v>578</v>
      </c>
      <c r="F107" s="23" t="s">
        <v>578</v>
      </c>
      <c r="G107" s="21" t="s">
        <v>578</v>
      </c>
      <c r="H107" s="14" t="s">
        <v>147</v>
      </c>
      <c r="I107" s="14" t="s">
        <v>147</v>
      </c>
      <c r="J107" s="14">
        <v>0</v>
      </c>
      <c r="K107" s="5">
        <f t="shared" ref="K107:K110" si="96">SUM(L107:O107)</f>
        <v>8.7304984521386686</v>
      </c>
      <c r="L107" s="4">
        <v>0.43652492260693343</v>
      </c>
      <c r="M107" s="4">
        <v>8.2939735295317352</v>
      </c>
      <c r="N107" s="4">
        <v>0</v>
      </c>
      <c r="O107" s="4">
        <v>0</v>
      </c>
      <c r="P107" s="5">
        <f t="shared" ref="P107:P110" si="97">SUM(Q107:T107)</f>
        <v>18.077811249999996</v>
      </c>
      <c r="Q107" s="4">
        <v>0.90389056249999988</v>
      </c>
      <c r="R107" s="4">
        <v>17.173920687499997</v>
      </c>
      <c r="S107" s="4">
        <v>0</v>
      </c>
      <c r="T107" s="4">
        <v>0</v>
      </c>
      <c r="U107" s="14">
        <v>0</v>
      </c>
      <c r="V107" s="14">
        <v>0</v>
      </c>
      <c r="W107" s="14">
        <v>0</v>
      </c>
      <c r="X107" s="14">
        <v>0</v>
      </c>
      <c r="Y107" s="14" t="s">
        <v>147</v>
      </c>
      <c r="Z107" s="14" t="s">
        <v>147</v>
      </c>
      <c r="AA107" s="14">
        <v>0</v>
      </c>
      <c r="AB107" s="14" t="s">
        <v>147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8.7304984521386686</v>
      </c>
      <c r="AL107" s="4">
        <v>18.077811249999996</v>
      </c>
      <c r="AM107" s="5">
        <f t="shared" ref="AM107:AM110" si="98">AC107+AE107+AG107+AI107+AK107</f>
        <v>8.7304984521386686</v>
      </c>
      <c r="AN107" s="5">
        <f t="shared" ref="AN107:AN110" si="99">AD107+AF107+AH107+AJ107+AL107</f>
        <v>18.077811249999996</v>
      </c>
      <c r="AO107" s="2" t="s">
        <v>147</v>
      </c>
    </row>
    <row r="108" spans="1:41" ht="31.5" x14ac:dyDescent="0.25">
      <c r="A108" s="21" t="s">
        <v>85</v>
      </c>
      <c r="B108" s="21" t="s">
        <v>606</v>
      </c>
      <c r="C108" s="21" t="s">
        <v>257</v>
      </c>
      <c r="D108" s="21" t="s">
        <v>97</v>
      </c>
      <c r="E108" s="21" t="s">
        <v>578</v>
      </c>
      <c r="F108" s="23" t="s">
        <v>578</v>
      </c>
      <c r="G108" s="21" t="s">
        <v>578</v>
      </c>
      <c r="H108" s="14" t="s">
        <v>147</v>
      </c>
      <c r="I108" s="14" t="s">
        <v>147</v>
      </c>
      <c r="J108" s="14">
        <v>0</v>
      </c>
      <c r="K108" s="5">
        <f t="shared" si="96"/>
        <v>8.7304984521386686</v>
      </c>
      <c r="L108" s="4">
        <v>0.43652492260693343</v>
      </c>
      <c r="M108" s="4">
        <v>8.2939735295317352</v>
      </c>
      <c r="N108" s="4">
        <v>0</v>
      </c>
      <c r="O108" s="4">
        <v>0</v>
      </c>
      <c r="P108" s="5">
        <f t="shared" si="97"/>
        <v>9.0389056249999982</v>
      </c>
      <c r="Q108" s="4">
        <v>0.45194528124999994</v>
      </c>
      <c r="R108" s="4">
        <v>8.5869603437499986</v>
      </c>
      <c r="S108" s="4">
        <v>0</v>
      </c>
      <c r="T108" s="4">
        <v>0</v>
      </c>
      <c r="U108" s="14">
        <v>0</v>
      </c>
      <c r="V108" s="14">
        <v>0</v>
      </c>
      <c r="W108" s="14">
        <v>0</v>
      </c>
      <c r="X108" s="14">
        <v>0</v>
      </c>
      <c r="Y108" s="14" t="s">
        <v>147</v>
      </c>
      <c r="Z108" s="14" t="s">
        <v>147</v>
      </c>
      <c r="AA108" s="14">
        <v>0</v>
      </c>
      <c r="AB108" s="14" t="s">
        <v>147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8.7304984521386686</v>
      </c>
      <c r="AL108" s="4">
        <v>9.0389056249999982</v>
      </c>
      <c r="AM108" s="5">
        <f t="shared" si="98"/>
        <v>8.7304984521386686</v>
      </c>
      <c r="AN108" s="5">
        <f t="shared" si="99"/>
        <v>9.0389056249999982</v>
      </c>
      <c r="AO108" s="2" t="s">
        <v>147</v>
      </c>
    </row>
    <row r="109" spans="1:41" ht="31.5" x14ac:dyDescent="0.25">
      <c r="A109" s="21" t="s">
        <v>85</v>
      </c>
      <c r="B109" s="21" t="s">
        <v>538</v>
      </c>
      <c r="C109" s="21" t="s">
        <v>539</v>
      </c>
      <c r="D109" s="21" t="s">
        <v>97</v>
      </c>
      <c r="E109" s="21" t="s">
        <v>578</v>
      </c>
      <c r="F109" s="23" t="s">
        <v>578</v>
      </c>
      <c r="G109" s="21" t="s">
        <v>578</v>
      </c>
      <c r="H109" s="14" t="s">
        <v>147</v>
      </c>
      <c r="I109" s="14" t="s">
        <v>147</v>
      </c>
      <c r="J109" s="14">
        <v>0</v>
      </c>
      <c r="K109" s="5">
        <f t="shared" si="96"/>
        <v>18.300833333333333</v>
      </c>
      <c r="L109" s="4">
        <v>0.91504166666666675</v>
      </c>
      <c r="M109" s="4">
        <v>17.385791666666666</v>
      </c>
      <c r="N109" s="4">
        <v>0</v>
      </c>
      <c r="O109" s="4">
        <v>0</v>
      </c>
      <c r="P109" s="5">
        <f t="shared" si="97"/>
        <v>13.558358437499999</v>
      </c>
      <c r="Q109" s="4">
        <v>0.677917921875</v>
      </c>
      <c r="R109" s="4">
        <v>12.880440515624999</v>
      </c>
      <c r="S109" s="4">
        <v>0</v>
      </c>
      <c r="T109" s="4">
        <v>0</v>
      </c>
      <c r="U109" s="14">
        <v>0</v>
      </c>
      <c r="V109" s="14">
        <v>0</v>
      </c>
      <c r="W109" s="14">
        <v>0</v>
      </c>
      <c r="X109" s="14">
        <v>0</v>
      </c>
      <c r="Y109" s="14" t="s">
        <v>147</v>
      </c>
      <c r="Z109" s="14" t="s">
        <v>147</v>
      </c>
      <c r="AA109" s="14">
        <v>0</v>
      </c>
      <c r="AB109" s="14" t="s">
        <v>147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18.300833333333333</v>
      </c>
      <c r="AL109" s="4">
        <v>13.558358437499999</v>
      </c>
      <c r="AM109" s="5">
        <f t="shared" si="98"/>
        <v>18.300833333333333</v>
      </c>
      <c r="AN109" s="5">
        <f t="shared" si="99"/>
        <v>13.558358437499999</v>
      </c>
      <c r="AO109" s="2" t="s">
        <v>147</v>
      </c>
    </row>
    <row r="110" spans="1:41" ht="31.5" x14ac:dyDescent="0.25">
      <c r="A110" s="21" t="s">
        <v>85</v>
      </c>
      <c r="B110" s="21" t="s">
        <v>607</v>
      </c>
      <c r="C110" s="21" t="s">
        <v>195</v>
      </c>
      <c r="D110" s="21" t="s">
        <v>97</v>
      </c>
      <c r="E110" s="21" t="s">
        <v>568</v>
      </c>
      <c r="F110" s="23" t="s">
        <v>147</v>
      </c>
      <c r="G110" s="21" t="s">
        <v>568</v>
      </c>
      <c r="H110" s="14" t="s">
        <v>147</v>
      </c>
      <c r="I110" s="14" t="s">
        <v>147</v>
      </c>
      <c r="J110" s="14">
        <v>0</v>
      </c>
      <c r="K110" s="5">
        <f t="shared" si="96"/>
        <v>0</v>
      </c>
      <c r="L110" s="4">
        <v>0</v>
      </c>
      <c r="M110" s="4">
        <v>0</v>
      </c>
      <c r="N110" s="4">
        <v>0</v>
      </c>
      <c r="O110" s="4">
        <v>0</v>
      </c>
      <c r="P110" s="5">
        <f t="shared" si="97"/>
        <v>4.3445833333333335</v>
      </c>
      <c r="Q110" s="4">
        <v>0.2172291666666667</v>
      </c>
      <c r="R110" s="4">
        <v>4.1273541666666667</v>
      </c>
      <c r="S110" s="4">
        <v>0</v>
      </c>
      <c r="T110" s="4">
        <v>0</v>
      </c>
      <c r="U110" s="14">
        <v>0</v>
      </c>
      <c r="V110" s="14">
        <v>0</v>
      </c>
      <c r="W110" s="14">
        <v>0</v>
      </c>
      <c r="X110" s="14">
        <v>0</v>
      </c>
      <c r="Y110" s="14" t="s">
        <v>147</v>
      </c>
      <c r="Z110" s="14" t="s">
        <v>147</v>
      </c>
      <c r="AA110" s="14">
        <v>0</v>
      </c>
      <c r="AB110" s="14" t="s">
        <v>147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4.3445833333333335</v>
      </c>
      <c r="AK110" s="4">
        <v>0</v>
      </c>
      <c r="AL110" s="4">
        <v>0</v>
      </c>
      <c r="AM110" s="5">
        <f t="shared" si="98"/>
        <v>0</v>
      </c>
      <c r="AN110" s="5">
        <f t="shared" si="99"/>
        <v>4.3445833333333335</v>
      </c>
      <c r="AO110" s="2" t="s">
        <v>147</v>
      </c>
    </row>
    <row r="111" spans="1:41" ht="31.5" x14ac:dyDescent="0.25">
      <c r="A111" s="21" t="s">
        <v>85</v>
      </c>
      <c r="B111" s="21" t="s">
        <v>167</v>
      </c>
      <c r="C111" s="21" t="s">
        <v>168</v>
      </c>
      <c r="D111" s="21" t="s">
        <v>97</v>
      </c>
      <c r="E111" s="21" t="s">
        <v>565</v>
      </c>
      <c r="F111" s="23" t="s">
        <v>571</v>
      </c>
      <c r="G111" s="21" t="s">
        <v>571</v>
      </c>
      <c r="H111" s="14" t="s">
        <v>147</v>
      </c>
      <c r="I111" s="14" t="s">
        <v>147</v>
      </c>
      <c r="J111" s="14">
        <v>0</v>
      </c>
      <c r="K111" s="5">
        <f t="shared" ref="K111:K112" si="100">SUM(L111:O111)</f>
        <v>72.5</v>
      </c>
      <c r="L111" s="4">
        <v>6</v>
      </c>
      <c r="M111" s="4">
        <v>66.5</v>
      </c>
      <c r="N111" s="4">
        <v>0</v>
      </c>
      <c r="O111" s="4">
        <v>0</v>
      </c>
      <c r="P111" s="5">
        <f t="shared" ref="P111:P112" si="101">SUM(Q111:T111)</f>
        <v>82.094532874400002</v>
      </c>
      <c r="Q111" s="4">
        <v>6</v>
      </c>
      <c r="R111" s="4">
        <v>76.094532874400002</v>
      </c>
      <c r="S111" s="4">
        <v>0</v>
      </c>
      <c r="T111" s="4">
        <v>0</v>
      </c>
      <c r="U111" s="14">
        <v>0</v>
      </c>
      <c r="V111" s="14">
        <v>0</v>
      </c>
      <c r="W111" s="14">
        <v>0</v>
      </c>
      <c r="X111" s="14">
        <v>0</v>
      </c>
      <c r="Y111" s="14" t="s">
        <v>147</v>
      </c>
      <c r="Z111" s="14" t="s">
        <v>147</v>
      </c>
      <c r="AA111" s="14">
        <v>0</v>
      </c>
      <c r="AB111" s="14" t="s">
        <v>147</v>
      </c>
      <c r="AC111" s="4">
        <v>12.5</v>
      </c>
      <c r="AD111" s="4">
        <v>12.5</v>
      </c>
      <c r="AE111" s="4">
        <v>0</v>
      </c>
      <c r="AF111" s="4">
        <v>0</v>
      </c>
      <c r="AG111" s="4">
        <v>60</v>
      </c>
      <c r="AH111" s="4">
        <v>69.594532874400002</v>
      </c>
      <c r="AI111" s="4">
        <v>0</v>
      </c>
      <c r="AJ111" s="4">
        <v>0</v>
      </c>
      <c r="AK111" s="4">
        <v>0</v>
      </c>
      <c r="AL111" s="4">
        <v>0</v>
      </c>
      <c r="AM111" s="5">
        <f t="shared" ref="AM111:AM112" si="102">AC111+AE111+AG111+AI111+AK111</f>
        <v>72.5</v>
      </c>
      <c r="AN111" s="5">
        <f t="shared" ref="AN111:AN112" si="103">AD111+AF111+AH111+AJ111+AL111</f>
        <v>82.094532874400002</v>
      </c>
      <c r="AO111" s="2" t="s">
        <v>147</v>
      </c>
    </row>
    <row r="112" spans="1:41" ht="31.5" x14ac:dyDescent="0.25">
      <c r="A112" s="21" t="s">
        <v>85</v>
      </c>
      <c r="B112" s="21" t="s">
        <v>193</v>
      </c>
      <c r="C112" s="21" t="s">
        <v>194</v>
      </c>
      <c r="D112" s="21" t="s">
        <v>97</v>
      </c>
      <c r="E112" s="21" t="s">
        <v>566</v>
      </c>
      <c r="F112" s="23" t="s">
        <v>566</v>
      </c>
      <c r="G112" s="21" t="s">
        <v>566</v>
      </c>
      <c r="H112" s="14" t="s">
        <v>147</v>
      </c>
      <c r="I112" s="14" t="s">
        <v>147</v>
      </c>
      <c r="J112" s="14">
        <v>0</v>
      </c>
      <c r="K112" s="5">
        <f t="shared" si="100"/>
        <v>5.5306856666666668</v>
      </c>
      <c r="L112" s="4">
        <v>0.27653428333333335</v>
      </c>
      <c r="M112" s="4">
        <v>5.2541513833333333</v>
      </c>
      <c r="N112" s="4">
        <v>0</v>
      </c>
      <c r="O112" s="4">
        <v>0</v>
      </c>
      <c r="P112" s="5">
        <f t="shared" si="101"/>
        <v>5.5306856666666668</v>
      </c>
      <c r="Q112" s="4">
        <v>0.27653428333333335</v>
      </c>
      <c r="R112" s="4">
        <v>5.2541513833333333</v>
      </c>
      <c r="S112" s="4">
        <v>0</v>
      </c>
      <c r="T112" s="4">
        <v>0</v>
      </c>
      <c r="U112" s="14">
        <v>0</v>
      </c>
      <c r="V112" s="14">
        <v>0</v>
      </c>
      <c r="W112" s="14">
        <v>0</v>
      </c>
      <c r="X112" s="14">
        <v>0</v>
      </c>
      <c r="Y112" s="14" t="s">
        <v>147</v>
      </c>
      <c r="Z112" s="14" t="s">
        <v>147</v>
      </c>
      <c r="AA112" s="14">
        <v>0</v>
      </c>
      <c r="AB112" s="14" t="s">
        <v>147</v>
      </c>
      <c r="AC112" s="4">
        <v>0</v>
      </c>
      <c r="AD112" s="4">
        <v>0</v>
      </c>
      <c r="AE112" s="4">
        <v>5.5306856666666668</v>
      </c>
      <c r="AF112" s="4">
        <v>5.5306856666666668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5">
        <f t="shared" si="102"/>
        <v>5.5306856666666668</v>
      </c>
      <c r="AN112" s="5">
        <f t="shared" si="103"/>
        <v>5.5306856666666668</v>
      </c>
      <c r="AO112" s="2" t="s">
        <v>147</v>
      </c>
    </row>
    <row r="113" spans="1:41" x14ac:dyDescent="0.25">
      <c r="A113" s="21" t="s">
        <v>85</v>
      </c>
      <c r="B113" s="21" t="s">
        <v>234</v>
      </c>
      <c r="C113" s="21" t="s">
        <v>235</v>
      </c>
      <c r="D113" s="21" t="s">
        <v>97</v>
      </c>
      <c r="E113" s="21" t="s">
        <v>147</v>
      </c>
      <c r="F113" s="23" t="s">
        <v>568</v>
      </c>
      <c r="G113" s="21" t="s">
        <v>147</v>
      </c>
      <c r="H113" s="14" t="s">
        <v>147</v>
      </c>
      <c r="I113" s="14" t="s">
        <v>147</v>
      </c>
      <c r="J113" s="14">
        <v>0</v>
      </c>
      <c r="K113" s="5">
        <f t="shared" ref="K113" si="104">SUM(L113:O113)</f>
        <v>2.5590656000000007</v>
      </c>
      <c r="L113" s="4">
        <v>0.12795328000000003</v>
      </c>
      <c r="M113" s="4">
        <v>2.4311123200000009</v>
      </c>
      <c r="N113" s="4">
        <v>0</v>
      </c>
      <c r="O113" s="4">
        <v>0</v>
      </c>
      <c r="P113" s="5">
        <f t="shared" ref="P113" si="105">SUM(Q113:T113)</f>
        <v>0</v>
      </c>
      <c r="Q113" s="4">
        <v>0</v>
      </c>
      <c r="R113" s="4">
        <v>0</v>
      </c>
      <c r="S113" s="4">
        <v>0</v>
      </c>
      <c r="T113" s="4">
        <v>0</v>
      </c>
      <c r="U113" s="14">
        <v>0</v>
      </c>
      <c r="V113" s="14">
        <v>0</v>
      </c>
      <c r="W113" s="14">
        <v>0</v>
      </c>
      <c r="X113" s="14">
        <v>0</v>
      </c>
      <c r="Y113" s="14" t="s">
        <v>147</v>
      </c>
      <c r="Z113" s="14" t="s">
        <v>147</v>
      </c>
      <c r="AA113" s="14">
        <v>0</v>
      </c>
      <c r="AB113" s="14" t="s">
        <v>147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2.5590656000000007</v>
      </c>
      <c r="AJ113" s="4">
        <v>0</v>
      </c>
      <c r="AK113" s="4">
        <v>0</v>
      </c>
      <c r="AL113" s="4">
        <v>0</v>
      </c>
      <c r="AM113" s="5">
        <f t="shared" ref="AM113" si="106">AC113+AE113+AG113+AI113+AK113</f>
        <v>2.5590656000000007</v>
      </c>
      <c r="AN113" s="5">
        <f t="shared" ref="AN113" si="107">AD113+AF113+AH113+AJ113+AL113</f>
        <v>0</v>
      </c>
      <c r="AO113" s="2" t="s">
        <v>147</v>
      </c>
    </row>
    <row r="114" spans="1:41" ht="31.5" x14ac:dyDescent="0.25">
      <c r="A114" s="21" t="s">
        <v>85</v>
      </c>
      <c r="B114" s="21" t="s">
        <v>196</v>
      </c>
      <c r="C114" s="21" t="s">
        <v>197</v>
      </c>
      <c r="D114" s="21" t="s">
        <v>97</v>
      </c>
      <c r="E114" s="21" t="s">
        <v>566</v>
      </c>
      <c r="F114" s="21" t="s">
        <v>566</v>
      </c>
      <c r="G114" s="21" t="s">
        <v>566</v>
      </c>
      <c r="H114" s="14" t="s">
        <v>147</v>
      </c>
      <c r="I114" s="14" t="s">
        <v>147</v>
      </c>
      <c r="J114" s="14">
        <v>0</v>
      </c>
      <c r="K114" s="5">
        <f t="shared" si="73"/>
        <v>6.3742567777777754</v>
      </c>
      <c r="L114" s="4">
        <v>0.31871283888888879</v>
      </c>
      <c r="M114" s="4">
        <v>6.0555439388888868</v>
      </c>
      <c r="N114" s="4">
        <v>0</v>
      </c>
      <c r="O114" s="4">
        <v>0</v>
      </c>
      <c r="P114" s="5">
        <f t="shared" si="74"/>
        <v>6.3742567777777754</v>
      </c>
      <c r="Q114" s="4">
        <v>0.31871283888888879</v>
      </c>
      <c r="R114" s="4">
        <v>6.0555439388888868</v>
      </c>
      <c r="S114" s="4">
        <v>0</v>
      </c>
      <c r="T114" s="4">
        <v>0</v>
      </c>
      <c r="U114" s="14">
        <v>0</v>
      </c>
      <c r="V114" s="14">
        <v>0</v>
      </c>
      <c r="W114" s="14">
        <v>0</v>
      </c>
      <c r="X114" s="14">
        <v>0</v>
      </c>
      <c r="Y114" s="14" t="s">
        <v>147</v>
      </c>
      <c r="Z114" s="14" t="s">
        <v>147</v>
      </c>
      <c r="AA114" s="14">
        <v>0</v>
      </c>
      <c r="AB114" s="14" t="s">
        <v>147</v>
      </c>
      <c r="AC114" s="4">
        <v>0</v>
      </c>
      <c r="AD114" s="4">
        <v>0</v>
      </c>
      <c r="AE114" s="4">
        <v>6.3742567777777754</v>
      </c>
      <c r="AF114" s="4">
        <v>6.3742567777777754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5">
        <f t="shared" si="87"/>
        <v>6.3742567777777754</v>
      </c>
      <c r="AN114" s="5">
        <f t="shared" si="87"/>
        <v>6.3742567777777754</v>
      </c>
      <c r="AO114" s="2" t="s">
        <v>147</v>
      </c>
    </row>
    <row r="115" spans="1:41" x14ac:dyDescent="0.25">
      <c r="A115" s="21" t="s">
        <v>85</v>
      </c>
      <c r="B115" s="21" t="s">
        <v>473</v>
      </c>
      <c r="C115" s="21" t="s">
        <v>474</v>
      </c>
      <c r="D115" s="21" t="s">
        <v>97</v>
      </c>
      <c r="E115" s="21" t="s">
        <v>566</v>
      </c>
      <c r="F115" s="21" t="s">
        <v>571</v>
      </c>
      <c r="G115" s="21" t="s">
        <v>571</v>
      </c>
      <c r="H115" s="14" t="s">
        <v>147</v>
      </c>
      <c r="I115" s="14" t="s">
        <v>147</v>
      </c>
      <c r="J115" s="14">
        <v>0</v>
      </c>
      <c r="K115" s="5">
        <f t="shared" si="73"/>
        <v>118.33332666666666</v>
      </c>
      <c r="L115" s="4">
        <v>4</v>
      </c>
      <c r="M115" s="4">
        <v>114.33332666666666</v>
      </c>
      <c r="N115" s="4">
        <v>0</v>
      </c>
      <c r="O115" s="4">
        <v>0</v>
      </c>
      <c r="P115" s="5">
        <f t="shared" si="74"/>
        <v>118.33332666666666</v>
      </c>
      <c r="Q115" s="4">
        <v>4</v>
      </c>
      <c r="R115" s="4">
        <v>114.33332666666666</v>
      </c>
      <c r="S115" s="4">
        <v>0</v>
      </c>
      <c r="T115" s="4">
        <v>0</v>
      </c>
      <c r="U115" s="14">
        <v>0</v>
      </c>
      <c r="V115" s="14">
        <v>0</v>
      </c>
      <c r="W115" s="14">
        <v>0</v>
      </c>
      <c r="X115" s="14">
        <v>0</v>
      </c>
      <c r="Y115" s="14" t="s">
        <v>147</v>
      </c>
      <c r="Z115" s="14" t="s">
        <v>147</v>
      </c>
      <c r="AA115" s="14">
        <v>0</v>
      </c>
      <c r="AB115" s="14" t="s">
        <v>147</v>
      </c>
      <c r="AC115" s="4">
        <v>0</v>
      </c>
      <c r="AD115" s="4">
        <v>0</v>
      </c>
      <c r="AE115" s="4">
        <v>100</v>
      </c>
      <c r="AF115" s="4">
        <v>100</v>
      </c>
      <c r="AG115" s="4">
        <v>18.333326666666668</v>
      </c>
      <c r="AH115" s="4">
        <v>18.333326666666668</v>
      </c>
      <c r="AI115" s="4">
        <v>0</v>
      </c>
      <c r="AJ115" s="4">
        <v>0</v>
      </c>
      <c r="AK115" s="4">
        <v>0</v>
      </c>
      <c r="AL115" s="4">
        <v>0</v>
      </c>
      <c r="AM115" s="5">
        <f t="shared" si="87"/>
        <v>118.33332666666666</v>
      </c>
      <c r="AN115" s="5">
        <f t="shared" si="87"/>
        <v>118.33332666666666</v>
      </c>
      <c r="AO115" s="2" t="s">
        <v>147</v>
      </c>
    </row>
    <row r="116" spans="1:41" ht="31.5" x14ac:dyDescent="0.25">
      <c r="A116" s="21" t="s">
        <v>85</v>
      </c>
      <c r="B116" s="21" t="s">
        <v>504</v>
      </c>
      <c r="C116" s="21" t="s">
        <v>505</v>
      </c>
      <c r="D116" s="21" t="s">
        <v>97</v>
      </c>
      <c r="E116" s="21" t="s">
        <v>571</v>
      </c>
      <c r="F116" s="21" t="s">
        <v>571</v>
      </c>
      <c r="G116" s="21" t="s">
        <v>571</v>
      </c>
      <c r="H116" s="14" t="s">
        <v>147</v>
      </c>
      <c r="I116" s="14" t="s">
        <v>147</v>
      </c>
      <c r="J116" s="14">
        <v>0</v>
      </c>
      <c r="K116" s="5">
        <f t="shared" si="73"/>
        <v>6.4355200000000004</v>
      </c>
      <c r="L116" s="4">
        <v>0.32177600000000006</v>
      </c>
      <c r="M116" s="4">
        <v>6.1137440000000005</v>
      </c>
      <c r="N116" s="4">
        <v>0</v>
      </c>
      <c r="O116" s="4">
        <v>0</v>
      </c>
      <c r="P116" s="5">
        <f t="shared" si="74"/>
        <v>15.097513476666666</v>
      </c>
      <c r="Q116" s="4">
        <v>0.75487567383333332</v>
      </c>
      <c r="R116" s="4">
        <v>14.342637802833334</v>
      </c>
      <c r="S116" s="4">
        <v>0</v>
      </c>
      <c r="T116" s="4">
        <v>0</v>
      </c>
      <c r="U116" s="14">
        <v>0</v>
      </c>
      <c r="V116" s="14">
        <v>0</v>
      </c>
      <c r="W116" s="14">
        <v>0</v>
      </c>
      <c r="X116" s="14">
        <v>0</v>
      </c>
      <c r="Y116" s="14" t="s">
        <v>147</v>
      </c>
      <c r="Z116" s="14" t="s">
        <v>147</v>
      </c>
      <c r="AA116" s="14">
        <v>0</v>
      </c>
      <c r="AB116" s="14" t="s">
        <v>147</v>
      </c>
      <c r="AC116" s="4">
        <v>0</v>
      </c>
      <c r="AD116" s="4">
        <v>0</v>
      </c>
      <c r="AE116" s="4">
        <v>0</v>
      </c>
      <c r="AF116" s="4">
        <v>0</v>
      </c>
      <c r="AG116" s="4">
        <v>6.4355200000000004</v>
      </c>
      <c r="AH116" s="4">
        <v>15.097513476666666</v>
      </c>
      <c r="AI116" s="4">
        <v>0</v>
      </c>
      <c r="AJ116" s="4">
        <v>0</v>
      </c>
      <c r="AK116" s="4">
        <v>0</v>
      </c>
      <c r="AL116" s="4">
        <v>0</v>
      </c>
      <c r="AM116" s="5">
        <f t="shared" si="87"/>
        <v>6.4355200000000004</v>
      </c>
      <c r="AN116" s="5">
        <f t="shared" si="87"/>
        <v>15.097513476666666</v>
      </c>
      <c r="AO116" s="2" t="s">
        <v>147</v>
      </c>
    </row>
    <row r="117" spans="1:41" ht="31.5" x14ac:dyDescent="0.25">
      <c r="A117" s="21" t="s">
        <v>85</v>
      </c>
      <c r="B117" s="21" t="s">
        <v>506</v>
      </c>
      <c r="C117" s="21" t="s">
        <v>507</v>
      </c>
      <c r="D117" s="21" t="s">
        <v>97</v>
      </c>
      <c r="E117" s="21" t="s">
        <v>571</v>
      </c>
      <c r="F117" s="21" t="s">
        <v>571</v>
      </c>
      <c r="G117" s="21" t="s">
        <v>568</v>
      </c>
      <c r="H117" s="14" t="s">
        <v>147</v>
      </c>
      <c r="I117" s="14" t="s">
        <v>147</v>
      </c>
      <c r="J117" s="14">
        <v>0</v>
      </c>
      <c r="K117" s="5">
        <f t="shared" si="73"/>
        <v>6.4355200000000004</v>
      </c>
      <c r="L117" s="4">
        <v>0.32177600000000006</v>
      </c>
      <c r="M117" s="4">
        <v>6.1137440000000005</v>
      </c>
      <c r="N117" s="4">
        <v>0</v>
      </c>
      <c r="O117" s="4">
        <v>0</v>
      </c>
      <c r="P117" s="5">
        <f t="shared" si="74"/>
        <v>8.8891666666666662</v>
      </c>
      <c r="Q117" s="4">
        <v>0.2</v>
      </c>
      <c r="R117" s="4">
        <v>8.6891666666666669</v>
      </c>
      <c r="S117" s="4">
        <v>0</v>
      </c>
      <c r="T117" s="4">
        <v>0</v>
      </c>
      <c r="U117" s="14">
        <v>0</v>
      </c>
      <c r="V117" s="14">
        <v>0</v>
      </c>
      <c r="W117" s="14">
        <v>0</v>
      </c>
      <c r="X117" s="14">
        <v>0</v>
      </c>
      <c r="Y117" s="14" t="s">
        <v>147</v>
      </c>
      <c r="Z117" s="14" t="s">
        <v>147</v>
      </c>
      <c r="AA117" s="14">
        <v>0</v>
      </c>
      <c r="AB117" s="14" t="s">
        <v>147</v>
      </c>
      <c r="AC117" s="4">
        <v>0</v>
      </c>
      <c r="AD117" s="4">
        <v>0</v>
      </c>
      <c r="AE117" s="4">
        <v>0</v>
      </c>
      <c r="AF117" s="4">
        <v>0</v>
      </c>
      <c r="AG117" s="4">
        <v>6.4355200000000004</v>
      </c>
      <c r="AH117" s="4">
        <v>0.2</v>
      </c>
      <c r="AI117" s="4">
        <v>0</v>
      </c>
      <c r="AJ117" s="4">
        <v>8.6891666666666669</v>
      </c>
      <c r="AK117" s="4">
        <v>0</v>
      </c>
      <c r="AL117" s="4">
        <v>0</v>
      </c>
      <c r="AM117" s="5">
        <f t="shared" si="87"/>
        <v>6.4355200000000004</v>
      </c>
      <c r="AN117" s="5">
        <f t="shared" si="87"/>
        <v>8.8891666666666662</v>
      </c>
      <c r="AO117" s="2" t="s">
        <v>147</v>
      </c>
    </row>
    <row r="118" spans="1:41" ht="31.5" x14ac:dyDescent="0.25">
      <c r="A118" s="21" t="s">
        <v>85</v>
      </c>
      <c r="B118" s="21" t="s">
        <v>210</v>
      </c>
      <c r="C118" s="21" t="s">
        <v>211</v>
      </c>
      <c r="D118" s="21" t="s">
        <v>97</v>
      </c>
      <c r="E118" s="21" t="s">
        <v>571</v>
      </c>
      <c r="F118" s="21" t="s">
        <v>571</v>
      </c>
      <c r="G118" s="21" t="s">
        <v>568</v>
      </c>
      <c r="H118" s="14" t="s">
        <v>147</v>
      </c>
      <c r="I118" s="14" t="s">
        <v>147</v>
      </c>
      <c r="J118" s="14">
        <v>0</v>
      </c>
      <c r="K118" s="5">
        <f t="shared" si="73"/>
        <v>3.4448960000000004</v>
      </c>
      <c r="L118" s="4">
        <v>0.17224480000000003</v>
      </c>
      <c r="M118" s="4">
        <v>3.2726512000000003</v>
      </c>
      <c r="N118" s="4">
        <v>0</v>
      </c>
      <c r="O118" s="4">
        <v>0</v>
      </c>
      <c r="P118" s="5">
        <f t="shared" si="74"/>
        <v>7.7215666666666669</v>
      </c>
      <c r="Q118" s="4">
        <v>0.3</v>
      </c>
      <c r="R118" s="4">
        <v>7.4215666666666671</v>
      </c>
      <c r="S118" s="4">
        <v>0</v>
      </c>
      <c r="T118" s="4">
        <v>0</v>
      </c>
      <c r="U118" s="14">
        <v>0</v>
      </c>
      <c r="V118" s="14">
        <v>0</v>
      </c>
      <c r="W118" s="14">
        <v>0</v>
      </c>
      <c r="X118" s="14">
        <v>0</v>
      </c>
      <c r="Y118" s="14" t="s">
        <v>147</v>
      </c>
      <c r="Z118" s="14" t="s">
        <v>147</v>
      </c>
      <c r="AA118" s="14">
        <v>0</v>
      </c>
      <c r="AB118" s="14" t="s">
        <v>147</v>
      </c>
      <c r="AC118" s="4">
        <v>0</v>
      </c>
      <c r="AD118" s="4">
        <v>0</v>
      </c>
      <c r="AE118" s="4">
        <v>0</v>
      </c>
      <c r="AF118" s="4">
        <v>0</v>
      </c>
      <c r="AG118" s="4">
        <v>3.4448960000000004</v>
      </c>
      <c r="AH118" s="4">
        <v>0.3</v>
      </c>
      <c r="AI118" s="4">
        <v>0</v>
      </c>
      <c r="AJ118" s="4">
        <v>7.4215666666666671</v>
      </c>
      <c r="AK118" s="4">
        <v>0</v>
      </c>
      <c r="AL118" s="4">
        <v>0</v>
      </c>
      <c r="AM118" s="5">
        <f t="shared" si="87"/>
        <v>3.4448960000000004</v>
      </c>
      <c r="AN118" s="5">
        <f t="shared" si="87"/>
        <v>7.7215666666666669</v>
      </c>
      <c r="AO118" s="2" t="s">
        <v>147</v>
      </c>
    </row>
    <row r="119" spans="1:41" ht="31.5" x14ac:dyDescent="0.25">
      <c r="A119" s="21" t="s">
        <v>85</v>
      </c>
      <c r="B119" s="21" t="s">
        <v>608</v>
      </c>
      <c r="C119" s="21" t="s">
        <v>212</v>
      </c>
      <c r="D119" s="21" t="s">
        <v>97</v>
      </c>
      <c r="E119" s="21" t="s">
        <v>571</v>
      </c>
      <c r="F119" s="21" t="s">
        <v>571</v>
      </c>
      <c r="G119" s="21" t="s">
        <v>571</v>
      </c>
      <c r="H119" s="14" t="s">
        <v>147</v>
      </c>
      <c r="I119" s="14" t="s">
        <v>147</v>
      </c>
      <c r="J119" s="14">
        <v>0</v>
      </c>
      <c r="K119" s="5">
        <f t="shared" si="73"/>
        <v>23.097173333333334</v>
      </c>
      <c r="L119" s="4">
        <v>1.1548586666666667</v>
      </c>
      <c r="M119" s="4">
        <v>21.942314666666668</v>
      </c>
      <c r="N119" s="4">
        <v>0</v>
      </c>
      <c r="O119" s="4">
        <v>0</v>
      </c>
      <c r="P119" s="5">
        <f t="shared" si="74"/>
        <v>38.95889038</v>
      </c>
      <c r="Q119" s="4">
        <v>1.947944519</v>
      </c>
      <c r="R119" s="4">
        <v>37.010945860999996</v>
      </c>
      <c r="S119" s="4">
        <v>0</v>
      </c>
      <c r="T119" s="4">
        <v>0</v>
      </c>
      <c r="U119" s="14">
        <v>0</v>
      </c>
      <c r="V119" s="14">
        <v>0</v>
      </c>
      <c r="W119" s="14">
        <v>0</v>
      </c>
      <c r="X119" s="14">
        <v>0</v>
      </c>
      <c r="Y119" s="14" t="s">
        <v>147</v>
      </c>
      <c r="Z119" s="14" t="s">
        <v>147</v>
      </c>
      <c r="AA119" s="14">
        <v>0</v>
      </c>
      <c r="AB119" s="14" t="s">
        <v>147</v>
      </c>
      <c r="AC119" s="4">
        <v>0</v>
      </c>
      <c r="AD119" s="4">
        <v>0</v>
      </c>
      <c r="AE119" s="4">
        <v>0</v>
      </c>
      <c r="AF119" s="4">
        <v>0</v>
      </c>
      <c r="AG119" s="4">
        <v>23.097173333333334</v>
      </c>
      <c r="AH119" s="4">
        <v>38.95889038</v>
      </c>
      <c r="AI119" s="4">
        <v>0</v>
      </c>
      <c r="AJ119" s="4">
        <v>0</v>
      </c>
      <c r="AK119" s="4">
        <v>0</v>
      </c>
      <c r="AL119" s="4">
        <v>0</v>
      </c>
      <c r="AM119" s="5">
        <f t="shared" si="87"/>
        <v>23.097173333333334</v>
      </c>
      <c r="AN119" s="5">
        <f t="shared" si="87"/>
        <v>38.95889038</v>
      </c>
      <c r="AO119" s="2" t="s">
        <v>147</v>
      </c>
    </row>
    <row r="120" spans="1:41" ht="31.5" x14ac:dyDescent="0.25">
      <c r="A120" s="21" t="s">
        <v>85</v>
      </c>
      <c r="B120" s="21" t="s">
        <v>236</v>
      </c>
      <c r="C120" s="21" t="s">
        <v>237</v>
      </c>
      <c r="D120" s="21" t="s">
        <v>97</v>
      </c>
      <c r="E120" s="21" t="s">
        <v>147</v>
      </c>
      <c r="F120" s="21" t="s">
        <v>568</v>
      </c>
      <c r="G120" s="21" t="s">
        <v>147</v>
      </c>
      <c r="H120" s="14" t="s">
        <v>147</v>
      </c>
      <c r="I120" s="14" t="s">
        <v>147</v>
      </c>
      <c r="J120" s="14">
        <v>0</v>
      </c>
      <c r="K120" s="5">
        <f t="shared" si="73"/>
        <v>3.5826918400000007</v>
      </c>
      <c r="L120" s="4">
        <v>0.17913459200000004</v>
      </c>
      <c r="M120" s="4">
        <v>3.4035572480000007</v>
      </c>
      <c r="N120" s="4">
        <v>0</v>
      </c>
      <c r="O120" s="4">
        <v>0</v>
      </c>
      <c r="P120" s="5">
        <f t="shared" si="74"/>
        <v>0</v>
      </c>
      <c r="Q120" s="4">
        <v>0</v>
      </c>
      <c r="R120" s="4">
        <v>0</v>
      </c>
      <c r="S120" s="4">
        <v>0</v>
      </c>
      <c r="T120" s="4">
        <v>0</v>
      </c>
      <c r="U120" s="14">
        <v>0</v>
      </c>
      <c r="V120" s="14">
        <v>0</v>
      </c>
      <c r="W120" s="14">
        <v>0</v>
      </c>
      <c r="X120" s="14">
        <v>0</v>
      </c>
      <c r="Y120" s="14" t="s">
        <v>147</v>
      </c>
      <c r="Z120" s="14" t="s">
        <v>147</v>
      </c>
      <c r="AA120" s="14">
        <v>0</v>
      </c>
      <c r="AB120" s="14" t="s">
        <v>147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3.5826918400000007</v>
      </c>
      <c r="AJ120" s="4">
        <v>0</v>
      </c>
      <c r="AK120" s="4">
        <v>0</v>
      </c>
      <c r="AL120" s="4">
        <v>0</v>
      </c>
      <c r="AM120" s="5">
        <f t="shared" si="87"/>
        <v>3.5826918400000007</v>
      </c>
      <c r="AN120" s="5">
        <f t="shared" si="87"/>
        <v>0</v>
      </c>
      <c r="AO120" s="2" t="s">
        <v>147</v>
      </c>
    </row>
    <row r="121" spans="1:41" ht="31.5" x14ac:dyDescent="0.25">
      <c r="A121" s="21" t="s">
        <v>85</v>
      </c>
      <c r="B121" s="21" t="s">
        <v>238</v>
      </c>
      <c r="C121" s="21" t="s">
        <v>239</v>
      </c>
      <c r="D121" s="21" t="s">
        <v>97</v>
      </c>
      <c r="E121" s="21" t="s">
        <v>147</v>
      </c>
      <c r="F121" s="21" t="s">
        <v>568</v>
      </c>
      <c r="G121" s="21" t="s">
        <v>147</v>
      </c>
      <c r="H121" s="14" t="s">
        <v>147</v>
      </c>
      <c r="I121" s="14" t="s">
        <v>147</v>
      </c>
      <c r="J121" s="14">
        <v>0</v>
      </c>
      <c r="K121" s="5">
        <f t="shared" si="73"/>
        <v>3.5826918400000007</v>
      </c>
      <c r="L121" s="4">
        <v>0.17913459200000004</v>
      </c>
      <c r="M121" s="4">
        <v>3.4035572480000007</v>
      </c>
      <c r="N121" s="4">
        <v>0</v>
      </c>
      <c r="O121" s="4">
        <v>0</v>
      </c>
      <c r="P121" s="5">
        <f t="shared" si="74"/>
        <v>0</v>
      </c>
      <c r="Q121" s="4">
        <v>0</v>
      </c>
      <c r="R121" s="4">
        <v>0</v>
      </c>
      <c r="S121" s="4">
        <v>0</v>
      </c>
      <c r="T121" s="4">
        <v>0</v>
      </c>
      <c r="U121" s="14">
        <v>0</v>
      </c>
      <c r="V121" s="14">
        <v>0</v>
      </c>
      <c r="W121" s="14">
        <v>0</v>
      </c>
      <c r="X121" s="14">
        <v>0</v>
      </c>
      <c r="Y121" s="14" t="s">
        <v>147</v>
      </c>
      <c r="Z121" s="14" t="s">
        <v>147</v>
      </c>
      <c r="AA121" s="14">
        <v>0</v>
      </c>
      <c r="AB121" s="14" t="s">
        <v>147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3.5826918400000007</v>
      </c>
      <c r="AJ121" s="4">
        <v>0</v>
      </c>
      <c r="AK121" s="4">
        <v>0</v>
      </c>
      <c r="AL121" s="4">
        <v>0</v>
      </c>
      <c r="AM121" s="5">
        <f t="shared" si="87"/>
        <v>3.5826918400000007</v>
      </c>
      <c r="AN121" s="5">
        <f t="shared" si="87"/>
        <v>0</v>
      </c>
      <c r="AO121" s="2" t="s">
        <v>147</v>
      </c>
    </row>
    <row r="122" spans="1:41" ht="31.5" x14ac:dyDescent="0.25">
      <c r="A122" s="21" t="s">
        <v>85</v>
      </c>
      <c r="B122" s="21" t="s">
        <v>258</v>
      </c>
      <c r="C122" s="21" t="s">
        <v>259</v>
      </c>
      <c r="D122" s="21" t="s">
        <v>97</v>
      </c>
      <c r="E122" s="21" t="s">
        <v>568</v>
      </c>
      <c r="F122" s="21" t="s">
        <v>578</v>
      </c>
      <c r="G122" s="21" t="s">
        <v>568</v>
      </c>
      <c r="H122" s="14" t="s">
        <v>147</v>
      </c>
      <c r="I122" s="14" t="s">
        <v>147</v>
      </c>
      <c r="J122" s="14">
        <v>0</v>
      </c>
      <c r="K122" s="5">
        <f t="shared" si="73"/>
        <v>3.7259995136000015</v>
      </c>
      <c r="L122" s="4">
        <v>0.18629997568000012</v>
      </c>
      <c r="M122" s="4">
        <v>3.5396995379200016</v>
      </c>
      <c r="N122" s="4">
        <v>0</v>
      </c>
      <c r="O122" s="4">
        <v>0</v>
      </c>
      <c r="P122" s="5">
        <f t="shared" si="74"/>
        <v>8.6891666666666669</v>
      </c>
      <c r="Q122" s="4">
        <v>0.43445833333333339</v>
      </c>
      <c r="R122" s="4">
        <v>8.2547083333333333</v>
      </c>
      <c r="S122" s="4">
        <v>0</v>
      </c>
      <c r="T122" s="4">
        <v>0</v>
      </c>
      <c r="U122" s="14">
        <v>0</v>
      </c>
      <c r="V122" s="14">
        <v>0</v>
      </c>
      <c r="W122" s="14">
        <v>0</v>
      </c>
      <c r="X122" s="14">
        <v>0</v>
      </c>
      <c r="Y122" s="14" t="s">
        <v>147</v>
      </c>
      <c r="Z122" s="14" t="s">
        <v>147</v>
      </c>
      <c r="AA122" s="14">
        <v>0</v>
      </c>
      <c r="AB122" s="14" t="s">
        <v>147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8.6891666666666669</v>
      </c>
      <c r="AK122" s="4">
        <v>3.7259995136000019</v>
      </c>
      <c r="AL122" s="4">
        <v>0</v>
      </c>
      <c r="AM122" s="5">
        <f t="shared" si="87"/>
        <v>3.7259995136000019</v>
      </c>
      <c r="AN122" s="5">
        <f t="shared" si="87"/>
        <v>8.6891666666666669</v>
      </c>
      <c r="AO122" s="2" t="s">
        <v>147</v>
      </c>
    </row>
    <row r="123" spans="1:41" ht="31.5" x14ac:dyDescent="0.25">
      <c r="A123" s="21" t="s">
        <v>85</v>
      </c>
      <c r="B123" s="21" t="s">
        <v>609</v>
      </c>
      <c r="C123" s="21" t="s">
        <v>198</v>
      </c>
      <c r="D123" s="21" t="s">
        <v>97</v>
      </c>
      <c r="E123" s="21" t="s">
        <v>568</v>
      </c>
      <c r="F123" s="21" t="s">
        <v>147</v>
      </c>
      <c r="G123" s="21" t="s">
        <v>568</v>
      </c>
      <c r="H123" s="14" t="s">
        <v>147</v>
      </c>
      <c r="I123" s="14" t="s">
        <v>147</v>
      </c>
      <c r="J123" s="14">
        <v>0</v>
      </c>
      <c r="K123" s="5">
        <f t="shared" si="73"/>
        <v>0</v>
      </c>
      <c r="L123" s="4">
        <v>0</v>
      </c>
      <c r="M123" s="4">
        <v>0</v>
      </c>
      <c r="N123" s="4">
        <v>0</v>
      </c>
      <c r="O123" s="4">
        <v>0</v>
      </c>
      <c r="P123" s="5">
        <f t="shared" si="74"/>
        <v>8.6891666666666669</v>
      </c>
      <c r="Q123" s="4">
        <v>0.43445833333333339</v>
      </c>
      <c r="R123" s="4">
        <v>8.2547083333333333</v>
      </c>
      <c r="S123" s="4">
        <v>0</v>
      </c>
      <c r="T123" s="4">
        <v>0</v>
      </c>
      <c r="U123" s="14">
        <v>0</v>
      </c>
      <c r="V123" s="14">
        <v>0</v>
      </c>
      <c r="W123" s="14">
        <v>0</v>
      </c>
      <c r="X123" s="14">
        <v>0</v>
      </c>
      <c r="Y123" s="14" t="s">
        <v>147</v>
      </c>
      <c r="Z123" s="14" t="s">
        <v>147</v>
      </c>
      <c r="AA123" s="14">
        <v>0</v>
      </c>
      <c r="AB123" s="14" t="s">
        <v>147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8.6891666666666669</v>
      </c>
      <c r="AK123" s="4">
        <v>0</v>
      </c>
      <c r="AL123" s="4">
        <v>0</v>
      </c>
      <c r="AM123" s="5">
        <f t="shared" si="87"/>
        <v>0</v>
      </c>
      <c r="AN123" s="5">
        <f t="shared" si="87"/>
        <v>8.6891666666666669</v>
      </c>
      <c r="AO123" s="2" t="s">
        <v>147</v>
      </c>
    </row>
    <row r="124" spans="1:41" ht="31.5" x14ac:dyDescent="0.25">
      <c r="A124" s="21" t="s">
        <v>85</v>
      </c>
      <c r="B124" s="21" t="s">
        <v>169</v>
      </c>
      <c r="C124" s="21" t="s">
        <v>170</v>
      </c>
      <c r="D124" s="21" t="s">
        <v>97</v>
      </c>
      <c r="E124" s="21" t="s">
        <v>565</v>
      </c>
      <c r="F124" s="21" t="s">
        <v>565</v>
      </c>
      <c r="G124" s="21" t="s">
        <v>565</v>
      </c>
      <c r="H124" s="14" t="s">
        <v>147</v>
      </c>
      <c r="I124" s="14" t="s">
        <v>147</v>
      </c>
      <c r="J124" s="14">
        <v>0</v>
      </c>
      <c r="K124" s="5">
        <f t="shared" si="73"/>
        <v>4.364884</v>
      </c>
      <c r="L124" s="4">
        <v>0.17003649999999998</v>
      </c>
      <c r="M124" s="4">
        <v>4.1948474999999998</v>
      </c>
      <c r="N124" s="4">
        <v>0</v>
      </c>
      <c r="O124" s="4">
        <v>0</v>
      </c>
      <c r="P124" s="5">
        <f t="shared" si="74"/>
        <v>4.364884</v>
      </c>
      <c r="Q124" s="4">
        <v>0.17003649999999998</v>
      </c>
      <c r="R124" s="4">
        <v>4.1948474999999998</v>
      </c>
      <c r="S124" s="4">
        <v>0</v>
      </c>
      <c r="T124" s="4">
        <v>0</v>
      </c>
      <c r="U124" s="14">
        <v>0</v>
      </c>
      <c r="V124" s="14">
        <v>0</v>
      </c>
      <c r="W124" s="14">
        <v>0</v>
      </c>
      <c r="X124" s="14">
        <v>0</v>
      </c>
      <c r="Y124" s="14" t="s">
        <v>147</v>
      </c>
      <c r="Z124" s="14" t="s">
        <v>147</v>
      </c>
      <c r="AA124" s="14">
        <v>0</v>
      </c>
      <c r="AB124" s="14" t="s">
        <v>147</v>
      </c>
      <c r="AC124" s="4">
        <v>4.364884</v>
      </c>
      <c r="AD124" s="4">
        <v>4.364884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5">
        <f t="shared" si="87"/>
        <v>4.364884</v>
      </c>
      <c r="AN124" s="5">
        <f t="shared" si="87"/>
        <v>4.364884</v>
      </c>
      <c r="AO124" s="2" t="s">
        <v>147</v>
      </c>
    </row>
    <row r="125" spans="1:41" x14ac:dyDescent="0.25">
      <c r="A125" s="21" t="s">
        <v>85</v>
      </c>
      <c r="B125" s="21" t="s">
        <v>171</v>
      </c>
      <c r="C125" s="21" t="s">
        <v>172</v>
      </c>
      <c r="D125" s="21" t="s">
        <v>97</v>
      </c>
      <c r="E125" s="21" t="s">
        <v>565</v>
      </c>
      <c r="F125" s="21" t="s">
        <v>565</v>
      </c>
      <c r="G125" s="21" t="s">
        <v>565</v>
      </c>
      <c r="H125" s="14" t="s">
        <v>147</v>
      </c>
      <c r="I125" s="14" t="s">
        <v>147</v>
      </c>
      <c r="J125" s="14">
        <v>0</v>
      </c>
      <c r="K125" s="5">
        <f t="shared" si="73"/>
        <v>5.3215463833333336</v>
      </c>
      <c r="L125" s="4">
        <v>0.16811705000000002</v>
      </c>
      <c r="M125" s="4">
        <v>5.1534293333333334</v>
      </c>
      <c r="N125" s="4">
        <v>0</v>
      </c>
      <c r="O125" s="4">
        <v>0</v>
      </c>
      <c r="P125" s="5">
        <f t="shared" si="74"/>
        <v>5.3215463833333336</v>
      </c>
      <c r="Q125" s="4">
        <v>0.16811705000000002</v>
      </c>
      <c r="R125" s="4">
        <v>5.1534293333333334</v>
      </c>
      <c r="S125" s="4">
        <v>0</v>
      </c>
      <c r="T125" s="4">
        <v>0</v>
      </c>
      <c r="U125" s="14">
        <v>0</v>
      </c>
      <c r="V125" s="14">
        <v>0</v>
      </c>
      <c r="W125" s="14">
        <v>0</v>
      </c>
      <c r="X125" s="14">
        <v>0</v>
      </c>
      <c r="Y125" s="14" t="s">
        <v>147</v>
      </c>
      <c r="Z125" s="14" t="s">
        <v>147</v>
      </c>
      <c r="AA125" s="14">
        <v>0</v>
      </c>
      <c r="AB125" s="14" t="s">
        <v>147</v>
      </c>
      <c r="AC125" s="4">
        <v>5.3215463833333336</v>
      </c>
      <c r="AD125" s="4">
        <v>5.3215463833333336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5">
        <f t="shared" si="87"/>
        <v>5.3215463833333336</v>
      </c>
      <c r="AN125" s="5">
        <f t="shared" si="87"/>
        <v>5.3215463833333336</v>
      </c>
      <c r="AO125" s="2" t="s">
        <v>147</v>
      </c>
    </row>
    <row r="126" spans="1:41" ht="31.5" x14ac:dyDescent="0.25">
      <c r="A126" s="21" t="s">
        <v>85</v>
      </c>
      <c r="B126" s="21" t="s">
        <v>240</v>
      </c>
      <c r="C126" s="21" t="s">
        <v>241</v>
      </c>
      <c r="D126" s="21" t="s">
        <v>97</v>
      </c>
      <c r="E126" s="21" t="s">
        <v>147</v>
      </c>
      <c r="F126" s="21" t="s">
        <v>568</v>
      </c>
      <c r="G126" s="21" t="s">
        <v>147</v>
      </c>
      <c r="H126" s="14" t="s">
        <v>147</v>
      </c>
      <c r="I126" s="14" t="s">
        <v>147</v>
      </c>
      <c r="J126" s="14">
        <v>0</v>
      </c>
      <c r="K126" s="5">
        <f t="shared" si="73"/>
        <v>4.732000000000002</v>
      </c>
      <c r="L126" s="4">
        <v>0.23660000000000012</v>
      </c>
      <c r="M126" s="4">
        <v>4.4954000000000018</v>
      </c>
      <c r="N126" s="4">
        <v>0</v>
      </c>
      <c r="O126" s="4">
        <v>0</v>
      </c>
      <c r="P126" s="5">
        <f t="shared" si="74"/>
        <v>0</v>
      </c>
      <c r="Q126" s="4">
        <v>0</v>
      </c>
      <c r="R126" s="4">
        <v>0</v>
      </c>
      <c r="S126" s="4">
        <v>0</v>
      </c>
      <c r="T126" s="4">
        <v>0</v>
      </c>
      <c r="U126" s="14">
        <v>0</v>
      </c>
      <c r="V126" s="14">
        <v>0</v>
      </c>
      <c r="W126" s="14">
        <v>0</v>
      </c>
      <c r="X126" s="14">
        <v>0</v>
      </c>
      <c r="Y126" s="14" t="s">
        <v>147</v>
      </c>
      <c r="Z126" s="14" t="s">
        <v>147</v>
      </c>
      <c r="AA126" s="14">
        <v>0</v>
      </c>
      <c r="AB126" s="14" t="s">
        <v>147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4.732000000000002</v>
      </c>
      <c r="AJ126" s="4">
        <v>0</v>
      </c>
      <c r="AK126" s="4">
        <v>0</v>
      </c>
      <c r="AL126" s="4">
        <v>0</v>
      </c>
      <c r="AM126" s="5">
        <f t="shared" si="87"/>
        <v>4.732000000000002</v>
      </c>
      <c r="AN126" s="5">
        <f t="shared" si="87"/>
        <v>0</v>
      </c>
      <c r="AO126" s="2" t="s">
        <v>147</v>
      </c>
    </row>
    <row r="127" spans="1:41" ht="31.5" x14ac:dyDescent="0.25">
      <c r="A127" s="21" t="s">
        <v>85</v>
      </c>
      <c r="B127" s="21" t="s">
        <v>242</v>
      </c>
      <c r="C127" s="21" t="s">
        <v>243</v>
      </c>
      <c r="D127" s="21" t="s">
        <v>97</v>
      </c>
      <c r="E127" s="21" t="s">
        <v>568</v>
      </c>
      <c r="F127" s="21" t="s">
        <v>568</v>
      </c>
      <c r="G127" s="21" t="s">
        <v>568</v>
      </c>
      <c r="H127" s="14" t="s">
        <v>147</v>
      </c>
      <c r="I127" s="14" t="s">
        <v>147</v>
      </c>
      <c r="J127" s="14">
        <v>0</v>
      </c>
      <c r="K127" s="5">
        <f t="shared" si="73"/>
        <v>4.9212800000000003</v>
      </c>
      <c r="L127" s="4">
        <v>0.24606400000000003</v>
      </c>
      <c r="M127" s="4">
        <v>4.6752160000000007</v>
      </c>
      <c r="N127" s="4">
        <v>0</v>
      </c>
      <c r="O127" s="4">
        <v>0</v>
      </c>
      <c r="P127" s="5">
        <f t="shared" si="74"/>
        <v>8.6891666666666669</v>
      </c>
      <c r="Q127" s="4">
        <v>0.43445833333333339</v>
      </c>
      <c r="R127" s="4">
        <v>8.2547083333333333</v>
      </c>
      <c r="S127" s="4">
        <v>0</v>
      </c>
      <c r="T127" s="4">
        <v>0</v>
      </c>
      <c r="U127" s="14">
        <v>0</v>
      </c>
      <c r="V127" s="14">
        <v>0</v>
      </c>
      <c r="W127" s="14">
        <v>0</v>
      </c>
      <c r="X127" s="14">
        <v>0</v>
      </c>
      <c r="Y127" s="14" t="s">
        <v>147</v>
      </c>
      <c r="Z127" s="14" t="s">
        <v>147</v>
      </c>
      <c r="AA127" s="14">
        <v>0</v>
      </c>
      <c r="AB127" s="14" t="s">
        <v>147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4.9212800000000003</v>
      </c>
      <c r="AJ127" s="4">
        <v>8.6891666666666669</v>
      </c>
      <c r="AK127" s="4">
        <v>0</v>
      </c>
      <c r="AL127" s="4">
        <v>0</v>
      </c>
      <c r="AM127" s="5">
        <f t="shared" si="87"/>
        <v>4.9212800000000003</v>
      </c>
      <c r="AN127" s="5">
        <f t="shared" si="87"/>
        <v>8.6891666666666669</v>
      </c>
      <c r="AO127" s="2" t="s">
        <v>147</v>
      </c>
    </row>
    <row r="128" spans="1:41" ht="31.5" x14ac:dyDescent="0.25">
      <c r="A128" s="21" t="s">
        <v>85</v>
      </c>
      <c r="B128" s="21" t="s">
        <v>244</v>
      </c>
      <c r="C128" s="21" t="s">
        <v>245</v>
      </c>
      <c r="D128" s="21" t="s">
        <v>97</v>
      </c>
      <c r="E128" s="21" t="s">
        <v>147</v>
      </c>
      <c r="F128" s="21" t="s">
        <v>568</v>
      </c>
      <c r="G128" s="21" t="s">
        <v>147</v>
      </c>
      <c r="H128" s="14" t="s">
        <v>147</v>
      </c>
      <c r="I128" s="14" t="s">
        <v>147</v>
      </c>
      <c r="J128" s="14">
        <v>0</v>
      </c>
      <c r="K128" s="5">
        <f t="shared" si="73"/>
        <v>5.1181312000000014</v>
      </c>
      <c r="L128" s="4">
        <v>0.25590656000000006</v>
      </c>
      <c r="M128" s="4">
        <v>4.8622246400000018</v>
      </c>
      <c r="N128" s="4">
        <v>0</v>
      </c>
      <c r="O128" s="4">
        <v>0</v>
      </c>
      <c r="P128" s="5">
        <f t="shared" si="74"/>
        <v>0</v>
      </c>
      <c r="Q128" s="4">
        <v>0</v>
      </c>
      <c r="R128" s="4">
        <v>0</v>
      </c>
      <c r="S128" s="4">
        <v>0</v>
      </c>
      <c r="T128" s="4">
        <v>0</v>
      </c>
      <c r="U128" s="14">
        <v>0</v>
      </c>
      <c r="V128" s="14">
        <v>0</v>
      </c>
      <c r="W128" s="14">
        <v>0</v>
      </c>
      <c r="X128" s="14">
        <v>0</v>
      </c>
      <c r="Y128" s="14" t="s">
        <v>147</v>
      </c>
      <c r="Z128" s="14" t="s">
        <v>147</v>
      </c>
      <c r="AA128" s="14">
        <v>0</v>
      </c>
      <c r="AB128" s="14" t="s">
        <v>147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5.1181312000000014</v>
      </c>
      <c r="AJ128" s="4">
        <v>0</v>
      </c>
      <c r="AK128" s="4">
        <v>0</v>
      </c>
      <c r="AL128" s="4">
        <v>0</v>
      </c>
      <c r="AM128" s="5">
        <f t="shared" si="87"/>
        <v>5.1181312000000014</v>
      </c>
      <c r="AN128" s="5">
        <f t="shared" si="87"/>
        <v>0</v>
      </c>
      <c r="AO128" s="2" t="s">
        <v>147</v>
      </c>
    </row>
    <row r="129" spans="1:41" ht="31.5" x14ac:dyDescent="0.25">
      <c r="A129" s="21" t="s">
        <v>85</v>
      </c>
      <c r="B129" s="21" t="s">
        <v>260</v>
      </c>
      <c r="C129" s="21" t="s">
        <v>261</v>
      </c>
      <c r="D129" s="21" t="s">
        <v>97</v>
      </c>
      <c r="E129" s="21" t="s">
        <v>578</v>
      </c>
      <c r="F129" s="21" t="s">
        <v>578</v>
      </c>
      <c r="G129" s="21" t="s">
        <v>578</v>
      </c>
      <c r="H129" s="14" t="s">
        <v>147</v>
      </c>
      <c r="I129" s="14" t="s">
        <v>147</v>
      </c>
      <c r="J129" s="14">
        <v>0</v>
      </c>
      <c r="K129" s="5">
        <f t="shared" si="73"/>
        <v>4.7905708032000014</v>
      </c>
      <c r="L129" s="4">
        <v>0.23952854016000008</v>
      </c>
      <c r="M129" s="4">
        <v>4.5510422630400011</v>
      </c>
      <c r="N129" s="4">
        <v>0</v>
      </c>
      <c r="O129" s="4">
        <v>0</v>
      </c>
      <c r="P129" s="5">
        <f t="shared" si="74"/>
        <v>9.0389056249999982</v>
      </c>
      <c r="Q129" s="4">
        <v>0.45194528124999994</v>
      </c>
      <c r="R129" s="4">
        <v>8.5869603437499986</v>
      </c>
      <c r="S129" s="4">
        <v>0</v>
      </c>
      <c r="T129" s="4">
        <v>0</v>
      </c>
      <c r="U129" s="14">
        <v>0</v>
      </c>
      <c r="V129" s="14">
        <v>0</v>
      </c>
      <c r="W129" s="14">
        <v>0</v>
      </c>
      <c r="X129" s="14">
        <v>0</v>
      </c>
      <c r="Y129" s="14" t="s">
        <v>147</v>
      </c>
      <c r="Z129" s="14" t="s">
        <v>147</v>
      </c>
      <c r="AA129" s="14">
        <v>0</v>
      </c>
      <c r="AB129" s="14" t="s">
        <v>147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4.7905708032000014</v>
      </c>
      <c r="AL129" s="4">
        <v>9.0389056249999982</v>
      </c>
      <c r="AM129" s="5">
        <f t="shared" si="87"/>
        <v>4.7905708032000014</v>
      </c>
      <c r="AN129" s="5">
        <f t="shared" si="87"/>
        <v>9.0389056249999982</v>
      </c>
      <c r="AO129" s="2" t="s">
        <v>147</v>
      </c>
    </row>
    <row r="130" spans="1:41" ht="31.5" x14ac:dyDescent="0.25">
      <c r="A130" s="21" t="s">
        <v>85</v>
      </c>
      <c r="B130" s="21" t="s">
        <v>262</v>
      </c>
      <c r="C130" s="21" t="s">
        <v>263</v>
      </c>
      <c r="D130" s="21" t="s">
        <v>97</v>
      </c>
      <c r="E130" s="21" t="s">
        <v>578</v>
      </c>
      <c r="F130" s="21" t="s">
        <v>578</v>
      </c>
      <c r="G130" s="21" t="s">
        <v>578</v>
      </c>
      <c r="H130" s="14" t="s">
        <v>147</v>
      </c>
      <c r="I130" s="14" t="s">
        <v>147</v>
      </c>
      <c r="J130" s="14">
        <v>0</v>
      </c>
      <c r="K130" s="5">
        <f t="shared" si="73"/>
        <v>3.7259995136000015</v>
      </c>
      <c r="L130" s="4">
        <v>0.18629997568000012</v>
      </c>
      <c r="M130" s="4">
        <v>3.5396995379200016</v>
      </c>
      <c r="N130" s="4">
        <v>0</v>
      </c>
      <c r="O130" s="4">
        <v>0</v>
      </c>
      <c r="P130" s="5">
        <f t="shared" si="74"/>
        <v>9.0389056249999982</v>
      </c>
      <c r="Q130" s="4">
        <v>0.45194528124999994</v>
      </c>
      <c r="R130" s="4">
        <v>8.5869603437499986</v>
      </c>
      <c r="S130" s="4">
        <v>0</v>
      </c>
      <c r="T130" s="4">
        <v>0</v>
      </c>
      <c r="U130" s="14">
        <v>0</v>
      </c>
      <c r="V130" s="14">
        <v>0</v>
      </c>
      <c r="W130" s="14">
        <v>0</v>
      </c>
      <c r="X130" s="14">
        <v>0</v>
      </c>
      <c r="Y130" s="14" t="s">
        <v>147</v>
      </c>
      <c r="Z130" s="14" t="s">
        <v>147</v>
      </c>
      <c r="AA130" s="14">
        <v>0</v>
      </c>
      <c r="AB130" s="14" t="s">
        <v>147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3.7259995136000019</v>
      </c>
      <c r="AL130" s="4">
        <v>9.0389056249999982</v>
      </c>
      <c r="AM130" s="5">
        <f t="shared" si="87"/>
        <v>3.7259995136000019</v>
      </c>
      <c r="AN130" s="5">
        <f t="shared" si="87"/>
        <v>9.0389056249999982</v>
      </c>
      <c r="AO130" s="2" t="s">
        <v>147</v>
      </c>
    </row>
    <row r="131" spans="1:41" ht="31.5" x14ac:dyDescent="0.25">
      <c r="A131" s="21" t="s">
        <v>85</v>
      </c>
      <c r="B131" s="21" t="s">
        <v>468</v>
      </c>
      <c r="C131" s="21" t="s">
        <v>173</v>
      </c>
      <c r="D131" s="21" t="s">
        <v>97</v>
      </c>
      <c r="E131" s="21" t="s">
        <v>565</v>
      </c>
      <c r="F131" s="21" t="s">
        <v>565</v>
      </c>
      <c r="G131" s="21" t="s">
        <v>565</v>
      </c>
      <c r="H131" s="14" t="s">
        <v>147</v>
      </c>
      <c r="I131" s="14" t="s">
        <v>147</v>
      </c>
      <c r="J131" s="14">
        <v>0</v>
      </c>
      <c r="K131" s="5">
        <f t="shared" si="73"/>
        <v>3.6319940833333337</v>
      </c>
      <c r="L131" s="4">
        <v>0.13366908333333299</v>
      </c>
      <c r="M131" s="4">
        <v>3.4983250000000008</v>
      </c>
      <c r="N131" s="4">
        <v>0</v>
      </c>
      <c r="O131" s="4">
        <v>0</v>
      </c>
      <c r="P131" s="5">
        <f t="shared" si="74"/>
        <v>3.6319940833333337</v>
      </c>
      <c r="Q131" s="4">
        <v>0.13366908333333299</v>
      </c>
      <c r="R131" s="4">
        <v>3.4983250000000008</v>
      </c>
      <c r="S131" s="4">
        <v>0</v>
      </c>
      <c r="T131" s="4">
        <v>0</v>
      </c>
      <c r="U131" s="14">
        <v>0</v>
      </c>
      <c r="V131" s="14">
        <v>0</v>
      </c>
      <c r="W131" s="14">
        <v>0</v>
      </c>
      <c r="X131" s="14">
        <v>0</v>
      </c>
      <c r="Y131" s="14" t="s">
        <v>147</v>
      </c>
      <c r="Z131" s="14" t="s">
        <v>147</v>
      </c>
      <c r="AA131" s="14">
        <v>0</v>
      </c>
      <c r="AB131" s="14" t="s">
        <v>147</v>
      </c>
      <c r="AC131" s="4">
        <v>3.6319940833333337</v>
      </c>
      <c r="AD131" s="4">
        <v>3.6319940833333337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5">
        <f t="shared" si="87"/>
        <v>3.6319940833333337</v>
      </c>
      <c r="AN131" s="5">
        <f t="shared" si="87"/>
        <v>3.6319940833333337</v>
      </c>
      <c r="AO131" s="2" t="s">
        <v>147</v>
      </c>
    </row>
    <row r="132" spans="1:41" ht="31.5" x14ac:dyDescent="0.25">
      <c r="A132" s="21" t="s">
        <v>85</v>
      </c>
      <c r="B132" s="21" t="s">
        <v>213</v>
      </c>
      <c r="C132" s="21" t="s">
        <v>214</v>
      </c>
      <c r="D132" s="21" t="s">
        <v>97</v>
      </c>
      <c r="E132" s="21" t="s">
        <v>571</v>
      </c>
      <c r="F132" s="21" t="s">
        <v>571</v>
      </c>
      <c r="G132" s="21" t="s">
        <v>568</v>
      </c>
      <c r="H132" s="14" t="s">
        <v>147</v>
      </c>
      <c r="I132" s="14" t="s">
        <v>147</v>
      </c>
      <c r="J132" s="14">
        <v>0</v>
      </c>
      <c r="K132" s="5">
        <f t="shared" si="73"/>
        <v>0.98425600000000024</v>
      </c>
      <c r="L132" s="4">
        <v>4.9212800000000015E-2</v>
      </c>
      <c r="M132" s="4">
        <v>0.93504320000000019</v>
      </c>
      <c r="N132" s="4">
        <v>0</v>
      </c>
      <c r="O132" s="4">
        <v>0</v>
      </c>
      <c r="P132" s="5">
        <f t="shared" si="74"/>
        <v>9.0975000000000001</v>
      </c>
      <c r="Q132" s="4">
        <v>0.40833333333333333</v>
      </c>
      <c r="R132" s="4">
        <v>8.6891666666666669</v>
      </c>
      <c r="S132" s="4">
        <v>0</v>
      </c>
      <c r="T132" s="4">
        <v>0</v>
      </c>
      <c r="U132" s="14">
        <v>0</v>
      </c>
      <c r="V132" s="14">
        <v>0</v>
      </c>
      <c r="W132" s="14">
        <v>0</v>
      </c>
      <c r="X132" s="14">
        <v>0</v>
      </c>
      <c r="Y132" s="14" t="s">
        <v>147</v>
      </c>
      <c r="Z132" s="14" t="s">
        <v>147</v>
      </c>
      <c r="AA132" s="14">
        <v>0</v>
      </c>
      <c r="AB132" s="14" t="s">
        <v>147</v>
      </c>
      <c r="AC132" s="4">
        <v>0</v>
      </c>
      <c r="AD132" s="4">
        <v>0</v>
      </c>
      <c r="AE132" s="4">
        <v>0</v>
      </c>
      <c r="AF132" s="4">
        <v>0</v>
      </c>
      <c r="AG132" s="4">
        <v>0.98425600000000024</v>
      </c>
      <c r="AH132" s="4">
        <v>0.40833333333333333</v>
      </c>
      <c r="AI132" s="4">
        <v>0</v>
      </c>
      <c r="AJ132" s="4">
        <v>8.6891666666666669</v>
      </c>
      <c r="AK132" s="4">
        <v>0</v>
      </c>
      <c r="AL132" s="4">
        <v>0</v>
      </c>
      <c r="AM132" s="5">
        <f t="shared" si="87"/>
        <v>0.98425600000000024</v>
      </c>
      <c r="AN132" s="5">
        <f t="shared" si="87"/>
        <v>9.0975000000000001</v>
      </c>
      <c r="AO132" s="2" t="s">
        <v>147</v>
      </c>
    </row>
    <row r="133" spans="1:41" ht="31.5" x14ac:dyDescent="0.25">
      <c r="A133" s="21" t="s">
        <v>85</v>
      </c>
      <c r="B133" s="21" t="s">
        <v>215</v>
      </c>
      <c r="C133" s="21" t="s">
        <v>216</v>
      </c>
      <c r="D133" s="21" t="s">
        <v>97</v>
      </c>
      <c r="E133" s="21" t="s">
        <v>571</v>
      </c>
      <c r="F133" s="23" t="s">
        <v>571</v>
      </c>
      <c r="G133" s="21" t="s">
        <v>571</v>
      </c>
      <c r="H133" s="14" t="s">
        <v>147</v>
      </c>
      <c r="I133" s="14" t="s">
        <v>147</v>
      </c>
      <c r="J133" s="14">
        <v>0</v>
      </c>
      <c r="K133" s="5">
        <f t="shared" ref="K133" si="108">SUM(L133:O133)</f>
        <v>0.98425600000000024</v>
      </c>
      <c r="L133" s="4">
        <v>4.9212800000000015E-2</v>
      </c>
      <c r="M133" s="4">
        <v>0.93504320000000019</v>
      </c>
      <c r="N133" s="4">
        <v>0</v>
      </c>
      <c r="O133" s="4">
        <v>0</v>
      </c>
      <c r="P133" s="5">
        <f t="shared" ref="P133" si="109">SUM(Q133:T133)</f>
        <v>1.1980333333333335</v>
      </c>
      <c r="Q133" s="4">
        <v>5.9901666666666679E-2</v>
      </c>
      <c r="R133" s="4">
        <v>1.1381316666666668</v>
      </c>
      <c r="S133" s="4">
        <v>0</v>
      </c>
      <c r="T133" s="4">
        <v>0</v>
      </c>
      <c r="U133" s="14">
        <v>0</v>
      </c>
      <c r="V133" s="14">
        <v>0</v>
      </c>
      <c r="W133" s="14">
        <v>0</v>
      </c>
      <c r="X133" s="14">
        <v>0</v>
      </c>
      <c r="Y133" s="14" t="s">
        <v>147</v>
      </c>
      <c r="Z133" s="14" t="s">
        <v>147</v>
      </c>
      <c r="AA133" s="14">
        <v>0</v>
      </c>
      <c r="AB133" s="14" t="s">
        <v>147</v>
      </c>
      <c r="AC133" s="4">
        <v>0</v>
      </c>
      <c r="AD133" s="4">
        <v>0</v>
      </c>
      <c r="AE133" s="4">
        <v>0</v>
      </c>
      <c r="AF133" s="4">
        <v>0</v>
      </c>
      <c r="AG133" s="4">
        <v>0.98425600000000024</v>
      </c>
      <c r="AH133" s="4">
        <v>1.1980333333333335</v>
      </c>
      <c r="AI133" s="4">
        <v>0</v>
      </c>
      <c r="AJ133" s="4">
        <v>0</v>
      </c>
      <c r="AK133" s="4">
        <v>0</v>
      </c>
      <c r="AL133" s="4">
        <v>0</v>
      </c>
      <c r="AM133" s="5">
        <f t="shared" ref="AM133" si="110">AC133+AE133+AG133+AI133+AK133</f>
        <v>0.98425600000000024</v>
      </c>
      <c r="AN133" s="5">
        <f t="shared" ref="AN133" si="111">AD133+AF133+AH133+AJ133+AL133</f>
        <v>1.1980333333333335</v>
      </c>
      <c r="AO133" s="2" t="s">
        <v>147</v>
      </c>
    </row>
    <row r="134" spans="1:41" ht="31.5" x14ac:dyDescent="0.25">
      <c r="A134" s="21" t="s">
        <v>85</v>
      </c>
      <c r="B134" s="21" t="s">
        <v>174</v>
      </c>
      <c r="C134" s="21" t="s">
        <v>175</v>
      </c>
      <c r="D134" s="21" t="s">
        <v>97</v>
      </c>
      <c r="E134" s="21" t="s">
        <v>565</v>
      </c>
      <c r="F134" s="23" t="s">
        <v>565</v>
      </c>
      <c r="G134" s="21" t="s">
        <v>565</v>
      </c>
      <c r="H134" s="14" t="s">
        <v>147</v>
      </c>
      <c r="I134" s="14" t="s">
        <v>147</v>
      </c>
      <c r="J134" s="14">
        <v>0</v>
      </c>
      <c r="K134" s="5">
        <f t="shared" ref="K134" si="112">SUM(L134:O134)</f>
        <v>3.3208283333333331E-2</v>
      </c>
      <c r="L134" s="4">
        <v>3.3208283333333331E-2</v>
      </c>
      <c r="M134" s="4">
        <v>0</v>
      </c>
      <c r="N134" s="4">
        <v>0</v>
      </c>
      <c r="O134" s="4">
        <v>0</v>
      </c>
      <c r="P134" s="5">
        <f t="shared" ref="P134" si="113">SUM(Q134:T134)</f>
        <v>3.3208283333333331E-2</v>
      </c>
      <c r="Q134" s="4">
        <v>3.3208283333333331E-2</v>
      </c>
      <c r="R134" s="4">
        <v>0</v>
      </c>
      <c r="S134" s="4">
        <v>0</v>
      </c>
      <c r="T134" s="4">
        <v>0</v>
      </c>
      <c r="U134" s="14">
        <v>0</v>
      </c>
      <c r="V134" s="14">
        <v>0</v>
      </c>
      <c r="W134" s="14">
        <v>0</v>
      </c>
      <c r="X134" s="14">
        <v>0</v>
      </c>
      <c r="Y134" s="14" t="s">
        <v>147</v>
      </c>
      <c r="Z134" s="14" t="s">
        <v>147</v>
      </c>
      <c r="AA134" s="14">
        <v>0</v>
      </c>
      <c r="AB134" s="14" t="s">
        <v>147</v>
      </c>
      <c r="AC134" s="4">
        <v>3.3208283333333331E-2</v>
      </c>
      <c r="AD134" s="4">
        <v>3.3208283333333331E-2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5">
        <f t="shared" ref="AM134" si="114">AC134+AE134+AG134+AI134+AK134</f>
        <v>3.3208283333333331E-2</v>
      </c>
      <c r="AN134" s="5">
        <f t="shared" ref="AN134" si="115">AD134+AF134+AH134+AJ134+AL134</f>
        <v>3.3208283333333331E-2</v>
      </c>
      <c r="AO134" s="2" t="s">
        <v>147</v>
      </c>
    </row>
    <row r="135" spans="1:41" ht="31.5" x14ac:dyDescent="0.25">
      <c r="A135" s="21" t="s">
        <v>85</v>
      </c>
      <c r="B135" s="21" t="s">
        <v>465</v>
      </c>
      <c r="C135" s="21" t="s">
        <v>466</v>
      </c>
      <c r="D135" s="21" t="s">
        <v>97</v>
      </c>
      <c r="E135" s="21" t="s">
        <v>147</v>
      </c>
      <c r="F135" s="21" t="s">
        <v>578</v>
      </c>
      <c r="G135" s="21" t="s">
        <v>147</v>
      </c>
      <c r="H135" s="14" t="s">
        <v>147</v>
      </c>
      <c r="I135" s="14" t="s">
        <v>147</v>
      </c>
      <c r="J135" s="14">
        <v>0</v>
      </c>
      <c r="K135" s="5">
        <f t="shared" si="73"/>
        <v>2.5851698641019638</v>
      </c>
      <c r="L135" s="4">
        <v>0.12925849320509819</v>
      </c>
      <c r="M135" s="4">
        <v>2.4559113708968656</v>
      </c>
      <c r="N135" s="4">
        <v>0</v>
      </c>
      <c r="O135" s="4">
        <v>0</v>
      </c>
      <c r="P135" s="5">
        <f t="shared" si="74"/>
        <v>0</v>
      </c>
      <c r="Q135" s="4">
        <v>0</v>
      </c>
      <c r="R135" s="4">
        <v>0</v>
      </c>
      <c r="S135" s="4">
        <v>0</v>
      </c>
      <c r="T135" s="4">
        <v>0</v>
      </c>
      <c r="U135" s="14">
        <v>0</v>
      </c>
      <c r="V135" s="14">
        <v>0</v>
      </c>
      <c r="W135" s="14">
        <v>0</v>
      </c>
      <c r="X135" s="14">
        <v>0</v>
      </c>
      <c r="Y135" s="14" t="s">
        <v>147</v>
      </c>
      <c r="Z135" s="14" t="s">
        <v>147</v>
      </c>
      <c r="AA135" s="14">
        <v>0</v>
      </c>
      <c r="AB135" s="14" t="s">
        <v>147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2.5851698641019638</v>
      </c>
      <c r="AL135" s="4">
        <v>0</v>
      </c>
      <c r="AM135" s="5">
        <f t="shared" si="87"/>
        <v>2.5851698641019638</v>
      </c>
      <c r="AN135" s="5">
        <f t="shared" si="87"/>
        <v>0</v>
      </c>
      <c r="AO135" s="2" t="s">
        <v>147</v>
      </c>
    </row>
    <row r="136" spans="1:41" ht="31.5" x14ac:dyDescent="0.25">
      <c r="A136" s="21" t="s">
        <v>85</v>
      </c>
      <c r="B136" s="21" t="s">
        <v>462</v>
      </c>
      <c r="C136" s="21" t="s">
        <v>469</v>
      </c>
      <c r="D136" s="21" t="s">
        <v>97</v>
      </c>
      <c r="E136" s="21" t="s">
        <v>565</v>
      </c>
      <c r="F136" s="23" t="s">
        <v>565</v>
      </c>
      <c r="G136" s="21" t="s">
        <v>565</v>
      </c>
      <c r="H136" s="14" t="s">
        <v>147</v>
      </c>
      <c r="I136" s="14" t="s">
        <v>147</v>
      </c>
      <c r="J136" s="14">
        <v>0</v>
      </c>
      <c r="K136" s="5">
        <f t="shared" ref="K136" si="116">SUM(L136:O136)</f>
        <v>10.973509941666666</v>
      </c>
      <c r="L136" s="4">
        <v>0.27802260833333298</v>
      </c>
      <c r="M136" s="4">
        <v>10.695487333333334</v>
      </c>
      <c r="N136" s="4">
        <v>0</v>
      </c>
      <c r="O136" s="4">
        <v>0</v>
      </c>
      <c r="P136" s="5">
        <f t="shared" ref="P136" si="117">SUM(Q136:T136)</f>
        <v>10.973509941666666</v>
      </c>
      <c r="Q136" s="4">
        <v>0.27802260833333298</v>
      </c>
      <c r="R136" s="4">
        <v>10.695487333333334</v>
      </c>
      <c r="S136" s="4">
        <v>0</v>
      </c>
      <c r="T136" s="4">
        <v>0</v>
      </c>
      <c r="U136" s="14">
        <v>0</v>
      </c>
      <c r="V136" s="14">
        <v>0</v>
      </c>
      <c r="W136" s="14">
        <v>0</v>
      </c>
      <c r="X136" s="14">
        <v>0</v>
      </c>
      <c r="Y136" s="14" t="s">
        <v>147</v>
      </c>
      <c r="Z136" s="14" t="s">
        <v>147</v>
      </c>
      <c r="AA136" s="14">
        <v>0</v>
      </c>
      <c r="AB136" s="14" t="s">
        <v>147</v>
      </c>
      <c r="AC136" s="4">
        <v>10.973509941666666</v>
      </c>
      <c r="AD136" s="4">
        <v>10.973509941666666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5">
        <f t="shared" ref="AM136" si="118">AC136+AE136+AG136+AI136+AK136</f>
        <v>10.973509941666666</v>
      </c>
      <c r="AN136" s="5">
        <f t="shared" ref="AN136" si="119">AD136+AF136+AH136+AJ136+AL136</f>
        <v>10.973509941666666</v>
      </c>
      <c r="AO136" s="2" t="s">
        <v>147</v>
      </c>
    </row>
    <row r="137" spans="1:41" ht="31.5" x14ac:dyDescent="0.25">
      <c r="A137" s="21" t="s">
        <v>85</v>
      </c>
      <c r="B137" s="21" t="s">
        <v>455</v>
      </c>
      <c r="C137" s="21" t="s">
        <v>176</v>
      </c>
      <c r="D137" s="21" t="s">
        <v>97</v>
      </c>
      <c r="E137" s="21" t="s">
        <v>565</v>
      </c>
      <c r="F137" s="23" t="s">
        <v>565</v>
      </c>
      <c r="G137" s="21" t="s">
        <v>565</v>
      </c>
      <c r="H137" s="14" t="s">
        <v>147</v>
      </c>
      <c r="I137" s="14" t="s">
        <v>147</v>
      </c>
      <c r="J137" s="14">
        <v>0</v>
      </c>
      <c r="K137" s="5">
        <f t="shared" ref="K137:K138" si="120">SUM(L137:O137)</f>
        <v>9.7203982250000003</v>
      </c>
      <c r="L137" s="4">
        <v>0.21559343166666697</v>
      </c>
      <c r="M137" s="4">
        <v>9.5048047933333333</v>
      </c>
      <c r="N137" s="4">
        <v>0</v>
      </c>
      <c r="O137" s="4">
        <v>0</v>
      </c>
      <c r="P137" s="5">
        <f t="shared" ref="P137:P138" si="121">SUM(Q137:T137)</f>
        <v>9.7203982250000003</v>
      </c>
      <c r="Q137" s="4">
        <v>0.21559343166666697</v>
      </c>
      <c r="R137" s="4">
        <v>9.5048047933333333</v>
      </c>
      <c r="S137" s="4">
        <v>0</v>
      </c>
      <c r="T137" s="4">
        <v>0</v>
      </c>
      <c r="U137" s="14">
        <v>0</v>
      </c>
      <c r="V137" s="14">
        <v>0</v>
      </c>
      <c r="W137" s="14">
        <v>0</v>
      </c>
      <c r="X137" s="14">
        <v>0</v>
      </c>
      <c r="Y137" s="14" t="s">
        <v>147</v>
      </c>
      <c r="Z137" s="14" t="s">
        <v>147</v>
      </c>
      <c r="AA137" s="14">
        <v>0</v>
      </c>
      <c r="AB137" s="14" t="s">
        <v>147</v>
      </c>
      <c r="AC137" s="4">
        <v>9.7203982250000003</v>
      </c>
      <c r="AD137" s="4">
        <v>9.7203982250000003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5">
        <f t="shared" ref="AM137:AM138" si="122">AC137+AE137+AG137+AI137+AK137</f>
        <v>9.7203982250000003</v>
      </c>
      <c r="AN137" s="5">
        <f t="shared" ref="AN137:AN138" si="123">AD137+AF137+AH137+AJ137+AL137</f>
        <v>9.7203982250000003</v>
      </c>
      <c r="AO137" s="2" t="s">
        <v>147</v>
      </c>
    </row>
    <row r="138" spans="1:41" ht="31.5" x14ac:dyDescent="0.25">
      <c r="A138" s="21" t="s">
        <v>85</v>
      </c>
      <c r="B138" s="21" t="s">
        <v>456</v>
      </c>
      <c r="C138" s="21" t="s">
        <v>177</v>
      </c>
      <c r="D138" s="21" t="s">
        <v>97</v>
      </c>
      <c r="E138" s="21" t="s">
        <v>565</v>
      </c>
      <c r="F138" s="23" t="s">
        <v>565</v>
      </c>
      <c r="G138" s="21" t="s">
        <v>565</v>
      </c>
      <c r="H138" s="14" t="s">
        <v>147</v>
      </c>
      <c r="I138" s="14" t="s">
        <v>147</v>
      </c>
      <c r="J138" s="14">
        <v>0</v>
      </c>
      <c r="K138" s="5">
        <f t="shared" si="120"/>
        <v>11.696190100000001</v>
      </c>
      <c r="L138" s="4">
        <v>0.22355930666666698</v>
      </c>
      <c r="M138" s="4">
        <v>11.472630793333334</v>
      </c>
      <c r="N138" s="4">
        <v>0</v>
      </c>
      <c r="O138" s="4">
        <v>0</v>
      </c>
      <c r="P138" s="5">
        <f t="shared" si="121"/>
        <v>11.696190100000001</v>
      </c>
      <c r="Q138" s="4">
        <v>0.22355930666666698</v>
      </c>
      <c r="R138" s="4">
        <v>11.472630793333334</v>
      </c>
      <c r="S138" s="4">
        <v>0</v>
      </c>
      <c r="T138" s="4">
        <v>0</v>
      </c>
      <c r="U138" s="14">
        <v>0</v>
      </c>
      <c r="V138" s="14">
        <v>0</v>
      </c>
      <c r="W138" s="14">
        <v>0</v>
      </c>
      <c r="X138" s="14">
        <v>0</v>
      </c>
      <c r="Y138" s="14" t="s">
        <v>147</v>
      </c>
      <c r="Z138" s="14" t="s">
        <v>147</v>
      </c>
      <c r="AA138" s="14">
        <v>0</v>
      </c>
      <c r="AB138" s="14" t="s">
        <v>147</v>
      </c>
      <c r="AC138" s="4">
        <v>11.696190100000001</v>
      </c>
      <c r="AD138" s="4">
        <v>11.696190100000001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5">
        <f t="shared" si="122"/>
        <v>11.696190100000001</v>
      </c>
      <c r="AN138" s="5">
        <f t="shared" si="123"/>
        <v>11.696190100000001</v>
      </c>
      <c r="AO138" s="2" t="s">
        <v>147</v>
      </c>
    </row>
    <row r="139" spans="1:41" ht="31.5" x14ac:dyDescent="0.25">
      <c r="A139" s="21" t="s">
        <v>85</v>
      </c>
      <c r="B139" s="21" t="s">
        <v>610</v>
      </c>
      <c r="C139" s="21" t="s">
        <v>178</v>
      </c>
      <c r="D139" s="21" t="s">
        <v>97</v>
      </c>
      <c r="E139" s="21" t="s">
        <v>565</v>
      </c>
      <c r="F139" s="23" t="s">
        <v>565</v>
      </c>
      <c r="G139" s="21" t="s">
        <v>565</v>
      </c>
      <c r="H139" s="14" t="s">
        <v>147</v>
      </c>
      <c r="I139" s="14" t="s">
        <v>147</v>
      </c>
      <c r="J139" s="14">
        <v>0</v>
      </c>
      <c r="K139" s="5">
        <f t="shared" ref="K139:K142" si="124">SUM(L139:O139)</f>
        <v>4.4392244583333333</v>
      </c>
      <c r="L139" s="4">
        <v>0.21512745833333302</v>
      </c>
      <c r="M139" s="4">
        <v>4.2240970000000004</v>
      </c>
      <c r="N139" s="4">
        <v>0</v>
      </c>
      <c r="O139" s="4">
        <v>0</v>
      </c>
      <c r="P139" s="5">
        <f t="shared" ref="P139:P142" si="125">SUM(Q139:T139)</f>
        <v>4.4392244583333333</v>
      </c>
      <c r="Q139" s="4">
        <v>0.21512745833333302</v>
      </c>
      <c r="R139" s="4">
        <v>4.2240970000000004</v>
      </c>
      <c r="S139" s="4">
        <v>0</v>
      </c>
      <c r="T139" s="4">
        <v>0</v>
      </c>
      <c r="U139" s="14">
        <v>0</v>
      </c>
      <c r="V139" s="14">
        <v>0</v>
      </c>
      <c r="W139" s="14">
        <v>0</v>
      </c>
      <c r="X139" s="14">
        <v>0</v>
      </c>
      <c r="Y139" s="14" t="s">
        <v>147</v>
      </c>
      <c r="Z139" s="14" t="s">
        <v>147</v>
      </c>
      <c r="AA139" s="14">
        <v>0</v>
      </c>
      <c r="AB139" s="14" t="s">
        <v>147</v>
      </c>
      <c r="AC139" s="4">
        <v>4.4392244583333333</v>
      </c>
      <c r="AD139" s="4">
        <v>4.4392244583333333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5">
        <f t="shared" ref="AM139:AM142" si="126">AC139+AE139+AG139+AI139+AK139</f>
        <v>4.4392244583333333</v>
      </c>
      <c r="AN139" s="5">
        <f t="shared" ref="AN139:AN142" si="127">AD139+AF139+AH139+AJ139+AL139</f>
        <v>4.4392244583333333</v>
      </c>
      <c r="AO139" s="2" t="s">
        <v>147</v>
      </c>
    </row>
    <row r="140" spans="1:41" ht="31.5" x14ac:dyDescent="0.25">
      <c r="A140" s="21" t="s">
        <v>85</v>
      </c>
      <c r="B140" s="21" t="s">
        <v>457</v>
      </c>
      <c r="C140" s="21" t="s">
        <v>199</v>
      </c>
      <c r="D140" s="21" t="s">
        <v>97</v>
      </c>
      <c r="E140" s="21" t="s">
        <v>566</v>
      </c>
      <c r="F140" s="23" t="s">
        <v>578</v>
      </c>
      <c r="G140" s="21" t="s">
        <v>578</v>
      </c>
      <c r="H140" s="14" t="s">
        <v>147</v>
      </c>
      <c r="I140" s="14" t="s">
        <v>147</v>
      </c>
      <c r="J140" s="14">
        <v>0</v>
      </c>
      <c r="K140" s="5">
        <f t="shared" si="124"/>
        <v>6.549352016666667</v>
      </c>
      <c r="L140" s="4">
        <v>0.29935201666666666</v>
      </c>
      <c r="M140" s="4">
        <v>6.25</v>
      </c>
      <c r="N140" s="4">
        <v>0</v>
      </c>
      <c r="O140" s="4">
        <v>0</v>
      </c>
      <c r="P140" s="5">
        <f t="shared" si="125"/>
        <v>9.3382576416666652</v>
      </c>
      <c r="Q140" s="4">
        <v>0.29935201666666666</v>
      </c>
      <c r="R140" s="4">
        <v>9.0389056249999982</v>
      </c>
      <c r="S140" s="4">
        <v>0</v>
      </c>
      <c r="T140" s="4">
        <v>0</v>
      </c>
      <c r="U140" s="14">
        <v>0</v>
      </c>
      <c r="V140" s="14">
        <v>0</v>
      </c>
      <c r="W140" s="14">
        <v>0</v>
      </c>
      <c r="X140" s="14">
        <v>0</v>
      </c>
      <c r="Y140" s="14" t="s">
        <v>147</v>
      </c>
      <c r="Z140" s="14" t="s">
        <v>147</v>
      </c>
      <c r="AA140" s="14">
        <v>0</v>
      </c>
      <c r="AB140" s="14" t="s">
        <v>147</v>
      </c>
      <c r="AC140" s="4">
        <v>0</v>
      </c>
      <c r="AD140" s="4">
        <v>0</v>
      </c>
      <c r="AE140" s="4">
        <v>0.29935201666666666</v>
      </c>
      <c r="AF140" s="4">
        <v>0.29935201666666666</v>
      </c>
      <c r="AG140" s="4">
        <v>0</v>
      </c>
      <c r="AH140" s="4">
        <v>0</v>
      </c>
      <c r="AI140" s="4">
        <v>0</v>
      </c>
      <c r="AJ140" s="4">
        <v>0</v>
      </c>
      <c r="AK140" s="4">
        <v>6.25</v>
      </c>
      <c r="AL140" s="4">
        <v>9.0389056249999982</v>
      </c>
      <c r="AM140" s="5">
        <f t="shared" si="126"/>
        <v>6.549352016666667</v>
      </c>
      <c r="AN140" s="5">
        <f t="shared" si="127"/>
        <v>9.3382576416666652</v>
      </c>
      <c r="AO140" s="2" t="s">
        <v>147</v>
      </c>
    </row>
    <row r="141" spans="1:41" x14ac:dyDescent="0.25">
      <c r="A141" s="21" t="s">
        <v>85</v>
      </c>
      <c r="B141" s="21" t="s">
        <v>386</v>
      </c>
      <c r="C141" s="21" t="s">
        <v>387</v>
      </c>
      <c r="D141" s="21" t="s">
        <v>97</v>
      </c>
      <c r="E141" s="21" t="s">
        <v>566</v>
      </c>
      <c r="F141" s="23" t="s">
        <v>566</v>
      </c>
      <c r="G141" s="21" t="s">
        <v>566</v>
      </c>
      <c r="H141" s="14" t="s">
        <v>147</v>
      </c>
      <c r="I141" s="14" t="s">
        <v>147</v>
      </c>
      <c r="J141" s="14">
        <v>0</v>
      </c>
      <c r="K141" s="5">
        <f t="shared" si="124"/>
        <v>28.087577</v>
      </c>
      <c r="L141" s="4">
        <v>1.4043788500000001</v>
      </c>
      <c r="M141" s="4">
        <v>26.683198149999999</v>
      </c>
      <c r="N141" s="4">
        <v>0</v>
      </c>
      <c r="O141" s="4">
        <v>0</v>
      </c>
      <c r="P141" s="5">
        <f t="shared" si="125"/>
        <v>28.087577</v>
      </c>
      <c r="Q141" s="4">
        <v>1.4043788500000001</v>
      </c>
      <c r="R141" s="4">
        <v>26.683198149999999</v>
      </c>
      <c r="S141" s="4">
        <v>0</v>
      </c>
      <c r="T141" s="4">
        <v>0</v>
      </c>
      <c r="U141" s="14">
        <v>0</v>
      </c>
      <c r="V141" s="14">
        <v>0</v>
      </c>
      <c r="W141" s="14">
        <v>0</v>
      </c>
      <c r="X141" s="14">
        <v>0</v>
      </c>
      <c r="Y141" s="14" t="s">
        <v>147</v>
      </c>
      <c r="Z141" s="14" t="s">
        <v>147</v>
      </c>
      <c r="AA141" s="14">
        <v>0</v>
      </c>
      <c r="AB141" s="14" t="s">
        <v>147</v>
      </c>
      <c r="AC141" s="4">
        <v>0</v>
      </c>
      <c r="AD141" s="4">
        <v>0</v>
      </c>
      <c r="AE141" s="4">
        <v>28.087577</v>
      </c>
      <c r="AF141" s="4">
        <v>28.087577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5">
        <f t="shared" si="126"/>
        <v>28.087577</v>
      </c>
      <c r="AN141" s="5">
        <f t="shared" si="127"/>
        <v>28.087577</v>
      </c>
      <c r="AO141" s="2" t="s">
        <v>147</v>
      </c>
    </row>
    <row r="142" spans="1:41" ht="31.5" x14ac:dyDescent="0.25">
      <c r="A142" s="21" t="s">
        <v>85</v>
      </c>
      <c r="B142" s="21" t="s">
        <v>611</v>
      </c>
      <c r="C142" s="21" t="s">
        <v>217</v>
      </c>
      <c r="D142" s="21" t="s">
        <v>97</v>
      </c>
      <c r="E142" s="21" t="s">
        <v>571</v>
      </c>
      <c r="F142" s="23" t="s">
        <v>571</v>
      </c>
      <c r="G142" s="21" t="s">
        <v>571</v>
      </c>
      <c r="H142" s="14" t="s">
        <v>147</v>
      </c>
      <c r="I142" s="14" t="s">
        <v>147</v>
      </c>
      <c r="J142" s="14">
        <v>0</v>
      </c>
      <c r="K142" s="5">
        <f t="shared" si="124"/>
        <v>4.5833333333333339</v>
      </c>
      <c r="L142" s="4">
        <v>0.22916666666666671</v>
      </c>
      <c r="M142" s="4">
        <v>4.354166666666667</v>
      </c>
      <c r="N142" s="4">
        <v>0</v>
      </c>
      <c r="O142" s="4">
        <v>0</v>
      </c>
      <c r="P142" s="5">
        <f t="shared" si="125"/>
        <v>6.5045833333333336</v>
      </c>
      <c r="Q142" s="4">
        <v>0.32522916666666668</v>
      </c>
      <c r="R142" s="4">
        <v>6.1793541666666671</v>
      </c>
      <c r="S142" s="4">
        <v>0</v>
      </c>
      <c r="T142" s="4">
        <v>0</v>
      </c>
      <c r="U142" s="14">
        <v>0</v>
      </c>
      <c r="V142" s="14">
        <v>0</v>
      </c>
      <c r="W142" s="14">
        <v>0</v>
      </c>
      <c r="X142" s="14">
        <v>0</v>
      </c>
      <c r="Y142" s="14" t="s">
        <v>147</v>
      </c>
      <c r="Z142" s="14" t="s">
        <v>147</v>
      </c>
      <c r="AA142" s="14">
        <v>0</v>
      </c>
      <c r="AB142" s="14" t="s">
        <v>147</v>
      </c>
      <c r="AC142" s="4">
        <v>0</v>
      </c>
      <c r="AD142" s="4">
        <v>0</v>
      </c>
      <c r="AE142" s="4">
        <v>0</v>
      </c>
      <c r="AF142" s="4">
        <v>0</v>
      </c>
      <c r="AG142" s="4">
        <v>4.5833333333333339</v>
      </c>
      <c r="AH142" s="4">
        <v>6.5045833333333336</v>
      </c>
      <c r="AI142" s="4">
        <v>0</v>
      </c>
      <c r="AJ142" s="4">
        <v>0</v>
      </c>
      <c r="AK142" s="4">
        <v>0</v>
      </c>
      <c r="AL142" s="4">
        <v>0</v>
      </c>
      <c r="AM142" s="5">
        <f t="shared" si="126"/>
        <v>4.5833333333333339</v>
      </c>
      <c r="AN142" s="5">
        <f t="shared" si="127"/>
        <v>6.5045833333333336</v>
      </c>
      <c r="AO142" s="2" t="s">
        <v>147</v>
      </c>
    </row>
    <row r="143" spans="1:41" ht="31.5" x14ac:dyDescent="0.25">
      <c r="A143" s="21" t="s">
        <v>85</v>
      </c>
      <c r="B143" s="21" t="s">
        <v>218</v>
      </c>
      <c r="C143" s="21" t="s">
        <v>219</v>
      </c>
      <c r="D143" s="21" t="s">
        <v>97</v>
      </c>
      <c r="E143" s="21" t="s">
        <v>571</v>
      </c>
      <c r="F143" s="23" t="s">
        <v>571</v>
      </c>
      <c r="G143" s="21" t="s">
        <v>571</v>
      </c>
      <c r="H143" s="14" t="s">
        <v>147</v>
      </c>
      <c r="I143" s="14" t="s">
        <v>147</v>
      </c>
      <c r="J143" s="14">
        <v>0</v>
      </c>
      <c r="K143" s="5">
        <f t="shared" ref="K143:K144" si="128">SUM(L143:O143)</f>
        <v>4.5833333333333339</v>
      </c>
      <c r="L143" s="4">
        <v>0.22916666666666671</v>
      </c>
      <c r="M143" s="4">
        <v>4.354166666666667</v>
      </c>
      <c r="N143" s="4">
        <v>0</v>
      </c>
      <c r="O143" s="4">
        <v>0</v>
      </c>
      <c r="P143" s="5">
        <f t="shared" ref="P143:P144" si="129">SUM(Q143:T143)</f>
        <v>7.749285347317076</v>
      </c>
      <c r="Q143" s="4">
        <v>0.38746426736585382</v>
      </c>
      <c r="R143" s="4">
        <v>7.3618210799512225</v>
      </c>
      <c r="S143" s="4">
        <v>0</v>
      </c>
      <c r="T143" s="4">
        <v>0</v>
      </c>
      <c r="U143" s="14">
        <v>0</v>
      </c>
      <c r="V143" s="14">
        <v>0</v>
      </c>
      <c r="W143" s="14">
        <v>0</v>
      </c>
      <c r="X143" s="14">
        <v>0</v>
      </c>
      <c r="Y143" s="14" t="s">
        <v>147</v>
      </c>
      <c r="Z143" s="14" t="s">
        <v>147</v>
      </c>
      <c r="AA143" s="14">
        <v>0</v>
      </c>
      <c r="AB143" s="14" t="s">
        <v>147</v>
      </c>
      <c r="AC143" s="4">
        <v>0</v>
      </c>
      <c r="AD143" s="4">
        <v>0</v>
      </c>
      <c r="AE143" s="4">
        <v>0</v>
      </c>
      <c r="AF143" s="4">
        <v>0</v>
      </c>
      <c r="AG143" s="4">
        <v>4.5833333333333339</v>
      </c>
      <c r="AH143" s="4">
        <v>7.749285347317076</v>
      </c>
      <c r="AI143" s="4">
        <v>0</v>
      </c>
      <c r="AJ143" s="4">
        <v>0</v>
      </c>
      <c r="AK143" s="4">
        <v>0</v>
      </c>
      <c r="AL143" s="4">
        <v>0</v>
      </c>
      <c r="AM143" s="5">
        <f t="shared" ref="AM143:AM144" si="130">AC143+AE143+AG143+AI143+AK143</f>
        <v>4.5833333333333339</v>
      </c>
      <c r="AN143" s="5">
        <f t="shared" ref="AN143:AN144" si="131">AD143+AF143+AH143+AJ143+AL143</f>
        <v>7.749285347317076</v>
      </c>
      <c r="AO143" s="2" t="s">
        <v>147</v>
      </c>
    </row>
    <row r="144" spans="1:41" ht="31.5" x14ac:dyDescent="0.25">
      <c r="A144" s="21" t="s">
        <v>85</v>
      </c>
      <c r="B144" s="21" t="s">
        <v>220</v>
      </c>
      <c r="C144" s="21" t="s">
        <v>221</v>
      </c>
      <c r="D144" s="21" t="s">
        <v>97</v>
      </c>
      <c r="E144" s="21" t="s">
        <v>571</v>
      </c>
      <c r="F144" s="23" t="s">
        <v>571</v>
      </c>
      <c r="G144" s="21" t="s">
        <v>571</v>
      </c>
      <c r="H144" s="14" t="s">
        <v>147</v>
      </c>
      <c r="I144" s="14" t="s">
        <v>147</v>
      </c>
      <c r="J144" s="14">
        <v>0</v>
      </c>
      <c r="K144" s="5">
        <f t="shared" si="128"/>
        <v>4.5833333333333339</v>
      </c>
      <c r="L144" s="4">
        <v>0.22916666666666671</v>
      </c>
      <c r="M144" s="4">
        <v>4.354166666666667</v>
      </c>
      <c r="N144" s="4">
        <v>0</v>
      </c>
      <c r="O144" s="4">
        <v>0</v>
      </c>
      <c r="P144" s="5">
        <f t="shared" si="129"/>
        <v>6.0311583333333338</v>
      </c>
      <c r="Q144" s="4">
        <v>0.3015579166666667</v>
      </c>
      <c r="R144" s="4">
        <v>5.729600416666667</v>
      </c>
      <c r="S144" s="4">
        <v>0</v>
      </c>
      <c r="T144" s="4">
        <v>0</v>
      </c>
      <c r="U144" s="14">
        <v>0</v>
      </c>
      <c r="V144" s="14">
        <v>0</v>
      </c>
      <c r="W144" s="14">
        <v>0</v>
      </c>
      <c r="X144" s="14">
        <v>0</v>
      </c>
      <c r="Y144" s="14" t="s">
        <v>147</v>
      </c>
      <c r="Z144" s="14" t="s">
        <v>147</v>
      </c>
      <c r="AA144" s="14">
        <v>0</v>
      </c>
      <c r="AB144" s="14" t="s">
        <v>147</v>
      </c>
      <c r="AC144" s="4">
        <v>0</v>
      </c>
      <c r="AD144" s="4">
        <v>0</v>
      </c>
      <c r="AE144" s="4">
        <v>0</v>
      </c>
      <c r="AF144" s="4">
        <v>0</v>
      </c>
      <c r="AG144" s="4">
        <v>4.5833333333333339</v>
      </c>
      <c r="AH144" s="4">
        <v>6.0311583333333338</v>
      </c>
      <c r="AI144" s="4">
        <v>0</v>
      </c>
      <c r="AJ144" s="4">
        <v>0</v>
      </c>
      <c r="AK144" s="4">
        <v>0</v>
      </c>
      <c r="AL144" s="4">
        <v>0</v>
      </c>
      <c r="AM144" s="5">
        <f t="shared" si="130"/>
        <v>4.5833333333333339</v>
      </c>
      <c r="AN144" s="5">
        <f t="shared" si="131"/>
        <v>6.0311583333333338</v>
      </c>
      <c r="AO144" s="2" t="s">
        <v>147</v>
      </c>
    </row>
    <row r="145" spans="1:41" ht="31.5" x14ac:dyDescent="0.25">
      <c r="A145" s="21" t="s">
        <v>85</v>
      </c>
      <c r="B145" s="21" t="s">
        <v>222</v>
      </c>
      <c r="C145" s="21" t="s">
        <v>223</v>
      </c>
      <c r="D145" s="21" t="s">
        <v>97</v>
      </c>
      <c r="E145" s="21" t="s">
        <v>571</v>
      </c>
      <c r="F145" s="23" t="s">
        <v>571</v>
      </c>
      <c r="G145" s="21" t="s">
        <v>571</v>
      </c>
      <c r="H145" s="14" t="s">
        <v>147</v>
      </c>
      <c r="I145" s="14" t="s">
        <v>147</v>
      </c>
      <c r="J145" s="14">
        <v>0</v>
      </c>
      <c r="K145" s="5">
        <f t="shared" ref="K145" si="132">SUM(L145:O145)</f>
        <v>4.5833333333333339</v>
      </c>
      <c r="L145" s="4">
        <v>0.22916666666666671</v>
      </c>
      <c r="M145" s="4">
        <v>4.354166666666667</v>
      </c>
      <c r="N145" s="4">
        <v>0</v>
      </c>
      <c r="O145" s="4">
        <v>0</v>
      </c>
      <c r="P145" s="5">
        <f t="shared" ref="P145" si="133">SUM(Q145:T145)</f>
        <v>7.4273647511111092</v>
      </c>
      <c r="Q145" s="4">
        <v>0.37136823755555548</v>
      </c>
      <c r="R145" s="4">
        <v>7.055996513555554</v>
      </c>
      <c r="S145" s="4">
        <v>0</v>
      </c>
      <c r="T145" s="4">
        <v>0</v>
      </c>
      <c r="U145" s="14">
        <v>0</v>
      </c>
      <c r="V145" s="14">
        <v>0</v>
      </c>
      <c r="W145" s="14">
        <v>0</v>
      </c>
      <c r="X145" s="14">
        <v>0</v>
      </c>
      <c r="Y145" s="14" t="s">
        <v>147</v>
      </c>
      <c r="Z145" s="14" t="s">
        <v>147</v>
      </c>
      <c r="AA145" s="14">
        <v>0</v>
      </c>
      <c r="AB145" s="14" t="s">
        <v>147</v>
      </c>
      <c r="AC145" s="4">
        <v>0</v>
      </c>
      <c r="AD145" s="4">
        <v>0</v>
      </c>
      <c r="AE145" s="4">
        <v>0</v>
      </c>
      <c r="AF145" s="4">
        <v>0</v>
      </c>
      <c r="AG145" s="4">
        <v>4.5833333333333339</v>
      </c>
      <c r="AH145" s="4">
        <v>7.4273647511111092</v>
      </c>
      <c r="AI145" s="4">
        <v>0</v>
      </c>
      <c r="AJ145" s="4">
        <v>0</v>
      </c>
      <c r="AK145" s="4">
        <v>0</v>
      </c>
      <c r="AL145" s="4">
        <v>0</v>
      </c>
      <c r="AM145" s="5">
        <f t="shared" ref="AM145" si="134">AC145+AE145+AG145+AI145+AK145</f>
        <v>4.5833333333333339</v>
      </c>
      <c r="AN145" s="5">
        <f t="shared" ref="AN145" si="135">AD145+AF145+AH145+AJ145+AL145</f>
        <v>7.4273647511111092</v>
      </c>
      <c r="AO145" s="2" t="s">
        <v>147</v>
      </c>
    </row>
    <row r="146" spans="1:41" ht="31.5" x14ac:dyDescent="0.25">
      <c r="A146" s="21" t="s">
        <v>85</v>
      </c>
      <c r="B146" s="21" t="s">
        <v>246</v>
      </c>
      <c r="C146" s="21" t="s">
        <v>247</v>
      </c>
      <c r="D146" s="21" t="s">
        <v>97</v>
      </c>
      <c r="E146" s="21" t="s">
        <v>147</v>
      </c>
      <c r="F146" s="21" t="s">
        <v>568</v>
      </c>
      <c r="G146" s="21" t="s">
        <v>147</v>
      </c>
      <c r="H146" s="14" t="s">
        <v>147</v>
      </c>
      <c r="I146" s="14" t="s">
        <v>147</v>
      </c>
      <c r="J146" s="14">
        <v>0</v>
      </c>
      <c r="K146" s="5">
        <f t="shared" si="73"/>
        <v>4.75</v>
      </c>
      <c r="L146" s="4">
        <v>0.23750000000000002</v>
      </c>
      <c r="M146" s="4">
        <v>4.5125000000000002</v>
      </c>
      <c r="N146" s="4">
        <v>0</v>
      </c>
      <c r="O146" s="4">
        <v>0</v>
      </c>
      <c r="P146" s="5">
        <f t="shared" si="74"/>
        <v>0</v>
      </c>
      <c r="Q146" s="4">
        <v>0</v>
      </c>
      <c r="R146" s="4">
        <v>0</v>
      </c>
      <c r="S146" s="4">
        <v>0</v>
      </c>
      <c r="T146" s="4">
        <v>0</v>
      </c>
      <c r="U146" s="14">
        <v>0</v>
      </c>
      <c r="V146" s="14">
        <v>0</v>
      </c>
      <c r="W146" s="14">
        <v>0</v>
      </c>
      <c r="X146" s="14">
        <v>0</v>
      </c>
      <c r="Y146" s="14" t="s">
        <v>147</v>
      </c>
      <c r="Z146" s="14" t="s">
        <v>147</v>
      </c>
      <c r="AA146" s="14">
        <v>0</v>
      </c>
      <c r="AB146" s="14" t="s">
        <v>147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4.75</v>
      </c>
      <c r="AJ146" s="4">
        <v>0</v>
      </c>
      <c r="AK146" s="4">
        <v>0</v>
      </c>
      <c r="AL146" s="4">
        <v>0</v>
      </c>
      <c r="AM146" s="5">
        <f t="shared" si="87"/>
        <v>4.75</v>
      </c>
      <c r="AN146" s="5">
        <f t="shared" si="87"/>
        <v>0</v>
      </c>
      <c r="AO146" s="2" t="s">
        <v>147</v>
      </c>
    </row>
    <row r="147" spans="1:41" ht="31.5" x14ac:dyDescent="0.25">
      <c r="A147" s="21" t="s">
        <v>85</v>
      </c>
      <c r="B147" s="21" t="s">
        <v>458</v>
      </c>
      <c r="C147" s="21" t="s">
        <v>248</v>
      </c>
      <c r="D147" s="21" t="s">
        <v>97</v>
      </c>
      <c r="E147" s="21" t="s">
        <v>147</v>
      </c>
      <c r="F147" s="21" t="s">
        <v>568</v>
      </c>
      <c r="G147" s="21" t="s">
        <v>147</v>
      </c>
      <c r="H147" s="14" t="s">
        <v>147</v>
      </c>
      <c r="I147" s="14" t="s">
        <v>147</v>
      </c>
      <c r="J147" s="14">
        <v>0</v>
      </c>
      <c r="K147" s="5">
        <f t="shared" si="73"/>
        <v>7.0833333333333339</v>
      </c>
      <c r="L147" s="4">
        <v>0.35416666666666674</v>
      </c>
      <c r="M147" s="4">
        <v>6.729166666666667</v>
      </c>
      <c r="N147" s="4">
        <v>0</v>
      </c>
      <c r="O147" s="4">
        <v>0</v>
      </c>
      <c r="P147" s="5">
        <f t="shared" si="74"/>
        <v>0</v>
      </c>
      <c r="Q147" s="4">
        <v>0</v>
      </c>
      <c r="R147" s="4">
        <v>0</v>
      </c>
      <c r="S147" s="4">
        <v>0</v>
      </c>
      <c r="T147" s="4">
        <v>0</v>
      </c>
      <c r="U147" s="14">
        <v>0</v>
      </c>
      <c r="V147" s="14">
        <v>0</v>
      </c>
      <c r="W147" s="14">
        <v>0</v>
      </c>
      <c r="X147" s="14">
        <v>0</v>
      </c>
      <c r="Y147" s="14" t="s">
        <v>147</v>
      </c>
      <c r="Z147" s="14" t="s">
        <v>147</v>
      </c>
      <c r="AA147" s="14">
        <v>0</v>
      </c>
      <c r="AB147" s="14" t="s">
        <v>147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7.0833333333333339</v>
      </c>
      <c r="AJ147" s="4">
        <v>0</v>
      </c>
      <c r="AK147" s="4">
        <v>0</v>
      </c>
      <c r="AL147" s="4">
        <v>0</v>
      </c>
      <c r="AM147" s="5">
        <f t="shared" si="87"/>
        <v>7.0833333333333339</v>
      </c>
      <c r="AN147" s="5">
        <f t="shared" si="87"/>
        <v>0</v>
      </c>
      <c r="AO147" s="2" t="s">
        <v>147</v>
      </c>
    </row>
    <row r="148" spans="1:41" ht="31.5" x14ac:dyDescent="0.25">
      <c r="A148" s="21" t="s">
        <v>85</v>
      </c>
      <c r="B148" s="21" t="s">
        <v>459</v>
      </c>
      <c r="C148" s="21" t="s">
        <v>249</v>
      </c>
      <c r="D148" s="21" t="s">
        <v>97</v>
      </c>
      <c r="E148" s="21" t="s">
        <v>568</v>
      </c>
      <c r="F148" s="21" t="s">
        <v>568</v>
      </c>
      <c r="G148" s="21" t="s">
        <v>568</v>
      </c>
      <c r="H148" s="14" t="s">
        <v>147</v>
      </c>
      <c r="I148" s="14" t="s">
        <v>147</v>
      </c>
      <c r="J148" s="14">
        <v>0</v>
      </c>
      <c r="K148" s="5">
        <f t="shared" si="73"/>
        <v>7.0833333333333339</v>
      </c>
      <c r="L148" s="4">
        <v>0.35416666666666674</v>
      </c>
      <c r="M148" s="4">
        <v>6.729166666666667</v>
      </c>
      <c r="N148" s="4">
        <v>0</v>
      </c>
      <c r="O148" s="4">
        <v>0</v>
      </c>
      <c r="P148" s="5">
        <f t="shared" si="74"/>
        <v>13.03375</v>
      </c>
      <c r="Q148" s="4">
        <v>0.65168749999999998</v>
      </c>
      <c r="R148" s="4">
        <v>12.3820625</v>
      </c>
      <c r="S148" s="4">
        <v>0</v>
      </c>
      <c r="T148" s="4">
        <v>0</v>
      </c>
      <c r="U148" s="14">
        <v>0</v>
      </c>
      <c r="V148" s="14">
        <v>0</v>
      </c>
      <c r="W148" s="14">
        <v>0</v>
      </c>
      <c r="X148" s="14">
        <v>0</v>
      </c>
      <c r="Y148" s="14" t="s">
        <v>147</v>
      </c>
      <c r="Z148" s="14" t="s">
        <v>147</v>
      </c>
      <c r="AA148" s="14">
        <v>0</v>
      </c>
      <c r="AB148" s="14" t="s">
        <v>147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7.0833333333333339</v>
      </c>
      <c r="AJ148" s="4">
        <v>13.03375</v>
      </c>
      <c r="AK148" s="4">
        <v>0</v>
      </c>
      <c r="AL148" s="4">
        <v>0</v>
      </c>
      <c r="AM148" s="5">
        <f t="shared" si="87"/>
        <v>7.0833333333333339</v>
      </c>
      <c r="AN148" s="5">
        <f t="shared" si="87"/>
        <v>13.03375</v>
      </c>
      <c r="AO148" s="2" t="s">
        <v>147</v>
      </c>
    </row>
    <row r="149" spans="1:41" ht="31.5" x14ac:dyDescent="0.25">
      <c r="A149" s="21" t="s">
        <v>85</v>
      </c>
      <c r="B149" s="21" t="s">
        <v>460</v>
      </c>
      <c r="C149" s="21" t="s">
        <v>250</v>
      </c>
      <c r="D149" s="21" t="s">
        <v>97</v>
      </c>
      <c r="E149" s="21" t="s">
        <v>147</v>
      </c>
      <c r="F149" s="21" t="s">
        <v>568</v>
      </c>
      <c r="G149" s="21" t="s">
        <v>147</v>
      </c>
      <c r="H149" s="14" t="s">
        <v>147</v>
      </c>
      <c r="I149" s="14" t="s">
        <v>147</v>
      </c>
      <c r="J149" s="14">
        <v>0</v>
      </c>
      <c r="K149" s="5">
        <f t="shared" si="73"/>
        <v>7.0833333333333339</v>
      </c>
      <c r="L149" s="4">
        <v>0.35416666666666674</v>
      </c>
      <c r="M149" s="4">
        <v>6.729166666666667</v>
      </c>
      <c r="N149" s="4">
        <v>0</v>
      </c>
      <c r="O149" s="4">
        <v>0</v>
      </c>
      <c r="P149" s="5">
        <f t="shared" si="74"/>
        <v>0</v>
      </c>
      <c r="Q149" s="4">
        <v>0</v>
      </c>
      <c r="R149" s="4">
        <v>0</v>
      </c>
      <c r="S149" s="4">
        <v>0</v>
      </c>
      <c r="T149" s="4">
        <v>0</v>
      </c>
      <c r="U149" s="14">
        <v>0</v>
      </c>
      <c r="V149" s="14">
        <v>0</v>
      </c>
      <c r="W149" s="14">
        <v>0</v>
      </c>
      <c r="X149" s="14">
        <v>0</v>
      </c>
      <c r="Y149" s="14" t="s">
        <v>147</v>
      </c>
      <c r="Z149" s="14" t="s">
        <v>147</v>
      </c>
      <c r="AA149" s="14">
        <v>0</v>
      </c>
      <c r="AB149" s="14" t="s">
        <v>147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7.0833333333333339</v>
      </c>
      <c r="AJ149" s="4">
        <v>0</v>
      </c>
      <c r="AK149" s="4">
        <v>0</v>
      </c>
      <c r="AL149" s="4">
        <v>0</v>
      </c>
      <c r="AM149" s="5">
        <f t="shared" si="87"/>
        <v>7.0833333333333339</v>
      </c>
      <c r="AN149" s="5">
        <f t="shared" si="87"/>
        <v>0</v>
      </c>
      <c r="AO149" s="2" t="s">
        <v>147</v>
      </c>
    </row>
    <row r="150" spans="1:41" ht="31.5" x14ac:dyDescent="0.25">
      <c r="A150" s="21" t="s">
        <v>85</v>
      </c>
      <c r="B150" s="21" t="s">
        <v>264</v>
      </c>
      <c r="C150" s="21" t="s">
        <v>265</v>
      </c>
      <c r="D150" s="21" t="s">
        <v>97</v>
      </c>
      <c r="E150" s="21" t="s">
        <v>147</v>
      </c>
      <c r="F150" s="23" t="s">
        <v>578</v>
      </c>
      <c r="G150" s="21" t="s">
        <v>147</v>
      </c>
      <c r="H150" s="14" t="s">
        <v>147</v>
      </c>
      <c r="I150" s="14" t="s">
        <v>147</v>
      </c>
      <c r="J150" s="14">
        <v>0</v>
      </c>
      <c r="K150" s="5">
        <f t="shared" si="73"/>
        <v>18.544050000000002</v>
      </c>
      <c r="L150" s="4">
        <v>0.92720250000000015</v>
      </c>
      <c r="M150" s="4">
        <v>17.616847500000002</v>
      </c>
      <c r="N150" s="4">
        <v>0</v>
      </c>
      <c r="O150" s="4">
        <v>0</v>
      </c>
      <c r="P150" s="5">
        <f t="shared" si="74"/>
        <v>0</v>
      </c>
      <c r="Q150" s="4">
        <v>0</v>
      </c>
      <c r="R150" s="4">
        <v>0</v>
      </c>
      <c r="S150" s="4">
        <v>0</v>
      </c>
      <c r="T150" s="4">
        <v>0</v>
      </c>
      <c r="U150" s="14">
        <v>0</v>
      </c>
      <c r="V150" s="14">
        <v>0</v>
      </c>
      <c r="W150" s="14">
        <v>0</v>
      </c>
      <c r="X150" s="14">
        <v>0</v>
      </c>
      <c r="Y150" s="14" t="s">
        <v>147</v>
      </c>
      <c r="Z150" s="14" t="s">
        <v>147</v>
      </c>
      <c r="AA150" s="14">
        <v>0</v>
      </c>
      <c r="AB150" s="14" t="s">
        <v>147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18.544050000000002</v>
      </c>
      <c r="AL150" s="4">
        <v>0</v>
      </c>
      <c r="AM150" s="5">
        <f t="shared" si="87"/>
        <v>18.544050000000002</v>
      </c>
      <c r="AN150" s="5">
        <f t="shared" si="87"/>
        <v>0</v>
      </c>
      <c r="AO150" s="2" t="s">
        <v>147</v>
      </c>
    </row>
    <row r="151" spans="1:41" ht="31.5" x14ac:dyDescent="0.25">
      <c r="A151" s="21" t="s">
        <v>85</v>
      </c>
      <c r="B151" s="21" t="s">
        <v>461</v>
      </c>
      <c r="C151" s="21" t="s">
        <v>266</v>
      </c>
      <c r="D151" s="21" t="s">
        <v>97</v>
      </c>
      <c r="E151" s="21" t="s">
        <v>147</v>
      </c>
      <c r="F151" s="21" t="s">
        <v>578</v>
      </c>
      <c r="G151" s="21" t="s">
        <v>147</v>
      </c>
      <c r="H151" s="14" t="s">
        <v>147</v>
      </c>
      <c r="I151" s="14" t="s">
        <v>147</v>
      </c>
      <c r="J151" s="14">
        <v>0</v>
      </c>
      <c r="K151" s="5">
        <f t="shared" si="73"/>
        <v>7.375</v>
      </c>
      <c r="L151" s="4">
        <v>0.36875000000000002</v>
      </c>
      <c r="M151" s="4">
        <v>7.0062499999999996</v>
      </c>
      <c r="N151" s="4">
        <v>0</v>
      </c>
      <c r="O151" s="4">
        <v>0</v>
      </c>
      <c r="P151" s="5">
        <f t="shared" si="74"/>
        <v>0</v>
      </c>
      <c r="Q151" s="4">
        <v>0</v>
      </c>
      <c r="R151" s="4">
        <v>0</v>
      </c>
      <c r="S151" s="4">
        <v>0</v>
      </c>
      <c r="T151" s="4">
        <v>0</v>
      </c>
      <c r="U151" s="14">
        <v>0</v>
      </c>
      <c r="V151" s="14">
        <v>0</v>
      </c>
      <c r="W151" s="14">
        <v>0</v>
      </c>
      <c r="X151" s="14">
        <v>0</v>
      </c>
      <c r="Y151" s="14" t="s">
        <v>147</v>
      </c>
      <c r="Z151" s="14" t="s">
        <v>147</v>
      </c>
      <c r="AA151" s="14">
        <v>0</v>
      </c>
      <c r="AB151" s="14" t="s">
        <v>147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7.375</v>
      </c>
      <c r="AL151" s="4">
        <v>0</v>
      </c>
      <c r="AM151" s="5">
        <f t="shared" si="87"/>
        <v>7.375</v>
      </c>
      <c r="AN151" s="5">
        <f t="shared" si="87"/>
        <v>0</v>
      </c>
      <c r="AO151" s="2" t="s">
        <v>147</v>
      </c>
    </row>
    <row r="152" spans="1:41" ht="31.5" x14ac:dyDescent="0.25">
      <c r="A152" s="21" t="s">
        <v>85</v>
      </c>
      <c r="B152" s="21" t="s">
        <v>612</v>
      </c>
      <c r="C152" s="21" t="s">
        <v>224</v>
      </c>
      <c r="D152" s="21" t="s">
        <v>97</v>
      </c>
      <c r="E152" s="21" t="s">
        <v>578</v>
      </c>
      <c r="F152" s="21" t="s">
        <v>147</v>
      </c>
      <c r="G152" s="21" t="s">
        <v>578</v>
      </c>
      <c r="H152" s="14" t="s">
        <v>147</v>
      </c>
      <c r="I152" s="14" t="s">
        <v>147</v>
      </c>
      <c r="J152" s="14">
        <v>0</v>
      </c>
      <c r="K152" s="5">
        <f t="shared" si="73"/>
        <v>0</v>
      </c>
      <c r="L152" s="4">
        <v>0</v>
      </c>
      <c r="M152" s="4">
        <v>0</v>
      </c>
      <c r="N152" s="4">
        <v>0</v>
      </c>
      <c r="O152" s="4">
        <v>0</v>
      </c>
      <c r="P152" s="5">
        <f t="shared" si="74"/>
        <v>9.0389056249999982</v>
      </c>
      <c r="Q152" s="4">
        <v>0.45194528124999994</v>
      </c>
      <c r="R152" s="4">
        <v>8.5869603437499986</v>
      </c>
      <c r="S152" s="4">
        <v>0</v>
      </c>
      <c r="T152" s="4">
        <v>0</v>
      </c>
      <c r="U152" s="14">
        <v>0</v>
      </c>
      <c r="V152" s="14">
        <v>0</v>
      </c>
      <c r="W152" s="14">
        <v>0</v>
      </c>
      <c r="X152" s="14">
        <v>0</v>
      </c>
      <c r="Y152" s="14" t="s">
        <v>147</v>
      </c>
      <c r="Z152" s="14" t="s">
        <v>147</v>
      </c>
      <c r="AA152" s="14">
        <v>0</v>
      </c>
      <c r="AB152" s="14" t="s">
        <v>147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9.0389056249999982</v>
      </c>
      <c r="AM152" s="5">
        <f t="shared" si="87"/>
        <v>0</v>
      </c>
      <c r="AN152" s="5">
        <f t="shared" si="87"/>
        <v>9.0389056249999982</v>
      </c>
      <c r="AO152" s="2" t="s">
        <v>147</v>
      </c>
    </row>
    <row r="153" spans="1:41" ht="31.5" x14ac:dyDescent="0.25">
      <c r="A153" s="21" t="s">
        <v>85</v>
      </c>
      <c r="B153" s="21" t="s">
        <v>613</v>
      </c>
      <c r="C153" s="21" t="s">
        <v>614</v>
      </c>
      <c r="D153" s="21" t="s">
        <v>97</v>
      </c>
      <c r="E153" s="21" t="s">
        <v>578</v>
      </c>
      <c r="F153" s="21" t="s">
        <v>147</v>
      </c>
      <c r="G153" s="21" t="s">
        <v>578</v>
      </c>
      <c r="H153" s="14" t="s">
        <v>147</v>
      </c>
      <c r="I153" s="14" t="s">
        <v>147</v>
      </c>
      <c r="J153" s="14">
        <v>0</v>
      </c>
      <c r="K153" s="5">
        <f t="shared" si="73"/>
        <v>0</v>
      </c>
      <c r="L153" s="4">
        <v>0</v>
      </c>
      <c r="M153" s="4">
        <v>0</v>
      </c>
      <c r="N153" s="4">
        <v>0</v>
      </c>
      <c r="O153" s="4">
        <v>0</v>
      </c>
      <c r="P153" s="5">
        <f t="shared" si="74"/>
        <v>38.867294187499994</v>
      </c>
      <c r="Q153" s="4">
        <v>1.9433647093749997</v>
      </c>
      <c r="R153" s="4">
        <v>36.923929478124997</v>
      </c>
      <c r="S153" s="4">
        <v>0</v>
      </c>
      <c r="T153" s="4">
        <v>0</v>
      </c>
      <c r="U153" s="14">
        <v>0</v>
      </c>
      <c r="V153" s="14">
        <v>0</v>
      </c>
      <c r="W153" s="14">
        <v>0</v>
      </c>
      <c r="X153" s="14">
        <v>0</v>
      </c>
      <c r="Y153" s="14" t="s">
        <v>147</v>
      </c>
      <c r="Z153" s="14" t="s">
        <v>147</v>
      </c>
      <c r="AA153" s="14">
        <v>0</v>
      </c>
      <c r="AB153" s="14" t="s">
        <v>147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38.867294187499994</v>
      </c>
      <c r="AM153" s="5">
        <f t="shared" si="87"/>
        <v>0</v>
      </c>
      <c r="AN153" s="5">
        <f t="shared" si="87"/>
        <v>38.867294187499994</v>
      </c>
      <c r="AO153" s="2" t="s">
        <v>147</v>
      </c>
    </row>
    <row r="154" spans="1:41" x14ac:dyDescent="0.25">
      <c r="A154" s="21" t="s">
        <v>85</v>
      </c>
      <c r="B154" s="21" t="s">
        <v>476</v>
      </c>
      <c r="C154" s="21" t="s">
        <v>477</v>
      </c>
      <c r="D154" s="21" t="s">
        <v>97</v>
      </c>
      <c r="E154" s="21" t="s">
        <v>565</v>
      </c>
      <c r="F154" s="21" t="s">
        <v>565</v>
      </c>
      <c r="G154" s="21" t="s">
        <v>565</v>
      </c>
      <c r="H154" s="14" t="s">
        <v>147</v>
      </c>
      <c r="I154" s="14" t="s">
        <v>147</v>
      </c>
      <c r="J154" s="14">
        <v>0</v>
      </c>
      <c r="K154" s="5">
        <f t="shared" si="73"/>
        <v>0.58333333333333337</v>
      </c>
      <c r="L154" s="4">
        <v>0</v>
      </c>
      <c r="M154" s="4">
        <v>0.58333333333333337</v>
      </c>
      <c r="N154" s="4">
        <v>0</v>
      </c>
      <c r="O154" s="4">
        <v>0</v>
      </c>
      <c r="P154" s="5">
        <f t="shared" si="74"/>
        <v>0.58333333333333337</v>
      </c>
      <c r="Q154" s="4">
        <v>0</v>
      </c>
      <c r="R154" s="4">
        <v>0.58333333333333337</v>
      </c>
      <c r="S154" s="4">
        <v>0</v>
      </c>
      <c r="T154" s="4">
        <v>0</v>
      </c>
      <c r="U154" s="14">
        <v>0</v>
      </c>
      <c r="V154" s="14">
        <v>0</v>
      </c>
      <c r="W154" s="14">
        <v>0</v>
      </c>
      <c r="X154" s="14">
        <v>0</v>
      </c>
      <c r="Y154" s="14" t="s">
        <v>147</v>
      </c>
      <c r="Z154" s="14" t="s">
        <v>147</v>
      </c>
      <c r="AA154" s="14">
        <v>0</v>
      </c>
      <c r="AB154" s="14" t="s">
        <v>147</v>
      </c>
      <c r="AC154" s="4">
        <v>0.58333333333333337</v>
      </c>
      <c r="AD154" s="4">
        <v>0.58333333333333337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5">
        <f t="shared" si="87"/>
        <v>0.58333333333333337</v>
      </c>
      <c r="AN154" s="5">
        <f t="shared" si="87"/>
        <v>0.58333333333333337</v>
      </c>
      <c r="AO154" s="2" t="s">
        <v>147</v>
      </c>
    </row>
    <row r="155" spans="1:41" ht="31.5" x14ac:dyDescent="0.25">
      <c r="A155" s="21" t="s">
        <v>85</v>
      </c>
      <c r="B155" s="21" t="s">
        <v>200</v>
      </c>
      <c r="C155" s="21" t="s">
        <v>201</v>
      </c>
      <c r="D155" s="21" t="s">
        <v>97</v>
      </c>
      <c r="E155" s="21" t="s">
        <v>566</v>
      </c>
      <c r="F155" s="21" t="s">
        <v>566</v>
      </c>
      <c r="G155" s="21" t="s">
        <v>566</v>
      </c>
      <c r="H155" s="14" t="s">
        <v>147</v>
      </c>
      <c r="I155" s="14" t="s">
        <v>147</v>
      </c>
      <c r="J155" s="14">
        <v>0</v>
      </c>
      <c r="K155" s="5">
        <f t="shared" si="73"/>
        <v>4.777228</v>
      </c>
      <c r="L155" s="4">
        <v>0.2388614</v>
      </c>
      <c r="M155" s="4">
        <v>4.5383665999999998</v>
      </c>
      <c r="N155" s="4">
        <v>0</v>
      </c>
      <c r="O155" s="4">
        <v>0</v>
      </c>
      <c r="P155" s="5">
        <f t="shared" si="74"/>
        <v>4.777228</v>
      </c>
      <c r="Q155" s="4">
        <v>0.2388614</v>
      </c>
      <c r="R155" s="4">
        <v>4.5383665999999998</v>
      </c>
      <c r="S155" s="4">
        <v>0</v>
      </c>
      <c r="T155" s="4">
        <v>0</v>
      </c>
      <c r="U155" s="14">
        <v>0</v>
      </c>
      <c r="V155" s="14">
        <v>0</v>
      </c>
      <c r="W155" s="14">
        <v>0</v>
      </c>
      <c r="X155" s="14">
        <v>0</v>
      </c>
      <c r="Y155" s="14" t="s">
        <v>147</v>
      </c>
      <c r="Z155" s="14" t="s">
        <v>147</v>
      </c>
      <c r="AA155" s="14">
        <v>0</v>
      </c>
      <c r="AB155" s="14" t="s">
        <v>147</v>
      </c>
      <c r="AC155" s="4">
        <v>0</v>
      </c>
      <c r="AD155" s="4">
        <v>0</v>
      </c>
      <c r="AE155" s="4">
        <v>4.777228</v>
      </c>
      <c r="AF155" s="4">
        <v>4.777228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5">
        <f t="shared" si="87"/>
        <v>4.777228</v>
      </c>
      <c r="AN155" s="5">
        <f t="shared" si="87"/>
        <v>4.777228</v>
      </c>
      <c r="AO155" s="2" t="s">
        <v>147</v>
      </c>
    </row>
    <row r="156" spans="1:41" ht="31.5" x14ac:dyDescent="0.25">
      <c r="A156" s="21" t="s">
        <v>85</v>
      </c>
      <c r="B156" s="21" t="s">
        <v>269</v>
      </c>
      <c r="C156" s="21" t="s">
        <v>270</v>
      </c>
      <c r="D156" s="21" t="s">
        <v>97</v>
      </c>
      <c r="E156" s="21" t="s">
        <v>578</v>
      </c>
      <c r="F156" s="21" t="s">
        <v>578</v>
      </c>
      <c r="G156" s="21" t="s">
        <v>578</v>
      </c>
      <c r="H156" s="14" t="s">
        <v>147</v>
      </c>
      <c r="I156" s="14" t="s">
        <v>147</v>
      </c>
      <c r="J156" s="14">
        <v>0</v>
      </c>
      <c r="K156" s="5">
        <f t="shared" si="73"/>
        <v>3.7259995136000019</v>
      </c>
      <c r="L156" s="4">
        <v>0</v>
      </c>
      <c r="M156" s="4">
        <v>3.7259995136000019</v>
      </c>
      <c r="N156" s="4">
        <v>0</v>
      </c>
      <c r="O156" s="4">
        <v>0</v>
      </c>
      <c r="P156" s="5">
        <f t="shared" si="74"/>
        <v>9.0389056249999982</v>
      </c>
      <c r="Q156" s="4">
        <v>0</v>
      </c>
      <c r="R156" s="4">
        <v>9.0389056249999982</v>
      </c>
      <c r="S156" s="4">
        <v>0</v>
      </c>
      <c r="T156" s="4">
        <v>0</v>
      </c>
      <c r="U156" s="14">
        <v>0</v>
      </c>
      <c r="V156" s="14">
        <v>0</v>
      </c>
      <c r="W156" s="14">
        <v>0</v>
      </c>
      <c r="X156" s="14">
        <v>0</v>
      </c>
      <c r="Y156" s="14" t="s">
        <v>147</v>
      </c>
      <c r="Z156" s="14" t="s">
        <v>147</v>
      </c>
      <c r="AA156" s="14">
        <v>0</v>
      </c>
      <c r="AB156" s="14" t="s">
        <v>147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3.7259995136000019</v>
      </c>
      <c r="AL156" s="4">
        <v>9.0389056249999982</v>
      </c>
      <c r="AM156" s="5">
        <f t="shared" si="87"/>
        <v>3.7259995136000019</v>
      </c>
      <c r="AN156" s="5">
        <f t="shared" si="87"/>
        <v>9.0389056249999982</v>
      </c>
      <c r="AO156" s="2" t="s">
        <v>147</v>
      </c>
    </row>
    <row r="157" spans="1:41" x14ac:dyDescent="0.25">
      <c r="A157" s="21" t="s">
        <v>85</v>
      </c>
      <c r="B157" s="21" t="s">
        <v>271</v>
      </c>
      <c r="C157" s="21" t="s">
        <v>272</v>
      </c>
      <c r="D157" s="21" t="s">
        <v>97</v>
      </c>
      <c r="E157" s="21" t="s">
        <v>147</v>
      </c>
      <c r="F157" s="21" t="s">
        <v>578</v>
      </c>
      <c r="G157" s="21" t="s">
        <v>147</v>
      </c>
      <c r="H157" s="14" t="s">
        <v>147</v>
      </c>
      <c r="I157" s="14" t="s">
        <v>147</v>
      </c>
      <c r="J157" s="14">
        <v>0</v>
      </c>
      <c r="K157" s="5">
        <f t="shared" si="73"/>
        <v>2.5346935466666674</v>
      </c>
      <c r="L157" s="4">
        <v>0.12673467733333338</v>
      </c>
      <c r="M157" s="4">
        <v>2.407958869333334</v>
      </c>
      <c r="N157" s="4">
        <v>0</v>
      </c>
      <c r="O157" s="4">
        <v>0</v>
      </c>
      <c r="P157" s="5">
        <f t="shared" si="74"/>
        <v>0</v>
      </c>
      <c r="Q157" s="4">
        <v>0</v>
      </c>
      <c r="R157" s="4">
        <v>0</v>
      </c>
      <c r="S157" s="4">
        <v>0</v>
      </c>
      <c r="T157" s="4">
        <v>0</v>
      </c>
      <c r="U157" s="14">
        <v>0</v>
      </c>
      <c r="V157" s="14">
        <v>0</v>
      </c>
      <c r="W157" s="14">
        <v>0</v>
      </c>
      <c r="X157" s="14">
        <v>0</v>
      </c>
      <c r="Y157" s="14" t="s">
        <v>147</v>
      </c>
      <c r="Z157" s="14" t="s">
        <v>147</v>
      </c>
      <c r="AA157" s="14">
        <v>0</v>
      </c>
      <c r="AB157" s="14" t="s">
        <v>147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2.5346935466666674</v>
      </c>
      <c r="AL157" s="4">
        <v>0</v>
      </c>
      <c r="AM157" s="5">
        <f t="shared" si="87"/>
        <v>2.5346935466666674</v>
      </c>
      <c r="AN157" s="5">
        <f t="shared" si="87"/>
        <v>0</v>
      </c>
      <c r="AO157" s="2" t="s">
        <v>147</v>
      </c>
    </row>
    <row r="158" spans="1:41" ht="31.5" x14ac:dyDescent="0.25">
      <c r="A158" s="21" t="s">
        <v>85</v>
      </c>
      <c r="B158" s="21" t="s">
        <v>273</v>
      </c>
      <c r="C158" s="21" t="s">
        <v>274</v>
      </c>
      <c r="D158" s="21" t="s">
        <v>97</v>
      </c>
      <c r="E158" s="21" t="s">
        <v>147</v>
      </c>
      <c r="F158" s="21" t="s">
        <v>578</v>
      </c>
      <c r="G158" s="21" t="s">
        <v>147</v>
      </c>
      <c r="H158" s="14" t="s">
        <v>147</v>
      </c>
      <c r="I158" s="14" t="s">
        <v>147</v>
      </c>
      <c r="J158" s="14">
        <v>0</v>
      </c>
      <c r="K158" s="5">
        <f t="shared" si="73"/>
        <v>5.1377286852266693</v>
      </c>
      <c r="L158" s="4">
        <v>0.25688643426133345</v>
      </c>
      <c r="M158" s="4">
        <v>4.880842250965336</v>
      </c>
      <c r="N158" s="4">
        <v>0</v>
      </c>
      <c r="O158" s="4">
        <v>0</v>
      </c>
      <c r="P158" s="5">
        <f t="shared" si="74"/>
        <v>0</v>
      </c>
      <c r="Q158" s="4">
        <v>0</v>
      </c>
      <c r="R158" s="4">
        <v>0</v>
      </c>
      <c r="S158" s="4">
        <v>0</v>
      </c>
      <c r="T158" s="4">
        <v>0</v>
      </c>
      <c r="U158" s="14">
        <v>0</v>
      </c>
      <c r="V158" s="14">
        <v>0</v>
      </c>
      <c r="W158" s="14">
        <v>0</v>
      </c>
      <c r="X158" s="14">
        <v>0</v>
      </c>
      <c r="Y158" s="14" t="s">
        <v>147</v>
      </c>
      <c r="Z158" s="14" t="s">
        <v>147</v>
      </c>
      <c r="AA158" s="14">
        <v>0</v>
      </c>
      <c r="AB158" s="14" t="s">
        <v>147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5.1377286852266693</v>
      </c>
      <c r="AL158" s="4">
        <v>0</v>
      </c>
      <c r="AM158" s="5">
        <f t="shared" si="87"/>
        <v>5.1377286852266693</v>
      </c>
      <c r="AN158" s="5">
        <f t="shared" si="87"/>
        <v>0</v>
      </c>
      <c r="AO158" s="2" t="s">
        <v>147</v>
      </c>
    </row>
    <row r="159" spans="1:41" ht="31.5" x14ac:dyDescent="0.25">
      <c r="A159" s="21" t="s">
        <v>85</v>
      </c>
      <c r="B159" s="21" t="s">
        <v>521</v>
      </c>
      <c r="C159" s="21" t="s">
        <v>522</v>
      </c>
      <c r="D159" s="21" t="s">
        <v>97</v>
      </c>
      <c r="E159" s="21" t="s">
        <v>568</v>
      </c>
      <c r="F159" s="21" t="s">
        <v>568</v>
      </c>
      <c r="G159" s="21" t="s">
        <v>568</v>
      </c>
      <c r="H159" s="14" t="s">
        <v>147</v>
      </c>
      <c r="I159" s="14" t="s">
        <v>147</v>
      </c>
      <c r="J159" s="14">
        <v>0</v>
      </c>
      <c r="K159" s="5">
        <f t="shared" ref="K159" si="136">SUM(L159:O159)</f>
        <v>16.666666666666668</v>
      </c>
      <c r="L159" s="4">
        <v>0.83333333333333348</v>
      </c>
      <c r="M159" s="4">
        <v>15.833333333333334</v>
      </c>
      <c r="N159" s="4">
        <v>0</v>
      </c>
      <c r="O159" s="4">
        <v>0</v>
      </c>
      <c r="P159" s="5">
        <f t="shared" si="74"/>
        <v>37.363416666666673</v>
      </c>
      <c r="Q159" s="4">
        <v>1.8681708333333338</v>
      </c>
      <c r="R159" s="4">
        <v>35.495245833333342</v>
      </c>
      <c r="S159" s="4">
        <v>0</v>
      </c>
      <c r="T159" s="4">
        <v>0</v>
      </c>
      <c r="U159" s="14">
        <v>0</v>
      </c>
      <c r="V159" s="14">
        <v>0</v>
      </c>
      <c r="W159" s="14">
        <v>0</v>
      </c>
      <c r="X159" s="14">
        <v>0</v>
      </c>
      <c r="Y159" s="14" t="s">
        <v>147</v>
      </c>
      <c r="Z159" s="14" t="s">
        <v>147</v>
      </c>
      <c r="AA159" s="14">
        <v>0</v>
      </c>
      <c r="AB159" s="14" t="s">
        <v>147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16.666666666666668</v>
      </c>
      <c r="AJ159" s="4">
        <v>37.363416666666673</v>
      </c>
      <c r="AK159" s="4">
        <v>0</v>
      </c>
      <c r="AL159" s="4">
        <v>0</v>
      </c>
      <c r="AM159" s="5">
        <f t="shared" ref="AM159:AN159" si="137">AC159+AE159+AG159+AI159+AK159</f>
        <v>16.666666666666668</v>
      </c>
      <c r="AN159" s="5">
        <f t="shared" si="137"/>
        <v>37.363416666666673</v>
      </c>
      <c r="AO159" s="2" t="s">
        <v>147</v>
      </c>
    </row>
    <row r="160" spans="1:41" ht="31.5" x14ac:dyDescent="0.25">
      <c r="A160" s="21" t="s">
        <v>85</v>
      </c>
      <c r="B160" s="21" t="s">
        <v>615</v>
      </c>
      <c r="C160" s="21" t="s">
        <v>478</v>
      </c>
      <c r="D160" s="21" t="s">
        <v>97</v>
      </c>
      <c r="E160" s="21" t="s">
        <v>578</v>
      </c>
      <c r="F160" s="21" t="s">
        <v>147</v>
      </c>
      <c r="G160" s="21" t="s">
        <v>578</v>
      </c>
      <c r="H160" s="14" t="s">
        <v>147</v>
      </c>
      <c r="I160" s="14" t="s">
        <v>147</v>
      </c>
      <c r="J160" s="14">
        <v>0</v>
      </c>
      <c r="K160" s="5">
        <f t="shared" si="73"/>
        <v>0</v>
      </c>
      <c r="L160" s="4">
        <v>0</v>
      </c>
      <c r="M160" s="4">
        <v>0</v>
      </c>
      <c r="N160" s="4">
        <v>0</v>
      </c>
      <c r="O160" s="4">
        <v>0</v>
      </c>
      <c r="P160" s="5">
        <f t="shared" si="74"/>
        <v>9.0389056249999982</v>
      </c>
      <c r="Q160" s="4">
        <v>0.45194528124999994</v>
      </c>
      <c r="R160" s="4">
        <v>8.5869603437499986</v>
      </c>
      <c r="S160" s="4">
        <v>0</v>
      </c>
      <c r="T160" s="4">
        <v>0</v>
      </c>
      <c r="U160" s="14">
        <v>0</v>
      </c>
      <c r="V160" s="14">
        <v>0</v>
      </c>
      <c r="W160" s="14">
        <v>0</v>
      </c>
      <c r="X160" s="14">
        <v>0</v>
      </c>
      <c r="Y160" s="14" t="s">
        <v>147</v>
      </c>
      <c r="Z160" s="14" t="s">
        <v>147</v>
      </c>
      <c r="AA160" s="14">
        <v>0</v>
      </c>
      <c r="AB160" s="14" t="s">
        <v>147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9.0389056249999982</v>
      </c>
      <c r="AM160" s="5">
        <f t="shared" si="87"/>
        <v>0</v>
      </c>
      <c r="AN160" s="5">
        <f t="shared" si="87"/>
        <v>9.0389056249999982</v>
      </c>
      <c r="AO160" s="2" t="s">
        <v>147</v>
      </c>
    </row>
    <row r="161" spans="1:41" ht="47.25" x14ac:dyDescent="0.25">
      <c r="A161" s="21" t="s">
        <v>87</v>
      </c>
      <c r="B161" s="21" t="s">
        <v>88</v>
      </c>
      <c r="C161" s="21" t="s">
        <v>36</v>
      </c>
      <c r="D161" s="21" t="s">
        <v>97</v>
      </c>
      <c r="E161" s="21">
        <f t="shared" ref="E161:G161" si="138">E162</f>
        <v>2023</v>
      </c>
      <c r="F161" s="21">
        <f t="shared" si="138"/>
        <v>2027</v>
      </c>
      <c r="G161" s="21">
        <f t="shared" si="138"/>
        <v>2027</v>
      </c>
      <c r="H161" s="14" t="s">
        <v>147</v>
      </c>
      <c r="I161" s="14" t="s">
        <v>147</v>
      </c>
      <c r="J161" s="14">
        <v>0</v>
      </c>
      <c r="K161" s="5">
        <f t="shared" si="73"/>
        <v>125.6770989106478</v>
      </c>
      <c r="L161" s="5">
        <f>L162+L177</f>
        <v>10.936595343350913</v>
      </c>
      <c r="M161" s="5">
        <f>M162+M177</f>
        <v>114.74050356729688</v>
      </c>
      <c r="N161" s="5">
        <f>N162+N177</f>
        <v>0</v>
      </c>
      <c r="O161" s="5">
        <f>O162+O177</f>
        <v>0</v>
      </c>
      <c r="P161" s="5">
        <f t="shared" si="74"/>
        <v>109.07704957748074</v>
      </c>
      <c r="Q161" s="5">
        <f>Q162+Q177</f>
        <v>11.816306921914739</v>
      </c>
      <c r="R161" s="5">
        <f>R162+R177</f>
        <v>97.260742655565991</v>
      </c>
      <c r="S161" s="5">
        <f>S162+S177</f>
        <v>0</v>
      </c>
      <c r="T161" s="5">
        <f>T162+T177</f>
        <v>0</v>
      </c>
      <c r="U161" s="14">
        <v>0</v>
      </c>
      <c r="V161" s="14">
        <v>0</v>
      </c>
      <c r="W161" s="14">
        <v>0</v>
      </c>
      <c r="X161" s="14">
        <v>0</v>
      </c>
      <c r="Y161" s="14" t="s">
        <v>147</v>
      </c>
      <c r="Z161" s="14" t="s">
        <v>147</v>
      </c>
      <c r="AA161" s="14">
        <v>0</v>
      </c>
      <c r="AB161" s="14" t="s">
        <v>147</v>
      </c>
      <c r="AC161" s="5">
        <f t="shared" ref="AC161:AL161" si="139">AC162+AC177</f>
        <v>7.1892947416666679</v>
      </c>
      <c r="AD161" s="5">
        <f t="shared" si="139"/>
        <v>7.1892947416666679</v>
      </c>
      <c r="AE161" s="5">
        <f t="shared" si="139"/>
        <v>26.236023290984001</v>
      </c>
      <c r="AF161" s="5">
        <f t="shared" si="139"/>
        <v>26.236023290984001</v>
      </c>
      <c r="AG161" s="5">
        <f t="shared" si="139"/>
        <v>13.811614586666668</v>
      </c>
      <c r="AH161" s="5">
        <f t="shared" si="139"/>
        <v>10.49711938228735</v>
      </c>
      <c r="AI161" s="5">
        <f t="shared" si="139"/>
        <v>17.473848248559364</v>
      </c>
      <c r="AJ161" s="5">
        <f t="shared" si="139"/>
        <v>25.320514666959365</v>
      </c>
      <c r="AK161" s="5">
        <f t="shared" si="139"/>
        <v>60.9663180427711</v>
      </c>
      <c r="AL161" s="5">
        <f t="shared" si="139"/>
        <v>39.834097495583336</v>
      </c>
      <c r="AM161" s="5">
        <f>AC161+AE161+AG161+AI161+AK161</f>
        <v>125.6770989106478</v>
      </c>
      <c r="AN161" s="5">
        <f t="shared" si="87"/>
        <v>109.07704957748072</v>
      </c>
      <c r="AO161" s="2" t="s">
        <v>147</v>
      </c>
    </row>
    <row r="162" spans="1:41" ht="31.5" x14ac:dyDescent="0.25">
      <c r="A162" s="21" t="s">
        <v>89</v>
      </c>
      <c r="B162" s="21" t="s">
        <v>90</v>
      </c>
      <c r="C162" s="21" t="s">
        <v>36</v>
      </c>
      <c r="D162" s="21" t="s">
        <v>97</v>
      </c>
      <c r="E162" s="21">
        <v>2023</v>
      </c>
      <c r="F162" s="21">
        <v>2027</v>
      </c>
      <c r="G162" s="21">
        <v>2027</v>
      </c>
      <c r="H162" s="14" t="s">
        <v>147</v>
      </c>
      <c r="I162" s="14" t="s">
        <v>147</v>
      </c>
      <c r="J162" s="14">
        <v>0</v>
      </c>
      <c r="K162" s="5">
        <f>SUM(L162:O162)</f>
        <v>102.36341909044781</v>
      </c>
      <c r="L162" s="5">
        <f>L163+L165+L170+L173</f>
        <v>8.6052273613309129</v>
      </c>
      <c r="M162" s="5">
        <f>M163+M165+M170+M173</f>
        <v>93.758191729116888</v>
      </c>
      <c r="N162" s="5">
        <f>N163+N165+N170+N173</f>
        <v>0</v>
      </c>
      <c r="O162" s="5">
        <f>O163+O165+O170+O173</f>
        <v>0</v>
      </c>
      <c r="P162" s="5">
        <f>SUM(Q162:T162)</f>
        <v>91.342478237480719</v>
      </c>
      <c r="Q162" s="5">
        <f>Q163+Q165+Q170+Q173</f>
        <v>10.042849787914738</v>
      </c>
      <c r="R162" s="5">
        <f>R163+R165+R170+R173</f>
        <v>81.299628449565986</v>
      </c>
      <c r="S162" s="5">
        <f>S163+S165+S170+S173</f>
        <v>0</v>
      </c>
      <c r="T162" s="5">
        <f>T163+T165+T170+T173</f>
        <v>0</v>
      </c>
      <c r="U162" s="14">
        <v>0</v>
      </c>
      <c r="V162" s="14">
        <v>0</v>
      </c>
      <c r="W162" s="14">
        <v>0</v>
      </c>
      <c r="X162" s="14">
        <v>0</v>
      </c>
      <c r="Y162" s="14" t="s">
        <v>147</v>
      </c>
      <c r="Z162" s="14" t="s">
        <v>147</v>
      </c>
      <c r="AA162" s="14">
        <v>0</v>
      </c>
      <c r="AB162" s="14" t="s">
        <v>147</v>
      </c>
      <c r="AC162" s="5">
        <f t="shared" ref="AC162:AL162" si="140">AC163+AC165+AC170+AC173</f>
        <v>7.1892947416666679</v>
      </c>
      <c r="AD162" s="5">
        <f t="shared" si="140"/>
        <v>7.1892947416666679</v>
      </c>
      <c r="AE162" s="5">
        <f t="shared" si="140"/>
        <v>20.663423290983999</v>
      </c>
      <c r="AF162" s="5">
        <f t="shared" si="140"/>
        <v>20.663423290983999</v>
      </c>
      <c r="AG162" s="5">
        <f t="shared" si="140"/>
        <v>8.0718365866666666</v>
      </c>
      <c r="AH162" s="5">
        <f t="shared" si="140"/>
        <v>10.49711938228735</v>
      </c>
      <c r="AI162" s="5">
        <f t="shared" si="140"/>
        <v>11.561876908559364</v>
      </c>
      <c r="AJ162" s="5">
        <f t="shared" si="140"/>
        <v>19.408543326959364</v>
      </c>
      <c r="AK162" s="5">
        <f t="shared" si="140"/>
        <v>54.876987562571095</v>
      </c>
      <c r="AL162" s="5">
        <f t="shared" si="140"/>
        <v>33.584097495583336</v>
      </c>
      <c r="AM162" s="5">
        <f t="shared" si="87"/>
        <v>102.36341909044779</v>
      </c>
      <c r="AN162" s="5">
        <f t="shared" si="87"/>
        <v>91.342478237480719</v>
      </c>
      <c r="AO162" s="2" t="s">
        <v>147</v>
      </c>
    </row>
    <row r="163" spans="1:41" ht="47.25" x14ac:dyDescent="0.25">
      <c r="A163" s="21" t="s">
        <v>89</v>
      </c>
      <c r="B163" s="21" t="s">
        <v>136</v>
      </c>
      <c r="C163" s="21" t="s">
        <v>36</v>
      </c>
      <c r="D163" s="21" t="s">
        <v>97</v>
      </c>
      <c r="E163" s="21">
        <v>2023</v>
      </c>
      <c r="F163" s="21">
        <v>2027</v>
      </c>
      <c r="G163" s="21">
        <v>2027</v>
      </c>
      <c r="H163" s="14" t="s">
        <v>147</v>
      </c>
      <c r="I163" s="14" t="s">
        <v>147</v>
      </c>
      <c r="J163" s="14">
        <v>0</v>
      </c>
      <c r="K163" s="5">
        <f t="shared" si="73"/>
        <v>20.044974322791795</v>
      </c>
      <c r="L163" s="5">
        <f>SUM(L164)</f>
        <v>2.0044974322791798</v>
      </c>
      <c r="M163" s="5">
        <f t="shared" ref="M163:O163" si="141">SUM(M164)</f>
        <v>18.040476890512615</v>
      </c>
      <c r="N163" s="5">
        <f t="shared" si="141"/>
        <v>0</v>
      </c>
      <c r="O163" s="5">
        <f t="shared" si="141"/>
        <v>0</v>
      </c>
      <c r="P163" s="5">
        <f t="shared" ref="P163" si="142">SUM(Q163:T163)</f>
        <v>39.982582707942697</v>
      </c>
      <c r="Q163" s="5">
        <f>SUM(Q164)</f>
        <v>3.99825827079427</v>
      </c>
      <c r="R163" s="5">
        <f t="shared" ref="R163:T163" si="143">SUM(R164)</f>
        <v>35.98432443714843</v>
      </c>
      <c r="S163" s="5">
        <f t="shared" si="143"/>
        <v>0</v>
      </c>
      <c r="T163" s="5">
        <f t="shared" si="143"/>
        <v>0</v>
      </c>
      <c r="U163" s="14">
        <v>0</v>
      </c>
      <c r="V163" s="14">
        <v>0</v>
      </c>
      <c r="W163" s="14">
        <v>0</v>
      </c>
      <c r="X163" s="14">
        <v>0</v>
      </c>
      <c r="Y163" s="14" t="s">
        <v>147</v>
      </c>
      <c r="Z163" s="14" t="s">
        <v>147</v>
      </c>
      <c r="AA163" s="14">
        <v>0</v>
      </c>
      <c r="AB163" s="14" t="s">
        <v>147</v>
      </c>
      <c r="AC163" s="5">
        <f t="shared" ref="AC163:AL163" si="144">SUM(AC164)</f>
        <v>3.3000360166666671</v>
      </c>
      <c r="AD163" s="5">
        <f t="shared" si="144"/>
        <v>3.3000360166666671</v>
      </c>
      <c r="AE163" s="5">
        <f t="shared" si="144"/>
        <v>2.8685793500666668</v>
      </c>
      <c r="AF163" s="5">
        <f t="shared" si="144"/>
        <v>2.8685793500666668</v>
      </c>
      <c r="AG163" s="5">
        <f t="shared" si="144"/>
        <v>0</v>
      </c>
      <c r="AH163" s="5">
        <f t="shared" si="144"/>
        <v>0</v>
      </c>
      <c r="AI163" s="5">
        <f t="shared" si="144"/>
        <v>9.3965365122926965</v>
      </c>
      <c r="AJ163" s="5">
        <f t="shared" si="144"/>
        <v>9.3965365122926965</v>
      </c>
      <c r="AK163" s="5">
        <f t="shared" si="144"/>
        <v>4.4798224437657623</v>
      </c>
      <c r="AL163" s="5">
        <f t="shared" si="144"/>
        <v>24.417430828916665</v>
      </c>
      <c r="AM163" s="5">
        <f t="shared" si="87"/>
        <v>20.044974322791795</v>
      </c>
      <c r="AN163" s="5">
        <f t="shared" si="87"/>
        <v>39.982582707942697</v>
      </c>
      <c r="AO163" s="2" t="s">
        <v>147</v>
      </c>
    </row>
    <row r="164" spans="1:41" ht="31.5" x14ac:dyDescent="0.25">
      <c r="A164" s="21" t="s">
        <v>89</v>
      </c>
      <c r="B164" s="21" t="s">
        <v>616</v>
      </c>
      <c r="C164" s="21" t="s">
        <v>275</v>
      </c>
      <c r="D164" s="21" t="s">
        <v>97</v>
      </c>
      <c r="E164" s="21">
        <v>2023</v>
      </c>
      <c r="F164" s="21">
        <v>2027</v>
      </c>
      <c r="G164" s="21">
        <v>2027</v>
      </c>
      <c r="H164" s="14" t="s">
        <v>147</v>
      </c>
      <c r="I164" s="14" t="s">
        <v>147</v>
      </c>
      <c r="J164" s="14">
        <v>0</v>
      </c>
      <c r="K164" s="5">
        <f>SUM(L164:O164)</f>
        <v>20.044974322791795</v>
      </c>
      <c r="L164" s="5">
        <v>2.0044974322791798</v>
      </c>
      <c r="M164" s="5">
        <v>18.040476890512615</v>
      </c>
      <c r="N164" s="5">
        <v>0</v>
      </c>
      <c r="O164" s="5">
        <v>0</v>
      </c>
      <c r="P164" s="5">
        <f>SUM(Q164:T164)</f>
        <v>39.982582707942697</v>
      </c>
      <c r="Q164" s="5">
        <v>3.99825827079427</v>
      </c>
      <c r="R164" s="5">
        <v>35.98432443714843</v>
      </c>
      <c r="S164" s="5">
        <v>0</v>
      </c>
      <c r="T164" s="5">
        <v>0</v>
      </c>
      <c r="U164" s="14">
        <v>0</v>
      </c>
      <c r="V164" s="14">
        <v>0</v>
      </c>
      <c r="W164" s="14">
        <v>0</v>
      </c>
      <c r="X164" s="14">
        <v>0</v>
      </c>
      <c r="Y164" s="14" t="s">
        <v>147</v>
      </c>
      <c r="Z164" s="14" t="s">
        <v>147</v>
      </c>
      <c r="AA164" s="14">
        <v>0</v>
      </c>
      <c r="AB164" s="14" t="s">
        <v>147</v>
      </c>
      <c r="AC164" s="5">
        <v>3.3000360166666671</v>
      </c>
      <c r="AD164" s="5">
        <v>3.3000360166666671</v>
      </c>
      <c r="AE164" s="5">
        <v>2.8685793500666668</v>
      </c>
      <c r="AF164" s="5">
        <v>2.8685793500666668</v>
      </c>
      <c r="AG164" s="5">
        <v>0</v>
      </c>
      <c r="AH164" s="5">
        <v>0</v>
      </c>
      <c r="AI164" s="5">
        <v>9.3965365122926965</v>
      </c>
      <c r="AJ164" s="5">
        <v>9.3965365122926965</v>
      </c>
      <c r="AK164" s="5">
        <v>4.4798224437657623</v>
      </c>
      <c r="AL164" s="5">
        <v>24.417430828916665</v>
      </c>
      <c r="AM164" s="5">
        <f t="shared" si="87"/>
        <v>20.044974322791795</v>
      </c>
      <c r="AN164" s="5">
        <f t="shared" si="87"/>
        <v>39.982582707942697</v>
      </c>
      <c r="AO164" s="2" t="s">
        <v>147</v>
      </c>
    </row>
    <row r="165" spans="1:41" ht="47.25" x14ac:dyDescent="0.25">
      <c r="A165" s="21" t="s">
        <v>89</v>
      </c>
      <c r="B165" s="21" t="s">
        <v>137</v>
      </c>
      <c r="C165" s="21" t="s">
        <v>36</v>
      </c>
      <c r="D165" s="21" t="s">
        <v>97</v>
      </c>
      <c r="E165" s="21">
        <v>2023</v>
      </c>
      <c r="F165" s="21">
        <v>2027</v>
      </c>
      <c r="G165" s="21">
        <v>2027</v>
      </c>
      <c r="H165" s="14" t="s">
        <v>147</v>
      </c>
      <c r="I165" s="14" t="s">
        <v>147</v>
      </c>
      <c r="J165" s="14">
        <v>0</v>
      </c>
      <c r="K165" s="5">
        <f t="shared" si="73"/>
        <v>31.137052799250668</v>
      </c>
      <c r="L165" s="5">
        <f>SUM(L166:L169)</f>
        <v>1.8695746557584001</v>
      </c>
      <c r="M165" s="5">
        <f>SUM(M166:M169)</f>
        <v>29.267478143492269</v>
      </c>
      <c r="N165" s="5">
        <f>SUM(N166:N169)</f>
        <v>0</v>
      </c>
      <c r="O165" s="5">
        <f>SUM(O166:O169)</f>
        <v>0</v>
      </c>
      <c r="P165" s="5">
        <f t="shared" ref="P165:P171" si="145">SUM(Q165:T165)</f>
        <v>19.990093780584001</v>
      </c>
      <c r="Q165" s="5">
        <f>SUM(Q166:Q169)</f>
        <v>2.4215454205584002</v>
      </c>
      <c r="R165" s="5">
        <f>SUM(R166:R169)</f>
        <v>17.568548360025602</v>
      </c>
      <c r="S165" s="5">
        <f>SUM(S166:S169)</f>
        <v>0</v>
      </c>
      <c r="T165" s="5">
        <f>SUM(T166:T169)</f>
        <v>0</v>
      </c>
      <c r="U165" s="14">
        <v>0</v>
      </c>
      <c r="V165" s="14">
        <v>0</v>
      </c>
      <c r="W165" s="14">
        <v>0</v>
      </c>
      <c r="X165" s="14">
        <v>0</v>
      </c>
      <c r="Y165" s="14" t="s">
        <v>147</v>
      </c>
      <c r="Z165" s="14" t="s">
        <v>147</v>
      </c>
      <c r="AA165" s="14">
        <v>0</v>
      </c>
      <c r="AB165" s="14" t="s">
        <v>147</v>
      </c>
      <c r="AC165" s="5">
        <f t="shared" ref="AC165:AL165" si="146">SUM(AC166:AC169)</f>
        <v>2.7492558583333335</v>
      </c>
      <c r="AD165" s="5">
        <f t="shared" si="146"/>
        <v>2.7492558583333335</v>
      </c>
      <c r="AE165" s="5">
        <f t="shared" si="146"/>
        <v>11.721130274250667</v>
      </c>
      <c r="AF165" s="5">
        <f t="shared" si="146"/>
        <v>11.721130274250667</v>
      </c>
      <c r="AG165" s="5">
        <f t="shared" si="146"/>
        <v>0</v>
      </c>
      <c r="AH165" s="5">
        <f t="shared" si="146"/>
        <v>0</v>
      </c>
      <c r="AI165" s="5">
        <f t="shared" si="146"/>
        <v>0</v>
      </c>
      <c r="AJ165" s="5">
        <f t="shared" si="146"/>
        <v>5.5197076480000007</v>
      </c>
      <c r="AK165" s="5">
        <f t="shared" si="146"/>
        <v>16.666666666666668</v>
      </c>
      <c r="AL165" s="5">
        <f t="shared" si="146"/>
        <v>0</v>
      </c>
      <c r="AM165" s="5">
        <f t="shared" si="87"/>
        <v>31.137052799250668</v>
      </c>
      <c r="AN165" s="5">
        <f t="shared" si="87"/>
        <v>19.990093780584001</v>
      </c>
      <c r="AO165" s="2" t="s">
        <v>147</v>
      </c>
    </row>
    <row r="166" spans="1:41" ht="31.5" x14ac:dyDescent="0.25">
      <c r="A166" s="21" t="s">
        <v>89</v>
      </c>
      <c r="B166" s="21" t="s">
        <v>617</v>
      </c>
      <c r="C166" s="21" t="s">
        <v>618</v>
      </c>
      <c r="D166" s="21" t="s">
        <v>97</v>
      </c>
      <c r="E166" s="21" t="s">
        <v>568</v>
      </c>
      <c r="F166" s="21" t="s">
        <v>147</v>
      </c>
      <c r="G166" s="21" t="s">
        <v>568</v>
      </c>
      <c r="H166" s="14" t="s">
        <v>147</v>
      </c>
      <c r="I166" s="14" t="s">
        <v>147</v>
      </c>
      <c r="J166" s="14">
        <v>0</v>
      </c>
      <c r="K166" s="5">
        <f t="shared" si="73"/>
        <v>0</v>
      </c>
      <c r="L166" s="5">
        <v>0</v>
      </c>
      <c r="M166" s="5">
        <v>0</v>
      </c>
      <c r="N166" s="5">
        <v>0</v>
      </c>
      <c r="O166" s="5">
        <v>0</v>
      </c>
      <c r="P166" s="5">
        <f t="shared" si="145"/>
        <v>5.5197076480000007</v>
      </c>
      <c r="Q166" s="5">
        <v>0.55197076480000007</v>
      </c>
      <c r="R166" s="5">
        <v>4.9677368832000006</v>
      </c>
      <c r="S166" s="5">
        <v>0</v>
      </c>
      <c r="T166" s="5">
        <v>0</v>
      </c>
      <c r="U166" s="14">
        <v>0</v>
      </c>
      <c r="V166" s="14">
        <v>0</v>
      </c>
      <c r="W166" s="14">
        <v>0</v>
      </c>
      <c r="X166" s="14">
        <v>0</v>
      </c>
      <c r="Y166" s="14" t="s">
        <v>147</v>
      </c>
      <c r="Z166" s="14" t="s">
        <v>147</v>
      </c>
      <c r="AA166" s="14">
        <v>0</v>
      </c>
      <c r="AB166" s="14" t="s">
        <v>147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5.5197076480000007</v>
      </c>
      <c r="AK166" s="5">
        <v>0</v>
      </c>
      <c r="AL166" s="5">
        <v>0</v>
      </c>
      <c r="AM166" s="5">
        <f t="shared" si="87"/>
        <v>0</v>
      </c>
      <c r="AN166" s="5">
        <f t="shared" si="87"/>
        <v>5.5197076480000007</v>
      </c>
      <c r="AO166" s="2" t="s">
        <v>147</v>
      </c>
    </row>
    <row r="167" spans="1:41" ht="31.5" x14ac:dyDescent="0.25">
      <c r="A167" s="21" t="s">
        <v>89</v>
      </c>
      <c r="B167" s="21" t="s">
        <v>494</v>
      </c>
      <c r="C167" s="21" t="s">
        <v>495</v>
      </c>
      <c r="D167" s="21" t="s">
        <v>97</v>
      </c>
      <c r="E167" s="21" t="s">
        <v>566</v>
      </c>
      <c r="F167" s="21" t="s">
        <v>566</v>
      </c>
      <c r="G167" s="21" t="s">
        <v>566</v>
      </c>
      <c r="H167" s="14" t="s">
        <v>147</v>
      </c>
      <c r="I167" s="14" t="s">
        <v>147</v>
      </c>
      <c r="J167" s="14">
        <v>0</v>
      </c>
      <c r="K167" s="5">
        <f t="shared" ref="K167" si="147">SUM(L167:O167)</f>
        <v>11.176130274250667</v>
      </c>
      <c r="L167" s="5">
        <v>1.1176130274250669</v>
      </c>
      <c r="M167" s="5">
        <v>10.0585172468256</v>
      </c>
      <c r="N167" s="5">
        <v>0</v>
      </c>
      <c r="O167" s="5">
        <v>0</v>
      </c>
      <c r="P167" s="5">
        <f t="shared" si="145"/>
        <v>11.176130274250667</v>
      </c>
      <c r="Q167" s="5">
        <v>1.1176130274250669</v>
      </c>
      <c r="R167" s="5">
        <v>10.0585172468256</v>
      </c>
      <c r="S167" s="5">
        <v>0</v>
      </c>
      <c r="T167" s="5">
        <v>0</v>
      </c>
      <c r="U167" s="14">
        <v>0</v>
      </c>
      <c r="V167" s="14">
        <v>0</v>
      </c>
      <c r="W167" s="14">
        <v>0</v>
      </c>
      <c r="X167" s="14">
        <v>0</v>
      </c>
      <c r="Y167" s="14" t="s">
        <v>147</v>
      </c>
      <c r="Z167" s="14" t="s">
        <v>147</v>
      </c>
      <c r="AA167" s="14">
        <v>0</v>
      </c>
      <c r="AB167" s="14" t="s">
        <v>147</v>
      </c>
      <c r="AC167" s="5">
        <v>0</v>
      </c>
      <c r="AD167" s="5">
        <v>0</v>
      </c>
      <c r="AE167" s="5">
        <v>11.176130274250667</v>
      </c>
      <c r="AF167" s="5">
        <v>11.176130274250667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f t="shared" ref="AM167:AN167" si="148">AC167+AE167+AG167+AI167+AK167</f>
        <v>11.176130274250667</v>
      </c>
      <c r="AN167" s="5">
        <f t="shared" si="148"/>
        <v>11.176130274250667</v>
      </c>
      <c r="AO167" s="2" t="s">
        <v>147</v>
      </c>
    </row>
    <row r="168" spans="1:41" ht="31.5" x14ac:dyDescent="0.25">
      <c r="A168" s="21" t="s">
        <v>89</v>
      </c>
      <c r="B168" s="21" t="s">
        <v>281</v>
      </c>
      <c r="C168" s="21" t="s">
        <v>282</v>
      </c>
      <c r="D168" s="21" t="s">
        <v>97</v>
      </c>
      <c r="E168" s="21" t="s">
        <v>565</v>
      </c>
      <c r="F168" s="21" t="s">
        <v>565</v>
      </c>
      <c r="G168" s="21" t="s">
        <v>565</v>
      </c>
      <c r="H168" s="14" t="s">
        <v>147</v>
      </c>
      <c r="I168" s="14" t="s">
        <v>147</v>
      </c>
      <c r="J168" s="14">
        <v>0</v>
      </c>
      <c r="K168" s="5">
        <f t="shared" si="73"/>
        <v>2.7492558583333335</v>
      </c>
      <c r="L168" s="5">
        <v>0.20696162833333301</v>
      </c>
      <c r="M168" s="5">
        <v>2.5422942300000004</v>
      </c>
      <c r="N168" s="5">
        <v>0</v>
      </c>
      <c r="O168" s="5">
        <v>0</v>
      </c>
      <c r="P168" s="5">
        <f t="shared" si="145"/>
        <v>2.7492558583333335</v>
      </c>
      <c r="Q168" s="5">
        <v>0.20696162833333301</v>
      </c>
      <c r="R168" s="5">
        <v>2.5422942300000004</v>
      </c>
      <c r="S168" s="5">
        <v>0</v>
      </c>
      <c r="T168" s="5">
        <v>0</v>
      </c>
      <c r="U168" s="14">
        <v>0</v>
      </c>
      <c r="V168" s="14">
        <v>0</v>
      </c>
      <c r="W168" s="14">
        <v>0</v>
      </c>
      <c r="X168" s="14">
        <v>0</v>
      </c>
      <c r="Y168" s="14" t="s">
        <v>147</v>
      </c>
      <c r="Z168" s="14" t="s">
        <v>147</v>
      </c>
      <c r="AA168" s="14">
        <v>0</v>
      </c>
      <c r="AB168" s="14" t="s">
        <v>147</v>
      </c>
      <c r="AC168" s="5">
        <v>2.7492558583333335</v>
      </c>
      <c r="AD168" s="5">
        <v>2.7492558583333335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f t="shared" si="87"/>
        <v>2.7492558583333335</v>
      </c>
      <c r="AN168" s="5">
        <f t="shared" si="87"/>
        <v>2.7492558583333335</v>
      </c>
      <c r="AO168" s="2" t="s">
        <v>147</v>
      </c>
    </row>
    <row r="169" spans="1:41" ht="47.25" x14ac:dyDescent="0.25">
      <c r="A169" s="21" t="s">
        <v>89</v>
      </c>
      <c r="B169" s="21" t="s">
        <v>408</v>
      </c>
      <c r="C169" s="21" t="s">
        <v>409</v>
      </c>
      <c r="D169" s="21" t="s">
        <v>97</v>
      </c>
      <c r="E169" s="21" t="s">
        <v>566</v>
      </c>
      <c r="F169" s="21" t="s">
        <v>578</v>
      </c>
      <c r="G169" s="21" t="s">
        <v>566</v>
      </c>
      <c r="H169" s="14" t="s">
        <v>147</v>
      </c>
      <c r="I169" s="14" t="s">
        <v>147</v>
      </c>
      <c r="J169" s="14">
        <v>0</v>
      </c>
      <c r="K169" s="5">
        <f t="shared" si="73"/>
        <v>17.21166666666667</v>
      </c>
      <c r="L169" s="5">
        <v>0.54500000000000004</v>
      </c>
      <c r="M169" s="5">
        <v>16.666666666666668</v>
      </c>
      <c r="N169" s="5">
        <v>0</v>
      </c>
      <c r="O169" s="5">
        <v>0</v>
      </c>
      <c r="P169" s="5">
        <f t="shared" si="145"/>
        <v>0.54500000000000004</v>
      </c>
      <c r="Q169" s="5">
        <v>0.54500000000000004</v>
      </c>
      <c r="R169" s="5">
        <v>0</v>
      </c>
      <c r="S169" s="5">
        <v>0</v>
      </c>
      <c r="T169" s="5">
        <v>0</v>
      </c>
      <c r="U169" s="14">
        <v>0</v>
      </c>
      <c r="V169" s="14">
        <v>0</v>
      </c>
      <c r="W169" s="14">
        <v>0</v>
      </c>
      <c r="X169" s="14">
        <v>0</v>
      </c>
      <c r="Y169" s="14" t="s">
        <v>147</v>
      </c>
      <c r="Z169" s="14" t="s">
        <v>147</v>
      </c>
      <c r="AA169" s="14">
        <v>0</v>
      </c>
      <c r="AB169" s="14" t="s">
        <v>147</v>
      </c>
      <c r="AC169" s="5">
        <v>0</v>
      </c>
      <c r="AD169" s="5">
        <v>0</v>
      </c>
      <c r="AE169" s="5">
        <v>0.54500000000000004</v>
      </c>
      <c r="AF169" s="5">
        <v>0.54500000000000004</v>
      </c>
      <c r="AG169" s="5">
        <v>0</v>
      </c>
      <c r="AH169" s="5">
        <v>0</v>
      </c>
      <c r="AI169" s="5">
        <v>0</v>
      </c>
      <c r="AJ169" s="5">
        <v>0</v>
      </c>
      <c r="AK169" s="5">
        <v>16.666666666666668</v>
      </c>
      <c r="AL169" s="5">
        <v>0</v>
      </c>
      <c r="AM169" s="5">
        <f t="shared" si="87"/>
        <v>17.21166666666667</v>
      </c>
      <c r="AN169" s="5">
        <f t="shared" si="87"/>
        <v>0.54500000000000004</v>
      </c>
      <c r="AO169" s="2" t="s">
        <v>147</v>
      </c>
    </row>
    <row r="170" spans="1:41" ht="47.25" x14ac:dyDescent="0.25">
      <c r="A170" s="21" t="s">
        <v>89</v>
      </c>
      <c r="B170" s="21" t="s">
        <v>138</v>
      </c>
      <c r="C170" s="21" t="s">
        <v>36</v>
      </c>
      <c r="D170" s="21" t="s">
        <v>97</v>
      </c>
      <c r="E170" s="21">
        <v>2023</v>
      </c>
      <c r="F170" s="21">
        <v>2026</v>
      </c>
      <c r="G170" s="21">
        <v>2026</v>
      </c>
      <c r="H170" s="14" t="s">
        <v>147</v>
      </c>
      <c r="I170" s="14" t="s">
        <v>147</v>
      </c>
      <c r="J170" s="14">
        <v>0</v>
      </c>
      <c r="K170" s="5">
        <f t="shared" ref="K170:K195" si="149">SUM(L170:O170)</f>
        <v>35.237176982933335</v>
      </c>
      <c r="L170" s="5">
        <f>SUM(L171:L172)</f>
        <v>3.5237176982933329</v>
      </c>
      <c r="M170" s="5">
        <f>SUM(M171:M172)</f>
        <v>31.713459284639999</v>
      </c>
      <c r="N170" s="5">
        <f>SUM(N171:N172)</f>
        <v>0</v>
      </c>
      <c r="O170" s="5">
        <f>SUM(O171:O172)</f>
        <v>0</v>
      </c>
      <c r="P170" s="5">
        <f t="shared" si="145"/>
        <v>24.156085215620681</v>
      </c>
      <c r="Q170" s="5">
        <f>SUM(Q171:Q172)</f>
        <v>2.4156085215620684</v>
      </c>
      <c r="R170" s="5">
        <f>SUM(R171:R172)</f>
        <v>21.740476694058614</v>
      </c>
      <c r="S170" s="5">
        <f>SUM(S171:S172)</f>
        <v>0</v>
      </c>
      <c r="T170" s="5">
        <f>SUM(T171:T172)</f>
        <v>0</v>
      </c>
      <c r="U170" s="14">
        <v>0</v>
      </c>
      <c r="V170" s="14">
        <v>0</v>
      </c>
      <c r="W170" s="14">
        <v>0</v>
      </c>
      <c r="X170" s="14">
        <v>0</v>
      </c>
      <c r="Y170" s="14" t="s">
        <v>147</v>
      </c>
      <c r="Z170" s="14" t="s">
        <v>147</v>
      </c>
      <c r="AA170" s="14">
        <v>0</v>
      </c>
      <c r="AB170" s="14" t="s">
        <v>147</v>
      </c>
      <c r="AC170" s="5">
        <f t="shared" ref="AC170:AL170" si="150">SUM(AC171:AC172)</f>
        <v>0</v>
      </c>
      <c r="AD170" s="5">
        <f t="shared" si="150"/>
        <v>0</v>
      </c>
      <c r="AE170" s="5">
        <f t="shared" si="150"/>
        <v>0</v>
      </c>
      <c r="AF170" s="5">
        <f t="shared" si="150"/>
        <v>0</v>
      </c>
      <c r="AG170" s="5">
        <f t="shared" si="150"/>
        <v>8.0718365866666666</v>
      </c>
      <c r="AH170" s="5">
        <f t="shared" si="150"/>
        <v>10.49711938228735</v>
      </c>
      <c r="AI170" s="5">
        <f t="shared" si="150"/>
        <v>2.1653403962666675</v>
      </c>
      <c r="AJ170" s="5">
        <f t="shared" si="150"/>
        <v>4.4922991666666672</v>
      </c>
      <c r="AK170" s="5">
        <f t="shared" si="150"/>
        <v>25</v>
      </c>
      <c r="AL170" s="5">
        <f t="shared" si="150"/>
        <v>9.1666666666666679</v>
      </c>
      <c r="AM170" s="5">
        <f t="shared" ref="AM170:AN202" si="151">AC170+AE170+AG170+AI170+AK170</f>
        <v>35.237176982933335</v>
      </c>
      <c r="AN170" s="5">
        <f t="shared" si="151"/>
        <v>24.156085215620685</v>
      </c>
      <c r="AO170" s="2" t="s">
        <v>147</v>
      </c>
    </row>
    <row r="171" spans="1:41" ht="31.5" x14ac:dyDescent="0.25">
      <c r="A171" s="21" t="s">
        <v>89</v>
      </c>
      <c r="B171" s="21" t="s">
        <v>335</v>
      </c>
      <c r="C171" s="21" t="s">
        <v>336</v>
      </c>
      <c r="D171" s="21" t="s">
        <v>97</v>
      </c>
      <c r="E171" s="21" t="s">
        <v>568</v>
      </c>
      <c r="F171" s="21" t="s">
        <v>568</v>
      </c>
      <c r="G171" s="23" t="s">
        <v>568</v>
      </c>
      <c r="H171" s="14" t="s">
        <v>147</v>
      </c>
      <c r="I171" s="14" t="s">
        <v>147</v>
      </c>
      <c r="J171" s="14">
        <v>0</v>
      </c>
      <c r="K171" s="5">
        <f t="shared" si="149"/>
        <v>2.1653403962666675</v>
      </c>
      <c r="L171" s="5">
        <v>0.21653403962666676</v>
      </c>
      <c r="M171" s="5">
        <v>1.9488063566400007</v>
      </c>
      <c r="N171" s="5">
        <v>0</v>
      </c>
      <c r="O171" s="5">
        <v>0</v>
      </c>
      <c r="P171" s="5">
        <f t="shared" si="145"/>
        <v>4.4922991666666672</v>
      </c>
      <c r="Q171" s="5">
        <v>0.44922991666666673</v>
      </c>
      <c r="R171" s="5">
        <v>4.0430692500000003</v>
      </c>
      <c r="S171" s="5">
        <v>0</v>
      </c>
      <c r="T171" s="5">
        <v>0</v>
      </c>
      <c r="U171" s="14">
        <v>0</v>
      </c>
      <c r="V171" s="14">
        <v>0</v>
      </c>
      <c r="W171" s="14">
        <v>0</v>
      </c>
      <c r="X171" s="14">
        <v>0</v>
      </c>
      <c r="Y171" s="14" t="s">
        <v>147</v>
      </c>
      <c r="Z171" s="14" t="s">
        <v>147</v>
      </c>
      <c r="AA171" s="14">
        <v>0</v>
      </c>
      <c r="AB171" s="14" t="s">
        <v>147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2.1653403962666675</v>
      </c>
      <c r="AJ171" s="5">
        <v>4.4922991666666672</v>
      </c>
      <c r="AK171" s="5">
        <v>0</v>
      </c>
      <c r="AL171" s="5">
        <v>0</v>
      </c>
      <c r="AM171" s="5">
        <f t="shared" si="151"/>
        <v>2.1653403962666675</v>
      </c>
      <c r="AN171" s="5">
        <f t="shared" si="151"/>
        <v>4.4922991666666672</v>
      </c>
      <c r="AO171" s="2" t="s">
        <v>147</v>
      </c>
    </row>
    <row r="172" spans="1:41" ht="47.25" x14ac:dyDescent="0.25">
      <c r="A172" s="21" t="s">
        <v>89</v>
      </c>
      <c r="B172" s="21" t="s">
        <v>619</v>
      </c>
      <c r="C172" s="21" t="s">
        <v>545</v>
      </c>
      <c r="D172" s="21" t="s">
        <v>97</v>
      </c>
      <c r="E172" s="21" t="s">
        <v>571</v>
      </c>
      <c r="F172" s="21" t="s">
        <v>578</v>
      </c>
      <c r="G172" s="23" t="s">
        <v>578</v>
      </c>
      <c r="H172" s="14" t="s">
        <v>147</v>
      </c>
      <c r="I172" s="14" t="s">
        <v>147</v>
      </c>
      <c r="J172" s="14">
        <v>0</v>
      </c>
      <c r="K172" s="5">
        <f>SUM(L172:O172)</f>
        <v>33.071836586666663</v>
      </c>
      <c r="L172" s="5">
        <v>3.3071836586666663</v>
      </c>
      <c r="M172" s="5">
        <v>29.764652927999997</v>
      </c>
      <c r="N172" s="5">
        <v>0</v>
      </c>
      <c r="O172" s="5">
        <v>0</v>
      </c>
      <c r="P172" s="5">
        <f>SUM(Q172:T172)</f>
        <v>19.663786048954016</v>
      </c>
      <c r="Q172" s="5">
        <v>1.9663786048954017</v>
      </c>
      <c r="R172" s="5">
        <v>17.697407444058616</v>
      </c>
      <c r="S172" s="5">
        <v>0</v>
      </c>
      <c r="T172" s="5">
        <v>0</v>
      </c>
      <c r="U172" s="14">
        <v>0</v>
      </c>
      <c r="V172" s="14">
        <v>0</v>
      </c>
      <c r="W172" s="14">
        <v>0</v>
      </c>
      <c r="X172" s="14">
        <v>0</v>
      </c>
      <c r="Y172" s="14" t="s">
        <v>147</v>
      </c>
      <c r="Z172" s="14" t="s">
        <v>147</v>
      </c>
      <c r="AA172" s="14">
        <v>0</v>
      </c>
      <c r="AB172" s="14" t="s">
        <v>147</v>
      </c>
      <c r="AC172" s="5">
        <v>0</v>
      </c>
      <c r="AD172" s="5">
        <v>0</v>
      </c>
      <c r="AE172" s="5">
        <v>0</v>
      </c>
      <c r="AF172" s="5">
        <v>0</v>
      </c>
      <c r="AG172" s="5">
        <v>8.0718365866666666</v>
      </c>
      <c r="AH172" s="5">
        <v>10.49711938228735</v>
      </c>
      <c r="AI172" s="5">
        <v>0</v>
      </c>
      <c r="AJ172" s="5">
        <v>0</v>
      </c>
      <c r="AK172" s="5">
        <v>25</v>
      </c>
      <c r="AL172" s="5">
        <v>9.1666666666666679</v>
      </c>
      <c r="AM172" s="5">
        <f t="shared" si="151"/>
        <v>33.071836586666663</v>
      </c>
      <c r="AN172" s="5">
        <f t="shared" si="151"/>
        <v>19.663786048954016</v>
      </c>
      <c r="AO172" s="2" t="s">
        <v>147</v>
      </c>
    </row>
    <row r="173" spans="1:41" ht="47.25" x14ac:dyDescent="0.25">
      <c r="A173" s="21" t="s">
        <v>89</v>
      </c>
      <c r="B173" s="21" t="s">
        <v>139</v>
      </c>
      <c r="C173" s="21" t="s">
        <v>36</v>
      </c>
      <c r="D173" s="21" t="s">
        <v>97</v>
      </c>
      <c r="E173" s="21">
        <v>2023</v>
      </c>
      <c r="F173" s="21">
        <v>2027</v>
      </c>
      <c r="G173" s="21">
        <v>2027</v>
      </c>
      <c r="H173" s="14" t="s">
        <v>147</v>
      </c>
      <c r="I173" s="14" t="s">
        <v>147</v>
      </c>
      <c r="J173" s="14">
        <v>0</v>
      </c>
      <c r="K173" s="5">
        <f t="shared" si="149"/>
        <v>15.944214985472001</v>
      </c>
      <c r="L173" s="5">
        <f>SUM(L174:L176)</f>
        <v>1.2074375750000002</v>
      </c>
      <c r="M173" s="5">
        <f>SUM(M174:M176)</f>
        <v>14.736777410472001</v>
      </c>
      <c r="N173" s="5">
        <f>SUM(N174:N176)</f>
        <v>0</v>
      </c>
      <c r="O173" s="5">
        <f>SUM(O174:O176)</f>
        <v>0</v>
      </c>
      <c r="P173" s="5">
        <f t="shared" ref="P173:P247" si="152">SUM(Q173:T173)</f>
        <v>7.2137165333333346</v>
      </c>
      <c r="Q173" s="5">
        <f>SUM(Q174:Q176)</f>
        <v>1.2074375750000002</v>
      </c>
      <c r="R173" s="5">
        <f>SUM(R174:R176)</f>
        <v>6.0062789583333345</v>
      </c>
      <c r="S173" s="5">
        <f>SUM(S174:S176)</f>
        <v>0</v>
      </c>
      <c r="T173" s="5">
        <f>SUM(T174:T176)</f>
        <v>0</v>
      </c>
      <c r="U173" s="14">
        <v>0</v>
      </c>
      <c r="V173" s="14">
        <v>0</v>
      </c>
      <c r="W173" s="14">
        <v>0</v>
      </c>
      <c r="X173" s="14">
        <v>0</v>
      </c>
      <c r="Y173" s="14" t="s">
        <v>147</v>
      </c>
      <c r="Z173" s="14" t="s">
        <v>147</v>
      </c>
      <c r="AA173" s="14">
        <v>0</v>
      </c>
      <c r="AB173" s="14" t="s">
        <v>147</v>
      </c>
      <c r="AC173" s="5">
        <f t="shared" ref="AC173:AL173" si="153">SUM(AC174:AC176)</f>
        <v>1.1400028666666668</v>
      </c>
      <c r="AD173" s="5">
        <f t="shared" si="153"/>
        <v>1.1400028666666668</v>
      </c>
      <c r="AE173" s="5">
        <f t="shared" si="153"/>
        <v>6.0737136666666673</v>
      </c>
      <c r="AF173" s="5">
        <f t="shared" si="153"/>
        <v>6.0737136666666673</v>
      </c>
      <c r="AG173" s="5">
        <f t="shared" si="153"/>
        <v>0</v>
      </c>
      <c r="AH173" s="5">
        <f t="shared" si="153"/>
        <v>0</v>
      </c>
      <c r="AI173" s="5">
        <f t="shared" si="153"/>
        <v>0</v>
      </c>
      <c r="AJ173" s="5">
        <f t="shared" si="153"/>
        <v>0</v>
      </c>
      <c r="AK173" s="5">
        <f t="shared" si="153"/>
        <v>8.7304984521386668</v>
      </c>
      <c r="AL173" s="5">
        <f t="shared" si="153"/>
        <v>0</v>
      </c>
      <c r="AM173" s="5">
        <f t="shared" si="151"/>
        <v>15.944214985472001</v>
      </c>
      <c r="AN173" s="5">
        <f t="shared" si="151"/>
        <v>7.2137165333333346</v>
      </c>
      <c r="AO173" s="2" t="s">
        <v>147</v>
      </c>
    </row>
    <row r="174" spans="1:41" ht="47.25" x14ac:dyDescent="0.25">
      <c r="A174" s="21" t="s">
        <v>89</v>
      </c>
      <c r="B174" s="21" t="s">
        <v>480</v>
      </c>
      <c r="C174" s="21" t="s">
        <v>343</v>
      </c>
      <c r="D174" s="21" t="s">
        <v>97</v>
      </c>
      <c r="E174" s="21" t="s">
        <v>565</v>
      </c>
      <c r="F174" s="21" t="s">
        <v>565</v>
      </c>
      <c r="G174" s="23" t="s">
        <v>565</v>
      </c>
      <c r="H174" s="14" t="s">
        <v>147</v>
      </c>
      <c r="I174" s="14" t="s">
        <v>147</v>
      </c>
      <c r="J174" s="14">
        <v>0</v>
      </c>
      <c r="K174" s="5">
        <f t="shared" si="149"/>
        <v>0.58694370000000007</v>
      </c>
      <c r="L174" s="5">
        <v>4.70070416666667E-2</v>
      </c>
      <c r="M174" s="5">
        <v>0.53993665833333337</v>
      </c>
      <c r="N174" s="5">
        <v>0</v>
      </c>
      <c r="O174" s="5">
        <v>0</v>
      </c>
      <c r="P174" s="5">
        <f t="shared" si="152"/>
        <v>0.58694370000000007</v>
      </c>
      <c r="Q174" s="5">
        <v>4.70070416666667E-2</v>
      </c>
      <c r="R174" s="5">
        <v>0.53993665833333337</v>
      </c>
      <c r="S174" s="5">
        <v>0</v>
      </c>
      <c r="T174" s="5">
        <v>0</v>
      </c>
      <c r="U174" s="14">
        <v>0</v>
      </c>
      <c r="V174" s="14">
        <v>0</v>
      </c>
      <c r="W174" s="14">
        <v>0</v>
      </c>
      <c r="X174" s="14">
        <v>0</v>
      </c>
      <c r="Y174" s="14" t="s">
        <v>147</v>
      </c>
      <c r="Z174" s="14" t="s">
        <v>147</v>
      </c>
      <c r="AA174" s="14">
        <v>0</v>
      </c>
      <c r="AB174" s="14" t="s">
        <v>147</v>
      </c>
      <c r="AC174" s="5">
        <v>0.58694370000000007</v>
      </c>
      <c r="AD174" s="5">
        <v>0.58694370000000007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f t="shared" si="151"/>
        <v>0.58694370000000007</v>
      </c>
      <c r="AN174" s="5">
        <f t="shared" si="151"/>
        <v>0.58694370000000007</v>
      </c>
      <c r="AO174" s="2" t="s">
        <v>147</v>
      </c>
    </row>
    <row r="175" spans="1:41" ht="47.25" x14ac:dyDescent="0.25">
      <c r="A175" s="21" t="s">
        <v>89</v>
      </c>
      <c r="B175" s="21" t="s">
        <v>346</v>
      </c>
      <c r="C175" s="21" t="s">
        <v>347</v>
      </c>
      <c r="D175" s="21" t="s">
        <v>97</v>
      </c>
      <c r="E175" s="21" t="s">
        <v>565</v>
      </c>
      <c r="F175" s="21" t="s">
        <v>578</v>
      </c>
      <c r="G175" s="21" t="s">
        <v>565</v>
      </c>
      <c r="H175" s="14" t="s">
        <v>147</v>
      </c>
      <c r="I175" s="14" t="s">
        <v>147</v>
      </c>
      <c r="J175" s="14">
        <v>0</v>
      </c>
      <c r="K175" s="5">
        <f t="shared" si="149"/>
        <v>9.2835576188053341</v>
      </c>
      <c r="L175" s="5">
        <v>0.55305916666666666</v>
      </c>
      <c r="M175" s="5">
        <v>8.7304984521386668</v>
      </c>
      <c r="N175" s="5">
        <v>0</v>
      </c>
      <c r="O175" s="5">
        <v>0</v>
      </c>
      <c r="P175" s="5">
        <f t="shared" si="152"/>
        <v>0.55305916666666666</v>
      </c>
      <c r="Q175" s="5">
        <v>0.55305916666666666</v>
      </c>
      <c r="R175" s="5">
        <v>0</v>
      </c>
      <c r="S175" s="5">
        <v>0</v>
      </c>
      <c r="T175" s="5">
        <v>0</v>
      </c>
      <c r="U175" s="14">
        <v>0</v>
      </c>
      <c r="V175" s="14">
        <v>0</v>
      </c>
      <c r="W175" s="14">
        <v>0</v>
      </c>
      <c r="X175" s="14">
        <v>0</v>
      </c>
      <c r="Y175" s="14" t="s">
        <v>147</v>
      </c>
      <c r="Z175" s="14" t="s">
        <v>147</v>
      </c>
      <c r="AA175" s="14">
        <v>0</v>
      </c>
      <c r="AB175" s="14" t="s">
        <v>147</v>
      </c>
      <c r="AC175" s="5">
        <v>0.55305916666666666</v>
      </c>
      <c r="AD175" s="5">
        <v>0.55305916666666666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8.7304984521386668</v>
      </c>
      <c r="AL175" s="5">
        <v>0</v>
      </c>
      <c r="AM175" s="5">
        <f t="shared" si="151"/>
        <v>9.2835576188053341</v>
      </c>
      <c r="AN175" s="5">
        <f t="shared" si="151"/>
        <v>0.55305916666666666</v>
      </c>
      <c r="AO175" s="2" t="s">
        <v>147</v>
      </c>
    </row>
    <row r="176" spans="1:41" ht="31.5" x14ac:dyDescent="0.25">
      <c r="A176" s="21" t="s">
        <v>89</v>
      </c>
      <c r="B176" s="21" t="s">
        <v>350</v>
      </c>
      <c r="C176" s="21" t="s">
        <v>351</v>
      </c>
      <c r="D176" s="21" t="s">
        <v>97</v>
      </c>
      <c r="E176" s="21" t="s">
        <v>566</v>
      </c>
      <c r="F176" s="21" t="s">
        <v>566</v>
      </c>
      <c r="G176" s="21" t="s">
        <v>566</v>
      </c>
      <c r="H176" s="14" t="s">
        <v>147</v>
      </c>
      <c r="I176" s="14" t="s">
        <v>147</v>
      </c>
      <c r="J176" s="14">
        <v>0</v>
      </c>
      <c r="K176" s="5">
        <f t="shared" si="149"/>
        <v>6.0737136666666673</v>
      </c>
      <c r="L176" s="5">
        <v>0.6073713666666668</v>
      </c>
      <c r="M176" s="5">
        <v>5.4663423000000009</v>
      </c>
      <c r="N176" s="5">
        <v>0</v>
      </c>
      <c r="O176" s="5">
        <v>0</v>
      </c>
      <c r="P176" s="5">
        <f t="shared" si="152"/>
        <v>6.0737136666666673</v>
      </c>
      <c r="Q176" s="5">
        <v>0.6073713666666668</v>
      </c>
      <c r="R176" s="5">
        <v>5.4663423000000009</v>
      </c>
      <c r="S176" s="5">
        <v>0</v>
      </c>
      <c r="T176" s="5">
        <v>0</v>
      </c>
      <c r="U176" s="14">
        <v>0</v>
      </c>
      <c r="V176" s="14">
        <v>0</v>
      </c>
      <c r="W176" s="14">
        <v>0</v>
      </c>
      <c r="X176" s="14">
        <v>0</v>
      </c>
      <c r="Y176" s="14" t="s">
        <v>147</v>
      </c>
      <c r="Z176" s="14" t="s">
        <v>147</v>
      </c>
      <c r="AA176" s="14">
        <v>0</v>
      </c>
      <c r="AB176" s="14" t="s">
        <v>147</v>
      </c>
      <c r="AC176" s="5">
        <v>0</v>
      </c>
      <c r="AD176" s="5">
        <v>0</v>
      </c>
      <c r="AE176" s="5">
        <v>6.0737136666666673</v>
      </c>
      <c r="AF176" s="5">
        <v>6.0737136666666673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f t="shared" si="151"/>
        <v>6.0737136666666673</v>
      </c>
      <c r="AN176" s="5">
        <f t="shared" si="151"/>
        <v>6.0737136666666673</v>
      </c>
      <c r="AO176" s="2" t="s">
        <v>147</v>
      </c>
    </row>
    <row r="177" spans="1:41" ht="47.25" x14ac:dyDescent="0.25">
      <c r="A177" s="21" t="s">
        <v>91</v>
      </c>
      <c r="B177" s="21" t="s">
        <v>92</v>
      </c>
      <c r="C177" s="21" t="s">
        <v>36</v>
      </c>
      <c r="D177" s="21" t="s">
        <v>97</v>
      </c>
      <c r="E177" s="21">
        <v>2024</v>
      </c>
      <c r="F177" s="21">
        <v>2027</v>
      </c>
      <c r="G177" s="21">
        <v>2027</v>
      </c>
      <c r="H177" s="14" t="s">
        <v>147</v>
      </c>
      <c r="I177" s="14" t="s">
        <v>147</v>
      </c>
      <c r="J177" s="14">
        <v>0</v>
      </c>
      <c r="K177" s="5">
        <f>SUM(L177:O177)</f>
        <v>23.313679820200004</v>
      </c>
      <c r="L177" s="5">
        <f>SUM(L178)</f>
        <v>2.3313679820200006</v>
      </c>
      <c r="M177" s="5">
        <f t="shared" ref="M177:O177" si="154">SUM(M178)</f>
        <v>20.982311838180003</v>
      </c>
      <c r="N177" s="5">
        <f t="shared" si="154"/>
        <v>0</v>
      </c>
      <c r="O177" s="5">
        <f t="shared" si="154"/>
        <v>0</v>
      </c>
      <c r="P177" s="5">
        <f t="shared" si="152"/>
        <v>17.734571340000002</v>
      </c>
      <c r="Q177" s="5">
        <f t="shared" ref="Q177:T177" si="155">SUM(Q178)</f>
        <v>1.7734571340000003</v>
      </c>
      <c r="R177" s="5">
        <f t="shared" si="155"/>
        <v>15.961114206000001</v>
      </c>
      <c r="S177" s="5">
        <f t="shared" si="155"/>
        <v>0</v>
      </c>
      <c r="T177" s="5">
        <f t="shared" si="155"/>
        <v>0</v>
      </c>
      <c r="U177" s="14">
        <v>0</v>
      </c>
      <c r="V177" s="14">
        <v>0</v>
      </c>
      <c r="W177" s="14">
        <v>0</v>
      </c>
      <c r="X177" s="14">
        <v>0</v>
      </c>
      <c r="Y177" s="14" t="s">
        <v>147</v>
      </c>
      <c r="Z177" s="14" t="s">
        <v>147</v>
      </c>
      <c r="AA177" s="14">
        <v>0</v>
      </c>
      <c r="AB177" s="14" t="s">
        <v>147</v>
      </c>
      <c r="AC177" s="5">
        <f t="shared" ref="AC177" si="156">SUM(AC178)</f>
        <v>0</v>
      </c>
      <c r="AD177" s="5">
        <f t="shared" ref="AD177" si="157">SUM(AD178)</f>
        <v>0</v>
      </c>
      <c r="AE177" s="5">
        <f t="shared" ref="AE177" si="158">SUM(AE178)</f>
        <v>5.5726000000000004</v>
      </c>
      <c r="AF177" s="5">
        <f t="shared" ref="AF177" si="159">SUM(AF178)</f>
        <v>5.5726000000000004</v>
      </c>
      <c r="AG177" s="5">
        <f t="shared" ref="AG177" si="160">SUM(AG178)</f>
        <v>5.7397780000000012</v>
      </c>
      <c r="AH177" s="5">
        <f t="shared" ref="AH177" si="161">SUM(AH178)</f>
        <v>0</v>
      </c>
      <c r="AI177" s="5">
        <f t="shared" ref="AI177" si="162">SUM(AI178)</f>
        <v>5.9119713400000009</v>
      </c>
      <c r="AJ177" s="5">
        <f t="shared" ref="AJ177" si="163">SUM(AJ178)</f>
        <v>5.9119713400000009</v>
      </c>
      <c r="AK177" s="5">
        <f t="shared" ref="AK177" si="164">SUM(AK178)</f>
        <v>6.0893304802000019</v>
      </c>
      <c r="AL177" s="5">
        <f t="shared" ref="AL177" si="165">SUM(AL178)</f>
        <v>6.25</v>
      </c>
      <c r="AM177" s="5">
        <f>AC177+AE177+AG177+AI177+AK177</f>
        <v>23.313679820200004</v>
      </c>
      <c r="AN177" s="5">
        <f t="shared" si="151"/>
        <v>17.734571340000002</v>
      </c>
      <c r="AO177" s="2" t="s">
        <v>147</v>
      </c>
    </row>
    <row r="178" spans="1:41" ht="31.5" x14ac:dyDescent="0.25">
      <c r="A178" s="21" t="s">
        <v>91</v>
      </c>
      <c r="B178" s="21" t="s">
        <v>481</v>
      </c>
      <c r="C178" s="21" t="s">
        <v>482</v>
      </c>
      <c r="D178" s="21" t="s">
        <v>97</v>
      </c>
      <c r="E178" s="21">
        <v>2024</v>
      </c>
      <c r="F178" s="21">
        <v>2027</v>
      </c>
      <c r="G178" s="21">
        <v>2027</v>
      </c>
      <c r="H178" s="14" t="s">
        <v>147</v>
      </c>
      <c r="I178" s="14" t="s">
        <v>147</v>
      </c>
      <c r="J178" s="14">
        <v>0</v>
      </c>
      <c r="K178" s="5">
        <f t="shared" ref="K178" si="166">SUM(L178:O178)</f>
        <v>23.313679820200004</v>
      </c>
      <c r="L178" s="5">
        <v>2.3313679820200006</v>
      </c>
      <c r="M178" s="5">
        <v>20.982311838180003</v>
      </c>
      <c r="N178" s="5">
        <v>0</v>
      </c>
      <c r="O178" s="5">
        <v>0</v>
      </c>
      <c r="P178" s="5">
        <f t="shared" ref="P178" si="167">SUM(Q178:T178)</f>
        <v>17.734571340000002</v>
      </c>
      <c r="Q178" s="5">
        <v>1.7734571340000003</v>
      </c>
      <c r="R178" s="5">
        <v>15.961114206000001</v>
      </c>
      <c r="S178" s="5">
        <v>0</v>
      </c>
      <c r="T178" s="5">
        <v>0</v>
      </c>
      <c r="U178" s="14">
        <v>0</v>
      </c>
      <c r="V178" s="14">
        <v>0</v>
      </c>
      <c r="W178" s="14">
        <v>0</v>
      </c>
      <c r="X178" s="14">
        <v>0</v>
      </c>
      <c r="Y178" s="14" t="s">
        <v>147</v>
      </c>
      <c r="Z178" s="14" t="s">
        <v>147</v>
      </c>
      <c r="AA178" s="14">
        <v>0</v>
      </c>
      <c r="AB178" s="14" t="s">
        <v>147</v>
      </c>
      <c r="AC178" s="5">
        <v>0</v>
      </c>
      <c r="AD178" s="5">
        <v>0</v>
      </c>
      <c r="AE178" s="5">
        <v>5.5726000000000004</v>
      </c>
      <c r="AF178" s="5">
        <v>5.5726000000000004</v>
      </c>
      <c r="AG178" s="5">
        <v>5.7397780000000012</v>
      </c>
      <c r="AH178" s="5">
        <v>0</v>
      </c>
      <c r="AI178" s="5">
        <v>5.9119713400000009</v>
      </c>
      <c r="AJ178" s="5">
        <v>5.9119713400000009</v>
      </c>
      <c r="AK178" s="5">
        <v>6.0893304802000019</v>
      </c>
      <c r="AL178" s="5">
        <v>6.25</v>
      </c>
      <c r="AM178" s="5">
        <f t="shared" ref="AM178" si="168">AC178+AE178+AG178+AI178+AK178</f>
        <v>23.313679820200004</v>
      </c>
      <c r="AN178" s="5">
        <f t="shared" ref="AN178" si="169">AD178+AF178+AH178+AJ178+AL178</f>
        <v>17.734571340000002</v>
      </c>
      <c r="AO178" s="2" t="s">
        <v>147</v>
      </c>
    </row>
    <row r="179" spans="1:41" ht="47.25" x14ac:dyDescent="0.25">
      <c r="A179" s="21" t="s">
        <v>93</v>
      </c>
      <c r="B179" s="21" t="s">
        <v>94</v>
      </c>
      <c r="C179" s="21" t="s">
        <v>36</v>
      </c>
      <c r="D179" s="21" t="s">
        <v>147</v>
      </c>
      <c r="E179" s="21" t="s">
        <v>147</v>
      </c>
      <c r="F179" s="21" t="s">
        <v>147</v>
      </c>
      <c r="G179" s="21" t="s">
        <v>147</v>
      </c>
      <c r="H179" s="14" t="s">
        <v>147</v>
      </c>
      <c r="I179" s="14" t="s">
        <v>147</v>
      </c>
      <c r="J179" s="14">
        <v>0</v>
      </c>
      <c r="K179" s="5">
        <f>SUM(L179:O179)</f>
        <v>69.494544608436229</v>
      </c>
      <c r="L179" s="5">
        <f>L184</f>
        <v>3.643312504588478</v>
      </c>
      <c r="M179" s="5">
        <f t="shared" ref="M179:O179" si="170">M184</f>
        <v>65.851232103847749</v>
      </c>
      <c r="N179" s="5">
        <f t="shared" si="170"/>
        <v>0</v>
      </c>
      <c r="O179" s="5">
        <f t="shared" si="170"/>
        <v>0</v>
      </c>
      <c r="P179" s="5">
        <f>SUM(Q179:T179)</f>
        <v>76.716439293852886</v>
      </c>
      <c r="Q179" s="5">
        <f>Q184</f>
        <v>4.0044072388593115</v>
      </c>
      <c r="R179" s="5">
        <f t="shared" ref="R179:T179" si="171">R184</f>
        <v>72.712032054993571</v>
      </c>
      <c r="S179" s="5">
        <f t="shared" si="171"/>
        <v>0</v>
      </c>
      <c r="T179" s="5">
        <f t="shared" si="171"/>
        <v>0</v>
      </c>
      <c r="U179" s="14">
        <v>0</v>
      </c>
      <c r="V179" s="14">
        <v>0</v>
      </c>
      <c r="W179" s="14">
        <v>0</v>
      </c>
      <c r="X179" s="14">
        <v>0</v>
      </c>
      <c r="Y179" s="14" t="s">
        <v>147</v>
      </c>
      <c r="Z179" s="14" t="s">
        <v>147</v>
      </c>
      <c r="AA179" s="14">
        <v>0</v>
      </c>
      <c r="AB179" s="14" t="s">
        <v>147</v>
      </c>
      <c r="AC179" s="5">
        <f>AC184</f>
        <v>23.246753949999999</v>
      </c>
      <c r="AD179" s="5">
        <f t="shared" ref="AD179:AL179" si="172">AD184</f>
        <v>23.246753949999999</v>
      </c>
      <c r="AE179" s="5">
        <f t="shared" si="172"/>
        <v>4.1797889917695503</v>
      </c>
      <c r="AF179" s="5">
        <f t="shared" si="172"/>
        <v>4.1797889917695503</v>
      </c>
      <c r="AG179" s="5">
        <f t="shared" si="172"/>
        <v>6.9560850000000007</v>
      </c>
      <c r="AH179" s="5">
        <f t="shared" si="172"/>
        <v>0</v>
      </c>
      <c r="AI179" s="5">
        <f t="shared" si="172"/>
        <v>3.9924083333333344</v>
      </c>
      <c r="AJ179" s="5">
        <f t="shared" si="172"/>
        <v>15.006771050000001</v>
      </c>
      <c r="AK179" s="5">
        <f t="shared" si="172"/>
        <v>31.119508333333336</v>
      </c>
      <c r="AL179" s="5">
        <f t="shared" si="172"/>
        <v>34.283125302083334</v>
      </c>
      <c r="AM179" s="5">
        <f>AC179+AE179+AG179+AI179+AK179</f>
        <v>69.494544608436229</v>
      </c>
      <c r="AN179" s="5">
        <f t="shared" si="151"/>
        <v>76.716439293852886</v>
      </c>
      <c r="AO179" s="2" t="s">
        <v>147</v>
      </c>
    </row>
    <row r="180" spans="1:41" ht="47.25" x14ac:dyDescent="0.25">
      <c r="A180" s="21" t="s">
        <v>95</v>
      </c>
      <c r="B180" s="21" t="s">
        <v>96</v>
      </c>
      <c r="C180" s="21" t="s">
        <v>36</v>
      </c>
      <c r="D180" s="21" t="s">
        <v>147</v>
      </c>
      <c r="E180" s="21" t="s">
        <v>147</v>
      </c>
      <c r="F180" s="21" t="s">
        <v>147</v>
      </c>
      <c r="G180" s="21" t="s">
        <v>147</v>
      </c>
      <c r="H180" s="14" t="s">
        <v>147</v>
      </c>
      <c r="I180" s="14" t="s">
        <v>147</v>
      </c>
      <c r="J180" s="14">
        <v>0</v>
      </c>
      <c r="K180" s="5">
        <f t="shared" si="149"/>
        <v>0</v>
      </c>
      <c r="L180" s="5">
        <v>0</v>
      </c>
      <c r="M180" s="5">
        <v>0</v>
      </c>
      <c r="N180" s="5">
        <v>0</v>
      </c>
      <c r="O180" s="5">
        <v>0</v>
      </c>
      <c r="P180" s="5">
        <f t="shared" si="152"/>
        <v>0</v>
      </c>
      <c r="Q180" s="5">
        <v>0</v>
      </c>
      <c r="R180" s="5">
        <v>0</v>
      </c>
      <c r="S180" s="5">
        <v>0</v>
      </c>
      <c r="T180" s="5">
        <v>0</v>
      </c>
      <c r="U180" s="14">
        <v>0</v>
      </c>
      <c r="V180" s="14">
        <v>0</v>
      </c>
      <c r="W180" s="14">
        <v>0</v>
      </c>
      <c r="X180" s="14">
        <v>0</v>
      </c>
      <c r="Y180" s="14" t="s">
        <v>147</v>
      </c>
      <c r="Z180" s="14" t="s">
        <v>147</v>
      </c>
      <c r="AA180" s="14">
        <v>0</v>
      </c>
      <c r="AB180" s="14" t="s">
        <v>147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f t="shared" si="151"/>
        <v>0</v>
      </c>
      <c r="AN180" s="5">
        <f t="shared" si="151"/>
        <v>0</v>
      </c>
      <c r="AO180" s="2" t="s">
        <v>147</v>
      </c>
    </row>
    <row r="181" spans="1:41" ht="47.25" x14ac:dyDescent="0.25">
      <c r="A181" s="21" t="s">
        <v>98</v>
      </c>
      <c r="B181" s="21" t="s">
        <v>99</v>
      </c>
      <c r="C181" s="21" t="s">
        <v>36</v>
      </c>
      <c r="D181" s="21" t="s">
        <v>147</v>
      </c>
      <c r="E181" s="21" t="s">
        <v>147</v>
      </c>
      <c r="F181" s="21" t="s">
        <v>147</v>
      </c>
      <c r="G181" s="21" t="s">
        <v>147</v>
      </c>
      <c r="H181" s="14" t="s">
        <v>147</v>
      </c>
      <c r="I181" s="14" t="s">
        <v>147</v>
      </c>
      <c r="J181" s="14">
        <v>0</v>
      </c>
      <c r="K181" s="5">
        <f t="shared" si="149"/>
        <v>0</v>
      </c>
      <c r="L181" s="5">
        <v>0</v>
      </c>
      <c r="M181" s="5">
        <v>0</v>
      </c>
      <c r="N181" s="5">
        <v>0</v>
      </c>
      <c r="O181" s="5">
        <v>0</v>
      </c>
      <c r="P181" s="5">
        <f t="shared" si="152"/>
        <v>0</v>
      </c>
      <c r="Q181" s="5">
        <v>0</v>
      </c>
      <c r="R181" s="5">
        <v>0</v>
      </c>
      <c r="S181" s="5">
        <v>0</v>
      </c>
      <c r="T181" s="5">
        <v>0</v>
      </c>
      <c r="U181" s="14">
        <v>0</v>
      </c>
      <c r="V181" s="14">
        <v>0</v>
      </c>
      <c r="W181" s="14">
        <v>0</v>
      </c>
      <c r="X181" s="14">
        <v>0</v>
      </c>
      <c r="Y181" s="14" t="s">
        <v>147</v>
      </c>
      <c r="Z181" s="14" t="s">
        <v>147</v>
      </c>
      <c r="AA181" s="14">
        <v>0</v>
      </c>
      <c r="AB181" s="14" t="s">
        <v>147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0</v>
      </c>
      <c r="AM181" s="5">
        <f t="shared" si="151"/>
        <v>0</v>
      </c>
      <c r="AN181" s="5">
        <f t="shared" si="151"/>
        <v>0</v>
      </c>
      <c r="AO181" s="2" t="s">
        <v>147</v>
      </c>
    </row>
    <row r="182" spans="1:41" ht="31.5" x14ac:dyDescent="0.25">
      <c r="A182" s="21" t="s">
        <v>100</v>
      </c>
      <c r="B182" s="21" t="s">
        <v>101</v>
      </c>
      <c r="C182" s="21" t="s">
        <v>36</v>
      </c>
      <c r="D182" s="21" t="s">
        <v>147</v>
      </c>
      <c r="E182" s="21" t="s">
        <v>147</v>
      </c>
      <c r="F182" s="21" t="s">
        <v>147</v>
      </c>
      <c r="G182" s="21" t="s">
        <v>147</v>
      </c>
      <c r="H182" s="14" t="s">
        <v>147</v>
      </c>
      <c r="I182" s="14" t="s">
        <v>147</v>
      </c>
      <c r="J182" s="14">
        <v>0</v>
      </c>
      <c r="K182" s="5">
        <f t="shared" si="149"/>
        <v>0</v>
      </c>
      <c r="L182" s="5">
        <v>0</v>
      </c>
      <c r="M182" s="5">
        <v>0</v>
      </c>
      <c r="N182" s="5">
        <v>0</v>
      </c>
      <c r="O182" s="5">
        <v>0</v>
      </c>
      <c r="P182" s="5">
        <f t="shared" si="152"/>
        <v>0</v>
      </c>
      <c r="Q182" s="5">
        <v>0</v>
      </c>
      <c r="R182" s="5">
        <v>0</v>
      </c>
      <c r="S182" s="5">
        <v>0</v>
      </c>
      <c r="T182" s="5">
        <v>0</v>
      </c>
      <c r="U182" s="14">
        <v>0</v>
      </c>
      <c r="V182" s="14">
        <v>0</v>
      </c>
      <c r="W182" s="14">
        <v>0</v>
      </c>
      <c r="X182" s="14">
        <v>0</v>
      </c>
      <c r="Y182" s="14" t="s">
        <v>147</v>
      </c>
      <c r="Z182" s="14" t="s">
        <v>147</v>
      </c>
      <c r="AA182" s="14">
        <v>0</v>
      </c>
      <c r="AB182" s="14" t="s">
        <v>147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f t="shared" si="151"/>
        <v>0</v>
      </c>
      <c r="AN182" s="5">
        <f t="shared" si="151"/>
        <v>0</v>
      </c>
      <c r="AO182" s="2" t="s">
        <v>147</v>
      </c>
    </row>
    <row r="183" spans="1:41" ht="47.25" x14ac:dyDescent="0.25">
      <c r="A183" s="21" t="s">
        <v>102</v>
      </c>
      <c r="B183" s="21" t="s">
        <v>103</v>
      </c>
      <c r="C183" s="21" t="s">
        <v>36</v>
      </c>
      <c r="D183" s="21" t="s">
        <v>147</v>
      </c>
      <c r="E183" s="21" t="s">
        <v>147</v>
      </c>
      <c r="F183" s="21" t="s">
        <v>147</v>
      </c>
      <c r="G183" s="21" t="s">
        <v>147</v>
      </c>
      <c r="H183" s="14" t="s">
        <v>147</v>
      </c>
      <c r="I183" s="14" t="s">
        <v>147</v>
      </c>
      <c r="J183" s="14">
        <v>0</v>
      </c>
      <c r="K183" s="5">
        <f t="shared" si="149"/>
        <v>0</v>
      </c>
      <c r="L183" s="5">
        <v>0</v>
      </c>
      <c r="M183" s="5">
        <v>0</v>
      </c>
      <c r="N183" s="5">
        <v>0</v>
      </c>
      <c r="O183" s="5">
        <v>0</v>
      </c>
      <c r="P183" s="5">
        <f t="shared" si="152"/>
        <v>0</v>
      </c>
      <c r="Q183" s="5">
        <v>0</v>
      </c>
      <c r="R183" s="5">
        <v>0</v>
      </c>
      <c r="S183" s="5">
        <v>0</v>
      </c>
      <c r="T183" s="5">
        <v>0</v>
      </c>
      <c r="U183" s="14">
        <v>0</v>
      </c>
      <c r="V183" s="14">
        <v>0</v>
      </c>
      <c r="W183" s="14">
        <v>0</v>
      </c>
      <c r="X183" s="14">
        <v>0</v>
      </c>
      <c r="Y183" s="14" t="s">
        <v>147</v>
      </c>
      <c r="Z183" s="14" t="s">
        <v>147</v>
      </c>
      <c r="AA183" s="14">
        <v>0</v>
      </c>
      <c r="AB183" s="14" t="s">
        <v>147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f t="shared" si="151"/>
        <v>0</v>
      </c>
      <c r="AN183" s="5">
        <f t="shared" si="151"/>
        <v>0</v>
      </c>
      <c r="AO183" s="2" t="s">
        <v>147</v>
      </c>
    </row>
    <row r="184" spans="1:41" ht="63" x14ac:dyDescent="0.25">
      <c r="A184" s="21" t="s">
        <v>104</v>
      </c>
      <c r="B184" s="21" t="s">
        <v>105</v>
      </c>
      <c r="C184" s="21" t="s">
        <v>36</v>
      </c>
      <c r="D184" s="21" t="s">
        <v>97</v>
      </c>
      <c r="E184" s="21">
        <v>2023</v>
      </c>
      <c r="F184" s="21">
        <v>2027</v>
      </c>
      <c r="G184" s="21">
        <v>2027</v>
      </c>
      <c r="H184" s="14" t="s">
        <v>147</v>
      </c>
      <c r="I184" s="14" t="s">
        <v>147</v>
      </c>
      <c r="J184" s="14">
        <v>0</v>
      </c>
      <c r="K184" s="5">
        <f t="shared" si="149"/>
        <v>69.494544608436229</v>
      </c>
      <c r="L184" s="5">
        <f>SUM(L185:L191)</f>
        <v>3.643312504588478</v>
      </c>
      <c r="M184" s="5">
        <f t="shared" ref="M184:O184" si="173">SUM(M185:M191)</f>
        <v>65.851232103847749</v>
      </c>
      <c r="N184" s="5">
        <f t="shared" si="173"/>
        <v>0</v>
      </c>
      <c r="O184" s="5">
        <f t="shared" si="173"/>
        <v>0</v>
      </c>
      <c r="P184" s="5">
        <f>SUM(Q184:T184)</f>
        <v>76.716439293852886</v>
      </c>
      <c r="Q184" s="5">
        <f t="shared" ref="Q184" si="174">SUM(Q185:Q191)</f>
        <v>4.0044072388593115</v>
      </c>
      <c r="R184" s="5">
        <f t="shared" ref="R184" si="175">SUM(R185:R191)</f>
        <v>72.712032054993571</v>
      </c>
      <c r="S184" s="5">
        <f t="shared" ref="S184" si="176">SUM(S185:S191)</f>
        <v>0</v>
      </c>
      <c r="T184" s="5">
        <f t="shared" ref="T184" si="177">SUM(T185:T191)</f>
        <v>0</v>
      </c>
      <c r="U184" s="14">
        <v>0</v>
      </c>
      <c r="V184" s="14">
        <v>0</v>
      </c>
      <c r="W184" s="14">
        <v>0</v>
      </c>
      <c r="X184" s="14">
        <v>0</v>
      </c>
      <c r="Y184" s="14" t="s">
        <v>147</v>
      </c>
      <c r="Z184" s="14" t="s">
        <v>147</v>
      </c>
      <c r="AA184" s="14">
        <v>0</v>
      </c>
      <c r="AB184" s="14" t="s">
        <v>147</v>
      </c>
      <c r="AC184" s="5">
        <f>SUM(AC185:AC191)</f>
        <v>23.246753949999999</v>
      </c>
      <c r="AD184" s="5">
        <f t="shared" ref="AD184:AL184" si="178">SUM(AD185:AD191)</f>
        <v>23.246753949999999</v>
      </c>
      <c r="AE184" s="5">
        <f t="shared" si="178"/>
        <v>4.1797889917695503</v>
      </c>
      <c r="AF184" s="5">
        <f t="shared" si="178"/>
        <v>4.1797889917695503</v>
      </c>
      <c r="AG184" s="5">
        <f t="shared" si="178"/>
        <v>6.9560850000000007</v>
      </c>
      <c r="AH184" s="5">
        <f t="shared" si="178"/>
        <v>0</v>
      </c>
      <c r="AI184" s="5">
        <f t="shared" si="178"/>
        <v>3.9924083333333344</v>
      </c>
      <c r="AJ184" s="5">
        <f t="shared" si="178"/>
        <v>15.006771050000001</v>
      </c>
      <c r="AK184" s="5">
        <f t="shared" si="178"/>
        <v>31.119508333333336</v>
      </c>
      <c r="AL184" s="5">
        <f t="shared" si="178"/>
        <v>34.283125302083334</v>
      </c>
      <c r="AM184" s="5">
        <f t="shared" si="151"/>
        <v>69.494544608436229</v>
      </c>
      <c r="AN184" s="5">
        <f t="shared" si="151"/>
        <v>76.716439293852886</v>
      </c>
      <c r="AO184" s="2" t="s">
        <v>147</v>
      </c>
    </row>
    <row r="185" spans="1:41" x14ac:dyDescent="0.25">
      <c r="A185" s="21" t="s">
        <v>104</v>
      </c>
      <c r="B185" s="21" t="s">
        <v>366</v>
      </c>
      <c r="C185" s="21" t="s">
        <v>367</v>
      </c>
      <c r="D185" s="21" t="s">
        <v>97</v>
      </c>
      <c r="E185" s="21" t="s">
        <v>565</v>
      </c>
      <c r="F185" s="21" t="s">
        <v>578</v>
      </c>
      <c r="G185" s="21" t="s">
        <v>578</v>
      </c>
      <c r="H185" s="14" t="s">
        <v>147</v>
      </c>
      <c r="I185" s="14" t="s">
        <v>147</v>
      </c>
      <c r="J185" s="14">
        <v>0</v>
      </c>
      <c r="K185" s="5">
        <f t="shared" si="149"/>
        <v>31.603858333333335</v>
      </c>
      <c r="L185" s="5">
        <v>1.5801929166666668</v>
      </c>
      <c r="M185" s="5">
        <v>30.023665416666667</v>
      </c>
      <c r="N185" s="5">
        <v>0</v>
      </c>
      <c r="O185" s="5">
        <v>0</v>
      </c>
      <c r="P185" s="5">
        <f t="shared" si="152"/>
        <v>27.573625</v>
      </c>
      <c r="Q185" s="5">
        <v>1.3786812500000001</v>
      </c>
      <c r="R185" s="5">
        <v>26.19494375</v>
      </c>
      <c r="S185" s="5">
        <v>0</v>
      </c>
      <c r="T185" s="5">
        <v>0</v>
      </c>
      <c r="U185" s="14">
        <v>0</v>
      </c>
      <c r="V185" s="14">
        <v>0</v>
      </c>
      <c r="W185" s="14">
        <v>0</v>
      </c>
      <c r="X185" s="14">
        <v>0</v>
      </c>
      <c r="Y185" s="14" t="s">
        <v>147</v>
      </c>
      <c r="Z185" s="14" t="s">
        <v>147</v>
      </c>
      <c r="AA185" s="14">
        <v>0</v>
      </c>
      <c r="AB185" s="14" t="s">
        <v>147</v>
      </c>
      <c r="AC185" s="5">
        <v>6.416666666666667</v>
      </c>
      <c r="AD185" s="5">
        <v>6.416666666666667</v>
      </c>
      <c r="AE185" s="5">
        <v>2.2995166666666669</v>
      </c>
      <c r="AF185" s="5">
        <v>2.2995166666666669</v>
      </c>
      <c r="AG185" s="5">
        <v>3.1700333333333335</v>
      </c>
      <c r="AH185" s="5">
        <v>0</v>
      </c>
      <c r="AI185" s="5">
        <v>0.86020000000000008</v>
      </c>
      <c r="AJ185" s="5">
        <v>0</v>
      </c>
      <c r="AK185" s="5">
        <v>18.857441666666666</v>
      </c>
      <c r="AL185" s="5">
        <v>18.857441666666666</v>
      </c>
      <c r="AM185" s="5">
        <f t="shared" si="151"/>
        <v>31.603858333333335</v>
      </c>
      <c r="AN185" s="5">
        <f t="shared" si="151"/>
        <v>27.573625</v>
      </c>
      <c r="AO185" s="2" t="s">
        <v>147</v>
      </c>
    </row>
    <row r="186" spans="1:41" x14ac:dyDescent="0.25">
      <c r="A186" s="21" t="s">
        <v>104</v>
      </c>
      <c r="B186" s="21" t="s">
        <v>368</v>
      </c>
      <c r="C186" s="21" t="s">
        <v>369</v>
      </c>
      <c r="D186" s="21" t="s">
        <v>97</v>
      </c>
      <c r="E186" s="21" t="s">
        <v>565</v>
      </c>
      <c r="F186" s="21" t="s">
        <v>578</v>
      </c>
      <c r="G186" s="21" t="s">
        <v>578</v>
      </c>
      <c r="H186" s="14" t="s">
        <v>147</v>
      </c>
      <c r="I186" s="14" t="s">
        <v>147</v>
      </c>
      <c r="J186" s="14">
        <v>0</v>
      </c>
      <c r="K186" s="5">
        <f t="shared" si="149"/>
        <v>32.670996425102885</v>
      </c>
      <c r="L186" s="5">
        <v>1.6335498212551443</v>
      </c>
      <c r="M186" s="5">
        <v>31.037446603847741</v>
      </c>
      <c r="N186" s="5">
        <v>0</v>
      </c>
      <c r="O186" s="5">
        <v>0</v>
      </c>
      <c r="P186" s="5">
        <f t="shared" si="152"/>
        <v>31.697104758436218</v>
      </c>
      <c r="Q186" s="5">
        <v>1.584855237921811</v>
      </c>
      <c r="R186" s="5">
        <v>30.112249520514407</v>
      </c>
      <c r="S186" s="5">
        <v>0</v>
      </c>
      <c r="T186" s="5">
        <v>0</v>
      </c>
      <c r="U186" s="14">
        <v>0</v>
      </c>
      <c r="V186" s="14">
        <v>0</v>
      </c>
      <c r="W186" s="14">
        <v>0</v>
      </c>
      <c r="X186" s="14">
        <v>0</v>
      </c>
      <c r="Y186" s="14" t="s">
        <v>147</v>
      </c>
      <c r="Z186" s="14" t="s">
        <v>147</v>
      </c>
      <c r="AA186" s="14">
        <v>0</v>
      </c>
      <c r="AB186" s="14" t="s">
        <v>147</v>
      </c>
      <c r="AC186" s="5">
        <v>14.422557433333333</v>
      </c>
      <c r="AD186" s="5">
        <v>14.422557433333333</v>
      </c>
      <c r="AE186" s="5">
        <v>1.8802723251028834</v>
      </c>
      <c r="AF186" s="5">
        <v>1.8802723251028834</v>
      </c>
      <c r="AG186" s="5">
        <v>0.97389166666666682</v>
      </c>
      <c r="AH186" s="5">
        <v>0</v>
      </c>
      <c r="AI186" s="5">
        <v>3.1322083333333341</v>
      </c>
      <c r="AJ186" s="5">
        <v>3.1322083333333341</v>
      </c>
      <c r="AK186" s="5">
        <v>12.262066666666668</v>
      </c>
      <c r="AL186" s="5">
        <v>12.262066666666668</v>
      </c>
      <c r="AM186" s="5">
        <f t="shared" si="151"/>
        <v>32.670996425102885</v>
      </c>
      <c r="AN186" s="5">
        <f t="shared" si="151"/>
        <v>31.697104758436218</v>
      </c>
      <c r="AO186" s="2" t="s">
        <v>147</v>
      </c>
    </row>
    <row r="187" spans="1:41" x14ac:dyDescent="0.25">
      <c r="A187" s="21" t="s">
        <v>104</v>
      </c>
      <c r="B187" s="21" t="s">
        <v>370</v>
      </c>
      <c r="C187" s="21" t="s">
        <v>371</v>
      </c>
      <c r="D187" s="21" t="s">
        <v>97</v>
      </c>
      <c r="E187" s="21" t="s">
        <v>565</v>
      </c>
      <c r="F187" s="21" t="s">
        <v>565</v>
      </c>
      <c r="G187" s="21" t="s">
        <v>565</v>
      </c>
      <c r="H187" s="14" t="s">
        <v>147</v>
      </c>
      <c r="I187" s="14" t="s">
        <v>147</v>
      </c>
      <c r="J187" s="14">
        <v>0</v>
      </c>
      <c r="K187" s="5">
        <f t="shared" si="149"/>
        <v>1.8039216666666669</v>
      </c>
      <c r="L187" s="5">
        <v>9.0196083333333343E-2</v>
      </c>
      <c r="M187" s="5">
        <v>1.7137255833333336</v>
      </c>
      <c r="N187" s="5">
        <v>0</v>
      </c>
      <c r="O187" s="5">
        <v>0</v>
      </c>
      <c r="P187" s="5">
        <f t="shared" si="152"/>
        <v>1.8039216666666669</v>
      </c>
      <c r="Q187" s="5">
        <v>9.0196083333333343E-2</v>
      </c>
      <c r="R187" s="5">
        <v>1.7137255833333336</v>
      </c>
      <c r="S187" s="5">
        <v>0</v>
      </c>
      <c r="T187" s="5">
        <v>0</v>
      </c>
      <c r="U187" s="14">
        <v>0</v>
      </c>
      <c r="V187" s="14">
        <v>0</v>
      </c>
      <c r="W187" s="14">
        <v>0</v>
      </c>
      <c r="X187" s="14">
        <v>0</v>
      </c>
      <c r="Y187" s="14" t="s">
        <v>147</v>
      </c>
      <c r="Z187" s="14" t="s">
        <v>147</v>
      </c>
      <c r="AA187" s="14">
        <v>0</v>
      </c>
      <c r="AB187" s="14" t="s">
        <v>147</v>
      </c>
      <c r="AC187" s="5">
        <v>1.8039216666666669</v>
      </c>
      <c r="AD187" s="5">
        <v>1.8039216666666669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f t="shared" si="151"/>
        <v>1.8039216666666669</v>
      </c>
      <c r="AN187" s="5">
        <f t="shared" si="151"/>
        <v>1.8039216666666669</v>
      </c>
      <c r="AO187" s="2" t="s">
        <v>147</v>
      </c>
    </row>
    <row r="188" spans="1:41" x14ac:dyDescent="0.25">
      <c r="A188" s="21" t="s">
        <v>104</v>
      </c>
      <c r="B188" s="21" t="s">
        <v>620</v>
      </c>
      <c r="C188" s="21" t="s">
        <v>621</v>
      </c>
      <c r="D188" s="21" t="s">
        <v>97</v>
      </c>
      <c r="E188" s="21" t="s">
        <v>568</v>
      </c>
      <c r="F188" s="21" t="s">
        <v>147</v>
      </c>
      <c r="G188" s="21" t="s">
        <v>568</v>
      </c>
      <c r="H188" s="14" t="s">
        <v>147</v>
      </c>
      <c r="I188" s="14" t="s">
        <v>147</v>
      </c>
      <c r="J188" s="14">
        <v>0</v>
      </c>
      <c r="K188" s="5">
        <f t="shared" ref="K188:K189" si="179">SUM(L188:O188)</f>
        <v>0</v>
      </c>
      <c r="L188" s="5">
        <v>0</v>
      </c>
      <c r="M188" s="5">
        <v>0</v>
      </c>
      <c r="N188" s="5">
        <v>0</v>
      </c>
      <c r="O188" s="5">
        <v>0</v>
      </c>
      <c r="P188" s="5">
        <f t="shared" ref="P188:P189" si="180">SUM(Q188:T188)</f>
        <v>2.875479383333333</v>
      </c>
      <c r="Q188" s="5">
        <v>0.14377396916666665</v>
      </c>
      <c r="R188" s="5">
        <v>2.7317054141666661</v>
      </c>
      <c r="S188" s="5">
        <v>0</v>
      </c>
      <c r="T188" s="5">
        <v>0</v>
      </c>
      <c r="U188" s="14">
        <v>0</v>
      </c>
      <c r="V188" s="14">
        <v>0</v>
      </c>
      <c r="W188" s="14">
        <v>0</v>
      </c>
      <c r="X188" s="14">
        <v>0</v>
      </c>
      <c r="Y188" s="14" t="s">
        <v>147</v>
      </c>
      <c r="Z188" s="14" t="s">
        <v>147</v>
      </c>
      <c r="AA188" s="14">
        <v>0</v>
      </c>
      <c r="AB188" s="14" t="s">
        <v>147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2.875479383333333</v>
      </c>
      <c r="AK188" s="5">
        <v>0</v>
      </c>
      <c r="AL188" s="5">
        <v>0</v>
      </c>
      <c r="AM188" s="5">
        <f t="shared" ref="AM188:AM189" si="181">AC188+AE188+AG188+AI188+AK188</f>
        <v>0</v>
      </c>
      <c r="AN188" s="5">
        <f t="shared" ref="AN188:AN189" si="182">AD188+AF188+AH188+AJ188+AL188</f>
        <v>2.875479383333333</v>
      </c>
      <c r="AO188" s="2" t="s">
        <v>147</v>
      </c>
    </row>
    <row r="189" spans="1:41" ht="31.5" x14ac:dyDescent="0.25">
      <c r="A189" s="21" t="s">
        <v>104</v>
      </c>
      <c r="B189" s="21" t="s">
        <v>372</v>
      </c>
      <c r="C189" s="21" t="s">
        <v>373</v>
      </c>
      <c r="D189" s="21" t="s">
        <v>97</v>
      </c>
      <c r="E189" s="21" t="s">
        <v>565</v>
      </c>
      <c r="F189" s="21" t="s">
        <v>565</v>
      </c>
      <c r="G189" s="21" t="s">
        <v>565</v>
      </c>
      <c r="H189" s="14" t="s">
        <v>147</v>
      </c>
      <c r="I189" s="14" t="s">
        <v>147</v>
      </c>
      <c r="J189" s="14">
        <v>0</v>
      </c>
      <c r="K189" s="5">
        <f t="shared" si="179"/>
        <v>0.17745818333333332</v>
      </c>
      <c r="L189" s="5">
        <v>0.17745818333333332</v>
      </c>
      <c r="M189" s="5">
        <v>0</v>
      </c>
      <c r="N189" s="5">
        <v>0</v>
      </c>
      <c r="O189" s="5">
        <v>0</v>
      </c>
      <c r="P189" s="5">
        <f t="shared" si="180"/>
        <v>0.17745818333333332</v>
      </c>
      <c r="Q189" s="5">
        <v>0.17745818333333332</v>
      </c>
      <c r="R189" s="5">
        <v>0</v>
      </c>
      <c r="S189" s="5">
        <v>0</v>
      </c>
      <c r="T189" s="5">
        <v>0</v>
      </c>
      <c r="U189" s="14">
        <v>0</v>
      </c>
      <c r="V189" s="14">
        <v>0</v>
      </c>
      <c r="W189" s="14">
        <v>0</v>
      </c>
      <c r="X189" s="14">
        <v>0</v>
      </c>
      <c r="Y189" s="14" t="s">
        <v>147</v>
      </c>
      <c r="Z189" s="14" t="s">
        <v>147</v>
      </c>
      <c r="AA189" s="14">
        <v>0</v>
      </c>
      <c r="AB189" s="14" t="s">
        <v>147</v>
      </c>
      <c r="AC189" s="5">
        <v>0.17745818333333332</v>
      </c>
      <c r="AD189" s="5">
        <v>0.17745818333333332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5">
        <f t="shared" si="181"/>
        <v>0.17745818333333332</v>
      </c>
      <c r="AN189" s="5">
        <f t="shared" si="182"/>
        <v>0.17745818333333332</v>
      </c>
      <c r="AO189" s="2" t="s">
        <v>147</v>
      </c>
    </row>
    <row r="190" spans="1:41" x14ac:dyDescent="0.25">
      <c r="A190" s="21" t="s">
        <v>104</v>
      </c>
      <c r="B190" s="21" t="s">
        <v>622</v>
      </c>
      <c r="C190" s="21" t="s">
        <v>623</v>
      </c>
      <c r="D190" s="21" t="s">
        <v>97</v>
      </c>
      <c r="E190" s="21" t="s">
        <v>568</v>
      </c>
      <c r="F190" s="21" t="s">
        <v>147</v>
      </c>
      <c r="G190" s="21" t="s">
        <v>578</v>
      </c>
      <c r="H190" s="14" t="s">
        <v>147</v>
      </c>
      <c r="I190" s="14" t="s">
        <v>147</v>
      </c>
      <c r="J190" s="14">
        <v>0</v>
      </c>
      <c r="K190" s="5">
        <f t="shared" si="149"/>
        <v>0</v>
      </c>
      <c r="L190" s="5">
        <v>0</v>
      </c>
      <c r="M190" s="5">
        <v>0</v>
      </c>
      <c r="N190" s="5">
        <v>0</v>
      </c>
      <c r="O190" s="5">
        <v>0</v>
      </c>
      <c r="P190" s="5">
        <f t="shared" si="152"/>
        <v>9.2460336354166675</v>
      </c>
      <c r="Q190" s="5">
        <v>0.46230168177083342</v>
      </c>
      <c r="R190" s="5">
        <v>8.7837319536458338</v>
      </c>
      <c r="S190" s="5">
        <v>0</v>
      </c>
      <c r="T190" s="5">
        <v>0</v>
      </c>
      <c r="U190" s="14">
        <v>0</v>
      </c>
      <c r="V190" s="14">
        <v>0</v>
      </c>
      <c r="W190" s="14">
        <v>0</v>
      </c>
      <c r="X190" s="14">
        <v>0</v>
      </c>
      <c r="Y190" s="14" t="s">
        <v>147</v>
      </c>
      <c r="Z190" s="14" t="s">
        <v>147</v>
      </c>
      <c r="AA190" s="14">
        <v>0</v>
      </c>
      <c r="AB190" s="14" t="s">
        <v>147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6.082416666666667</v>
      </c>
      <c r="AK190" s="5">
        <v>0</v>
      </c>
      <c r="AL190" s="5">
        <v>3.16361696875</v>
      </c>
      <c r="AM190" s="5">
        <f t="shared" si="151"/>
        <v>0</v>
      </c>
      <c r="AN190" s="5">
        <f t="shared" si="151"/>
        <v>9.2460336354166675</v>
      </c>
      <c r="AO190" s="2" t="s">
        <v>147</v>
      </c>
    </row>
    <row r="191" spans="1:41" x14ac:dyDescent="0.25">
      <c r="A191" s="21" t="s">
        <v>104</v>
      </c>
      <c r="B191" s="21" t="s">
        <v>374</v>
      </c>
      <c r="C191" s="21" t="s">
        <v>375</v>
      </c>
      <c r="D191" s="21" t="s">
        <v>97</v>
      </c>
      <c r="E191" s="21" t="s">
        <v>565</v>
      </c>
      <c r="F191" s="21" t="s">
        <v>571</v>
      </c>
      <c r="G191" s="21" t="s">
        <v>568</v>
      </c>
      <c r="H191" s="14" t="s">
        <v>147</v>
      </c>
      <c r="I191" s="14" t="s">
        <v>147</v>
      </c>
      <c r="J191" s="14">
        <v>0</v>
      </c>
      <c r="K191" s="5">
        <f t="shared" si="149"/>
        <v>3.2383100000000002</v>
      </c>
      <c r="L191" s="5">
        <v>0.16191550000000002</v>
      </c>
      <c r="M191" s="5">
        <v>3.0763945000000001</v>
      </c>
      <c r="N191" s="5">
        <v>0</v>
      </c>
      <c r="O191" s="5">
        <v>0</v>
      </c>
      <c r="P191" s="5">
        <f t="shared" si="152"/>
        <v>3.3428166666666668</v>
      </c>
      <c r="Q191" s="5">
        <v>0.16714083333333335</v>
      </c>
      <c r="R191" s="5">
        <v>3.1756758333333335</v>
      </c>
      <c r="S191" s="5">
        <v>0</v>
      </c>
      <c r="T191" s="5">
        <v>0</v>
      </c>
      <c r="U191" s="14">
        <v>0</v>
      </c>
      <c r="V191" s="14">
        <v>0</v>
      </c>
      <c r="W191" s="14">
        <v>0</v>
      </c>
      <c r="X191" s="14">
        <v>0</v>
      </c>
      <c r="Y191" s="14" t="s">
        <v>147</v>
      </c>
      <c r="Z191" s="14" t="s">
        <v>147</v>
      </c>
      <c r="AA191" s="14">
        <v>0</v>
      </c>
      <c r="AB191" s="14" t="s">
        <v>147</v>
      </c>
      <c r="AC191" s="5">
        <v>0.42614999999999997</v>
      </c>
      <c r="AD191" s="5">
        <v>0.42614999999999997</v>
      </c>
      <c r="AE191" s="5">
        <v>0</v>
      </c>
      <c r="AF191" s="5">
        <v>0</v>
      </c>
      <c r="AG191" s="5">
        <v>2.8121600000000004</v>
      </c>
      <c r="AH191" s="5">
        <v>0</v>
      </c>
      <c r="AI191" s="5">
        <v>0</v>
      </c>
      <c r="AJ191" s="5">
        <v>2.916666666666667</v>
      </c>
      <c r="AK191" s="5">
        <v>0</v>
      </c>
      <c r="AL191" s="5">
        <v>0</v>
      </c>
      <c r="AM191" s="5">
        <f t="shared" si="151"/>
        <v>3.2383100000000002</v>
      </c>
      <c r="AN191" s="5">
        <f t="shared" si="151"/>
        <v>3.3428166666666668</v>
      </c>
      <c r="AO191" s="2" t="s">
        <v>147</v>
      </c>
    </row>
    <row r="192" spans="1:41" ht="63" x14ac:dyDescent="0.25">
      <c r="A192" s="21" t="s">
        <v>106</v>
      </c>
      <c r="B192" s="21" t="s">
        <v>107</v>
      </c>
      <c r="C192" s="21" t="s">
        <v>36</v>
      </c>
      <c r="D192" s="21" t="s">
        <v>147</v>
      </c>
      <c r="E192" s="21" t="s">
        <v>147</v>
      </c>
      <c r="F192" s="21" t="s">
        <v>147</v>
      </c>
      <c r="G192" s="21" t="s">
        <v>147</v>
      </c>
      <c r="H192" s="14" t="s">
        <v>147</v>
      </c>
      <c r="I192" s="14" t="s">
        <v>147</v>
      </c>
      <c r="J192" s="14">
        <v>0</v>
      </c>
      <c r="K192" s="5">
        <f t="shared" si="149"/>
        <v>0</v>
      </c>
      <c r="L192" s="5">
        <v>0</v>
      </c>
      <c r="M192" s="5">
        <v>0</v>
      </c>
      <c r="N192" s="5">
        <v>0</v>
      </c>
      <c r="O192" s="5">
        <v>0</v>
      </c>
      <c r="P192" s="5">
        <f>SUM(Q192:T192)</f>
        <v>0</v>
      </c>
      <c r="Q192" s="5">
        <v>0</v>
      </c>
      <c r="R192" s="5">
        <v>0</v>
      </c>
      <c r="S192" s="5">
        <v>0</v>
      </c>
      <c r="T192" s="5">
        <v>0</v>
      </c>
      <c r="U192" s="14">
        <v>0</v>
      </c>
      <c r="V192" s="14">
        <v>0</v>
      </c>
      <c r="W192" s="14">
        <v>0</v>
      </c>
      <c r="X192" s="14">
        <v>0</v>
      </c>
      <c r="Y192" s="14" t="s">
        <v>147</v>
      </c>
      <c r="Z192" s="14" t="s">
        <v>147</v>
      </c>
      <c r="AA192" s="14">
        <v>0</v>
      </c>
      <c r="AB192" s="14" t="s">
        <v>147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f>AC192+AE192+AG192+AI192+AK192</f>
        <v>0</v>
      </c>
      <c r="AN192" s="5">
        <f>AD192+AF192+AH192+AJ192+AL192</f>
        <v>0</v>
      </c>
      <c r="AO192" s="2" t="s">
        <v>147</v>
      </c>
    </row>
    <row r="193" spans="1:41" ht="47.25" x14ac:dyDescent="0.25">
      <c r="A193" s="21" t="s">
        <v>108</v>
      </c>
      <c r="B193" s="21" t="s">
        <v>109</v>
      </c>
      <c r="C193" s="21" t="s">
        <v>36</v>
      </c>
      <c r="D193" s="21" t="s">
        <v>147</v>
      </c>
      <c r="E193" s="21" t="s">
        <v>147</v>
      </c>
      <c r="F193" s="21" t="s">
        <v>147</v>
      </c>
      <c r="G193" s="21" t="s">
        <v>147</v>
      </c>
      <c r="H193" s="14" t="s">
        <v>147</v>
      </c>
      <c r="I193" s="14" t="s">
        <v>147</v>
      </c>
      <c r="J193" s="14">
        <v>0</v>
      </c>
      <c r="K193" s="5">
        <f t="shared" si="149"/>
        <v>0</v>
      </c>
      <c r="L193" s="5">
        <v>0</v>
      </c>
      <c r="M193" s="5">
        <v>0</v>
      </c>
      <c r="N193" s="5">
        <v>0</v>
      </c>
      <c r="O193" s="5">
        <v>0</v>
      </c>
      <c r="P193" s="5">
        <f t="shared" si="152"/>
        <v>0</v>
      </c>
      <c r="Q193" s="5">
        <v>0</v>
      </c>
      <c r="R193" s="5">
        <v>0</v>
      </c>
      <c r="S193" s="5">
        <v>0</v>
      </c>
      <c r="T193" s="5">
        <v>0</v>
      </c>
      <c r="U193" s="14">
        <v>0</v>
      </c>
      <c r="V193" s="14">
        <v>0</v>
      </c>
      <c r="W193" s="14">
        <v>0</v>
      </c>
      <c r="X193" s="14">
        <v>0</v>
      </c>
      <c r="Y193" s="14" t="s">
        <v>147</v>
      </c>
      <c r="Z193" s="14" t="s">
        <v>147</v>
      </c>
      <c r="AA193" s="14">
        <v>0</v>
      </c>
      <c r="AB193" s="14" t="s">
        <v>147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f t="shared" si="151"/>
        <v>0</v>
      </c>
      <c r="AN193" s="5">
        <f t="shared" si="151"/>
        <v>0</v>
      </c>
      <c r="AO193" s="2" t="s">
        <v>147</v>
      </c>
    </row>
    <row r="194" spans="1:41" ht="63" x14ac:dyDescent="0.25">
      <c r="A194" s="21" t="s">
        <v>110</v>
      </c>
      <c r="B194" s="21" t="s">
        <v>111</v>
      </c>
      <c r="C194" s="21" t="s">
        <v>36</v>
      </c>
      <c r="D194" s="21" t="s">
        <v>147</v>
      </c>
      <c r="E194" s="21" t="s">
        <v>147</v>
      </c>
      <c r="F194" s="21" t="s">
        <v>147</v>
      </c>
      <c r="G194" s="21" t="s">
        <v>147</v>
      </c>
      <c r="H194" s="14" t="s">
        <v>147</v>
      </c>
      <c r="I194" s="14" t="s">
        <v>147</v>
      </c>
      <c r="J194" s="14">
        <v>0</v>
      </c>
      <c r="K194" s="5">
        <f t="shared" si="149"/>
        <v>0</v>
      </c>
      <c r="L194" s="5">
        <v>0</v>
      </c>
      <c r="M194" s="5">
        <v>0</v>
      </c>
      <c r="N194" s="5">
        <v>0</v>
      </c>
      <c r="O194" s="5">
        <v>0</v>
      </c>
      <c r="P194" s="5">
        <f t="shared" si="152"/>
        <v>0</v>
      </c>
      <c r="Q194" s="5">
        <v>0</v>
      </c>
      <c r="R194" s="5">
        <v>0</v>
      </c>
      <c r="S194" s="5">
        <v>0</v>
      </c>
      <c r="T194" s="5">
        <v>0</v>
      </c>
      <c r="U194" s="14">
        <v>0</v>
      </c>
      <c r="V194" s="14">
        <v>0</v>
      </c>
      <c r="W194" s="14">
        <v>0</v>
      </c>
      <c r="X194" s="14">
        <v>0</v>
      </c>
      <c r="Y194" s="14" t="s">
        <v>147</v>
      </c>
      <c r="Z194" s="14" t="s">
        <v>147</v>
      </c>
      <c r="AA194" s="14">
        <v>0</v>
      </c>
      <c r="AB194" s="14" t="s">
        <v>147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f t="shared" si="151"/>
        <v>0</v>
      </c>
      <c r="AN194" s="5">
        <f t="shared" si="151"/>
        <v>0</v>
      </c>
      <c r="AO194" s="2" t="s">
        <v>147</v>
      </c>
    </row>
    <row r="195" spans="1:41" ht="63" x14ac:dyDescent="0.25">
      <c r="A195" s="21" t="s">
        <v>112</v>
      </c>
      <c r="B195" s="21" t="s">
        <v>113</v>
      </c>
      <c r="C195" s="21" t="s">
        <v>36</v>
      </c>
      <c r="D195" s="21" t="s">
        <v>147</v>
      </c>
      <c r="E195" s="21" t="s">
        <v>147</v>
      </c>
      <c r="F195" s="21" t="s">
        <v>147</v>
      </c>
      <c r="G195" s="21" t="s">
        <v>147</v>
      </c>
      <c r="H195" s="14" t="s">
        <v>147</v>
      </c>
      <c r="I195" s="14" t="s">
        <v>147</v>
      </c>
      <c r="J195" s="14">
        <v>0</v>
      </c>
      <c r="K195" s="5">
        <f t="shared" si="149"/>
        <v>0</v>
      </c>
      <c r="L195" s="5">
        <v>0</v>
      </c>
      <c r="M195" s="5">
        <v>0</v>
      </c>
      <c r="N195" s="5">
        <v>0</v>
      </c>
      <c r="O195" s="5">
        <v>0</v>
      </c>
      <c r="P195" s="5">
        <f t="shared" si="152"/>
        <v>0</v>
      </c>
      <c r="Q195" s="5">
        <v>0</v>
      </c>
      <c r="R195" s="5">
        <v>0</v>
      </c>
      <c r="S195" s="5">
        <v>0</v>
      </c>
      <c r="T195" s="5">
        <v>0</v>
      </c>
      <c r="U195" s="14">
        <v>0</v>
      </c>
      <c r="V195" s="14">
        <v>0</v>
      </c>
      <c r="W195" s="14">
        <v>0</v>
      </c>
      <c r="X195" s="14">
        <v>0</v>
      </c>
      <c r="Y195" s="14" t="s">
        <v>147</v>
      </c>
      <c r="Z195" s="14" t="s">
        <v>147</v>
      </c>
      <c r="AA195" s="14">
        <v>0</v>
      </c>
      <c r="AB195" s="14" t="s">
        <v>147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f t="shared" si="151"/>
        <v>0</v>
      </c>
      <c r="AN195" s="5">
        <f t="shared" si="151"/>
        <v>0</v>
      </c>
      <c r="AO195" s="2" t="s">
        <v>147</v>
      </c>
    </row>
    <row r="196" spans="1:41" ht="31.5" x14ac:dyDescent="0.25">
      <c r="A196" s="21" t="s">
        <v>114</v>
      </c>
      <c r="B196" s="21" t="s">
        <v>115</v>
      </c>
      <c r="C196" s="21" t="s">
        <v>36</v>
      </c>
      <c r="D196" s="21" t="s">
        <v>147</v>
      </c>
      <c r="E196" s="21" t="s">
        <v>147</v>
      </c>
      <c r="F196" s="21" t="s">
        <v>147</v>
      </c>
      <c r="G196" s="21" t="s">
        <v>147</v>
      </c>
      <c r="H196" s="14" t="s">
        <v>147</v>
      </c>
      <c r="I196" s="14" t="s">
        <v>147</v>
      </c>
      <c r="J196" s="14">
        <v>0</v>
      </c>
      <c r="K196" s="5">
        <f t="shared" ref="K196:K316" si="183">SUM(L196:O196)</f>
        <v>0</v>
      </c>
      <c r="L196" s="5">
        <v>0</v>
      </c>
      <c r="M196" s="5">
        <v>0</v>
      </c>
      <c r="N196" s="5">
        <v>0</v>
      </c>
      <c r="O196" s="5">
        <v>0</v>
      </c>
      <c r="P196" s="5">
        <f t="shared" si="152"/>
        <v>0</v>
      </c>
      <c r="Q196" s="5">
        <v>0</v>
      </c>
      <c r="R196" s="5">
        <v>0</v>
      </c>
      <c r="S196" s="5">
        <v>0</v>
      </c>
      <c r="T196" s="5">
        <v>0</v>
      </c>
      <c r="U196" s="14">
        <v>0</v>
      </c>
      <c r="V196" s="14">
        <v>0</v>
      </c>
      <c r="W196" s="14">
        <v>0</v>
      </c>
      <c r="X196" s="14">
        <v>0</v>
      </c>
      <c r="Y196" s="14" t="s">
        <v>147</v>
      </c>
      <c r="Z196" s="14" t="s">
        <v>147</v>
      </c>
      <c r="AA196" s="14">
        <v>0</v>
      </c>
      <c r="AB196" s="14" t="s">
        <v>147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f t="shared" si="151"/>
        <v>0</v>
      </c>
      <c r="AN196" s="5">
        <f t="shared" si="151"/>
        <v>0</v>
      </c>
      <c r="AO196" s="2" t="s">
        <v>147</v>
      </c>
    </row>
    <row r="197" spans="1:41" ht="47.25" x14ac:dyDescent="0.25">
      <c r="A197" s="21" t="s">
        <v>116</v>
      </c>
      <c r="B197" s="21" t="s">
        <v>117</v>
      </c>
      <c r="C197" s="21" t="s">
        <v>36</v>
      </c>
      <c r="D197" s="21" t="s">
        <v>147</v>
      </c>
      <c r="E197" s="21" t="s">
        <v>147</v>
      </c>
      <c r="F197" s="21" t="s">
        <v>147</v>
      </c>
      <c r="G197" s="21" t="s">
        <v>147</v>
      </c>
      <c r="H197" s="14" t="s">
        <v>147</v>
      </c>
      <c r="I197" s="14" t="s">
        <v>147</v>
      </c>
      <c r="J197" s="14">
        <v>0</v>
      </c>
      <c r="K197" s="5">
        <f t="shared" si="183"/>
        <v>0</v>
      </c>
      <c r="L197" s="5">
        <v>0</v>
      </c>
      <c r="M197" s="5">
        <v>0</v>
      </c>
      <c r="N197" s="5">
        <v>0</v>
      </c>
      <c r="O197" s="5">
        <v>0</v>
      </c>
      <c r="P197" s="5">
        <f t="shared" si="152"/>
        <v>0</v>
      </c>
      <c r="Q197" s="5">
        <v>0</v>
      </c>
      <c r="R197" s="5">
        <v>0</v>
      </c>
      <c r="S197" s="5">
        <v>0</v>
      </c>
      <c r="T197" s="5">
        <v>0</v>
      </c>
      <c r="U197" s="14">
        <v>0</v>
      </c>
      <c r="V197" s="14">
        <v>0</v>
      </c>
      <c r="W197" s="14">
        <v>0</v>
      </c>
      <c r="X197" s="14">
        <v>0</v>
      </c>
      <c r="Y197" s="14" t="s">
        <v>147</v>
      </c>
      <c r="Z197" s="14" t="s">
        <v>147</v>
      </c>
      <c r="AA197" s="14">
        <v>0</v>
      </c>
      <c r="AB197" s="14" t="s">
        <v>147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f t="shared" si="151"/>
        <v>0</v>
      </c>
      <c r="AN197" s="5">
        <f t="shared" si="151"/>
        <v>0</v>
      </c>
      <c r="AO197" s="2" t="s">
        <v>147</v>
      </c>
    </row>
    <row r="198" spans="1:41" ht="63" x14ac:dyDescent="0.25">
      <c r="A198" s="21" t="s">
        <v>118</v>
      </c>
      <c r="B198" s="21" t="s">
        <v>119</v>
      </c>
      <c r="C198" s="21" t="s">
        <v>36</v>
      </c>
      <c r="D198" s="21" t="s">
        <v>147</v>
      </c>
      <c r="E198" s="21" t="s">
        <v>147</v>
      </c>
      <c r="F198" s="21" t="s">
        <v>147</v>
      </c>
      <c r="G198" s="21" t="s">
        <v>147</v>
      </c>
      <c r="H198" s="14" t="s">
        <v>147</v>
      </c>
      <c r="I198" s="14" t="s">
        <v>147</v>
      </c>
      <c r="J198" s="14">
        <v>0</v>
      </c>
      <c r="K198" s="5">
        <f t="shared" si="183"/>
        <v>0</v>
      </c>
      <c r="L198" s="5">
        <v>0</v>
      </c>
      <c r="M198" s="5">
        <v>0</v>
      </c>
      <c r="N198" s="5">
        <v>0</v>
      </c>
      <c r="O198" s="5">
        <v>0</v>
      </c>
      <c r="P198" s="5">
        <f t="shared" si="152"/>
        <v>0</v>
      </c>
      <c r="Q198" s="5">
        <v>0</v>
      </c>
      <c r="R198" s="5">
        <v>0</v>
      </c>
      <c r="S198" s="5">
        <v>0</v>
      </c>
      <c r="T198" s="5">
        <v>0</v>
      </c>
      <c r="U198" s="14">
        <v>0</v>
      </c>
      <c r="V198" s="14">
        <v>0</v>
      </c>
      <c r="W198" s="14">
        <v>0</v>
      </c>
      <c r="X198" s="14">
        <v>0</v>
      </c>
      <c r="Y198" s="14" t="s">
        <v>147</v>
      </c>
      <c r="Z198" s="14" t="s">
        <v>147</v>
      </c>
      <c r="AA198" s="14">
        <v>0</v>
      </c>
      <c r="AB198" s="14" t="s">
        <v>147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f t="shared" si="151"/>
        <v>0</v>
      </c>
      <c r="AN198" s="5">
        <f t="shared" si="151"/>
        <v>0</v>
      </c>
      <c r="AO198" s="2" t="s">
        <v>147</v>
      </c>
    </row>
    <row r="199" spans="1:41" ht="63" x14ac:dyDescent="0.25">
      <c r="A199" s="21" t="s">
        <v>120</v>
      </c>
      <c r="B199" s="21" t="s">
        <v>121</v>
      </c>
      <c r="C199" s="21" t="s">
        <v>36</v>
      </c>
      <c r="D199" s="21" t="s">
        <v>147</v>
      </c>
      <c r="E199" s="21" t="s">
        <v>147</v>
      </c>
      <c r="F199" s="21" t="s">
        <v>147</v>
      </c>
      <c r="G199" s="21" t="s">
        <v>147</v>
      </c>
      <c r="H199" s="14" t="s">
        <v>147</v>
      </c>
      <c r="I199" s="14" t="s">
        <v>147</v>
      </c>
      <c r="J199" s="14">
        <v>0</v>
      </c>
      <c r="K199" s="5">
        <f t="shared" si="183"/>
        <v>0</v>
      </c>
      <c r="L199" s="5">
        <v>0</v>
      </c>
      <c r="M199" s="5">
        <v>0</v>
      </c>
      <c r="N199" s="5">
        <v>0</v>
      </c>
      <c r="O199" s="5">
        <v>0</v>
      </c>
      <c r="P199" s="5">
        <f t="shared" si="152"/>
        <v>0</v>
      </c>
      <c r="Q199" s="5">
        <v>0</v>
      </c>
      <c r="R199" s="5">
        <v>0</v>
      </c>
      <c r="S199" s="5">
        <v>0</v>
      </c>
      <c r="T199" s="5">
        <v>0</v>
      </c>
      <c r="U199" s="14">
        <v>0</v>
      </c>
      <c r="V199" s="14">
        <v>0</v>
      </c>
      <c r="W199" s="14">
        <v>0</v>
      </c>
      <c r="X199" s="14">
        <v>0</v>
      </c>
      <c r="Y199" s="14" t="s">
        <v>147</v>
      </c>
      <c r="Z199" s="14" t="s">
        <v>147</v>
      </c>
      <c r="AA199" s="14">
        <v>0</v>
      </c>
      <c r="AB199" s="14" t="s">
        <v>147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f t="shared" si="151"/>
        <v>0</v>
      </c>
      <c r="AN199" s="5">
        <f t="shared" si="151"/>
        <v>0</v>
      </c>
      <c r="AO199" s="2" t="s">
        <v>147</v>
      </c>
    </row>
    <row r="200" spans="1:41" ht="63" x14ac:dyDescent="0.25">
      <c r="A200" s="21" t="s">
        <v>122</v>
      </c>
      <c r="B200" s="21" t="s">
        <v>123</v>
      </c>
      <c r="C200" s="21" t="s">
        <v>36</v>
      </c>
      <c r="D200" s="21" t="s">
        <v>147</v>
      </c>
      <c r="E200" s="21" t="s">
        <v>147</v>
      </c>
      <c r="F200" s="21" t="s">
        <v>147</v>
      </c>
      <c r="G200" s="21" t="s">
        <v>147</v>
      </c>
      <c r="H200" s="14" t="s">
        <v>147</v>
      </c>
      <c r="I200" s="14" t="s">
        <v>147</v>
      </c>
      <c r="J200" s="14">
        <v>0</v>
      </c>
      <c r="K200" s="5">
        <f t="shared" si="183"/>
        <v>0</v>
      </c>
      <c r="L200" s="5">
        <v>0</v>
      </c>
      <c r="M200" s="5">
        <v>0</v>
      </c>
      <c r="N200" s="5">
        <v>0</v>
      </c>
      <c r="O200" s="5">
        <v>0</v>
      </c>
      <c r="P200" s="5">
        <f t="shared" si="152"/>
        <v>0</v>
      </c>
      <c r="Q200" s="5">
        <v>0</v>
      </c>
      <c r="R200" s="5">
        <v>0</v>
      </c>
      <c r="S200" s="5">
        <v>0</v>
      </c>
      <c r="T200" s="5">
        <v>0</v>
      </c>
      <c r="U200" s="14">
        <v>0</v>
      </c>
      <c r="V200" s="14">
        <v>0</v>
      </c>
      <c r="W200" s="14">
        <v>0</v>
      </c>
      <c r="X200" s="14">
        <v>0</v>
      </c>
      <c r="Y200" s="14" t="s">
        <v>147</v>
      </c>
      <c r="Z200" s="14" t="s">
        <v>147</v>
      </c>
      <c r="AA200" s="14">
        <v>0</v>
      </c>
      <c r="AB200" s="14" t="s">
        <v>147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f t="shared" si="151"/>
        <v>0</v>
      </c>
      <c r="AN200" s="5">
        <f t="shared" si="151"/>
        <v>0</v>
      </c>
      <c r="AO200" s="2" t="s">
        <v>147</v>
      </c>
    </row>
    <row r="201" spans="1:41" ht="47.25" x14ac:dyDescent="0.25">
      <c r="A201" s="21" t="s">
        <v>124</v>
      </c>
      <c r="B201" s="21" t="s">
        <v>125</v>
      </c>
      <c r="C201" s="21" t="s">
        <v>36</v>
      </c>
      <c r="D201" s="21" t="s">
        <v>97</v>
      </c>
      <c r="E201" s="21">
        <v>2023</v>
      </c>
      <c r="F201" s="21">
        <v>2027</v>
      </c>
      <c r="G201" s="21">
        <v>2027</v>
      </c>
      <c r="H201" s="14" t="s">
        <v>147</v>
      </c>
      <c r="I201" s="14" t="s">
        <v>147</v>
      </c>
      <c r="J201" s="14">
        <v>0</v>
      </c>
      <c r="K201" s="5">
        <f t="shared" si="183"/>
        <v>773.39875872029336</v>
      </c>
      <c r="L201" s="5">
        <f>L202+L219+L280+L296</f>
        <v>80.445855110138496</v>
      </c>
      <c r="M201" s="5">
        <f t="shared" ref="M201:O201" si="184">M202+M219+M280+M296</f>
        <v>692.95290361015486</v>
      </c>
      <c r="N201" s="5">
        <f t="shared" si="184"/>
        <v>0</v>
      </c>
      <c r="O201" s="5">
        <f t="shared" si="184"/>
        <v>0</v>
      </c>
      <c r="P201" s="5">
        <f>SUM(Q201:T201)</f>
        <v>803.07532317887114</v>
      </c>
      <c r="Q201" s="5">
        <f t="shared" ref="Q201:T201" si="185">Q202+Q219+Q280+Q296</f>
        <v>85.759915372392953</v>
      </c>
      <c r="R201" s="5">
        <f t="shared" si="185"/>
        <v>717.31540780647822</v>
      </c>
      <c r="S201" s="5">
        <f t="shared" si="185"/>
        <v>0</v>
      </c>
      <c r="T201" s="5">
        <f t="shared" si="185"/>
        <v>0</v>
      </c>
      <c r="U201" s="14">
        <v>0</v>
      </c>
      <c r="V201" s="14">
        <v>0</v>
      </c>
      <c r="W201" s="14">
        <v>0</v>
      </c>
      <c r="X201" s="14">
        <v>0</v>
      </c>
      <c r="Y201" s="14" t="s">
        <v>147</v>
      </c>
      <c r="Z201" s="14" t="s">
        <v>147</v>
      </c>
      <c r="AA201" s="14">
        <v>0</v>
      </c>
      <c r="AB201" s="14" t="s">
        <v>147</v>
      </c>
      <c r="AC201" s="5">
        <f t="shared" ref="AC201" si="186">AC202+AC219+AC280+AC296</f>
        <v>127.82665142320675</v>
      </c>
      <c r="AD201" s="5">
        <f t="shared" ref="AD201" si="187">AD202+AD219+AD280+AD296</f>
        <v>127.82665142320675</v>
      </c>
      <c r="AE201" s="5">
        <f t="shared" ref="AE201" si="188">AE202+AE219+AE280+AE296</f>
        <v>114.83622122620883</v>
      </c>
      <c r="AF201" s="5">
        <f t="shared" ref="AF201" si="189">AF202+AF219+AF280+AF296</f>
        <v>114.83622122620883</v>
      </c>
      <c r="AG201" s="5">
        <f t="shared" ref="AG201" si="190">AG202+AG219+AG280+AG296</f>
        <v>132.33823606861895</v>
      </c>
      <c r="AH201" s="5">
        <f t="shared" ref="AH201" si="191">AH202+AH219+AH280+AH296</f>
        <v>109.12008875000001</v>
      </c>
      <c r="AI201" s="5">
        <f t="shared" ref="AI201" si="192">AI202+AI219+AI280+AI296</f>
        <v>212.61952115572339</v>
      </c>
      <c r="AJ201" s="5">
        <f t="shared" ref="AJ201" si="193">AJ202+AJ219+AJ280+AJ296</f>
        <v>249.88717219756273</v>
      </c>
      <c r="AK201" s="5">
        <f t="shared" ref="AK201" si="194">AK202+AK219+AK280+AK296</f>
        <v>185.77812884653548</v>
      </c>
      <c r="AL201" s="5">
        <f t="shared" ref="AL201" si="195">AL202+AL219+AL280+AL296</f>
        <v>201.40518958189281</v>
      </c>
      <c r="AM201" s="5">
        <f>AC201+AE201+AG201+AI201+AK201</f>
        <v>773.39875872029347</v>
      </c>
      <c r="AN201" s="5">
        <f t="shared" si="151"/>
        <v>803.07532317887114</v>
      </c>
      <c r="AO201" s="2" t="s">
        <v>147</v>
      </c>
    </row>
    <row r="202" spans="1:41" ht="47.25" x14ac:dyDescent="0.25">
      <c r="A202" s="21" t="s">
        <v>376</v>
      </c>
      <c r="B202" s="21" t="s">
        <v>140</v>
      </c>
      <c r="C202" s="21" t="s">
        <v>36</v>
      </c>
      <c r="D202" s="21" t="s">
        <v>97</v>
      </c>
      <c r="E202" s="21">
        <v>2023</v>
      </c>
      <c r="F202" s="21">
        <v>2027</v>
      </c>
      <c r="G202" s="21">
        <v>2027</v>
      </c>
      <c r="H202" s="14" t="s">
        <v>147</v>
      </c>
      <c r="I202" s="14" t="s">
        <v>147</v>
      </c>
      <c r="J202" s="14">
        <v>0</v>
      </c>
      <c r="K202" s="5">
        <f t="shared" si="183"/>
        <v>88.404349233148935</v>
      </c>
      <c r="L202" s="5">
        <f>SUM(L203:L218)</f>
        <v>4.0474333398221125</v>
      </c>
      <c r="M202" s="5">
        <f>SUM(M203:M218)</f>
        <v>84.356915893326828</v>
      </c>
      <c r="N202" s="5">
        <f>SUM(N203:N218)</f>
        <v>0</v>
      </c>
      <c r="O202" s="5">
        <f>SUM(O203:O218)</f>
        <v>0</v>
      </c>
      <c r="P202" s="5">
        <f t="shared" si="152"/>
        <v>105.01841148274893</v>
      </c>
      <c r="Q202" s="5">
        <f>SUM(Q203:Q218)</f>
        <v>4.6772197856354474</v>
      </c>
      <c r="R202" s="5">
        <f>SUM(R203:R218)</f>
        <v>100.34119169711349</v>
      </c>
      <c r="S202" s="5">
        <f>SUM(S203:S218)</f>
        <v>0</v>
      </c>
      <c r="T202" s="5">
        <f>SUM(T203:T218)</f>
        <v>0</v>
      </c>
      <c r="U202" s="14">
        <v>0</v>
      </c>
      <c r="V202" s="14">
        <v>0</v>
      </c>
      <c r="W202" s="14">
        <v>0</v>
      </c>
      <c r="X202" s="14">
        <v>0</v>
      </c>
      <c r="Y202" s="14" t="s">
        <v>147</v>
      </c>
      <c r="Z202" s="14" t="s">
        <v>147</v>
      </c>
      <c r="AA202" s="14">
        <v>0</v>
      </c>
      <c r="AB202" s="14" t="s">
        <v>147</v>
      </c>
      <c r="AC202" s="5">
        <f t="shared" ref="AC202:AL202" si="196">SUM(AC203:AC218)</f>
        <v>36.960597256540076</v>
      </c>
      <c r="AD202" s="5">
        <f t="shared" si="196"/>
        <v>36.960597256540076</v>
      </c>
      <c r="AE202" s="5">
        <f t="shared" si="196"/>
        <v>13.070230892875502</v>
      </c>
      <c r="AF202" s="5">
        <f t="shared" si="196"/>
        <v>13.070230892875502</v>
      </c>
      <c r="AG202" s="5">
        <f t="shared" si="196"/>
        <v>11.3568</v>
      </c>
      <c r="AH202" s="5">
        <f t="shared" si="196"/>
        <v>0.24583333333333332</v>
      </c>
      <c r="AI202" s="5">
        <f t="shared" si="196"/>
        <v>23.290721570133336</v>
      </c>
      <c r="AJ202" s="5">
        <f t="shared" si="196"/>
        <v>54.74175000000001</v>
      </c>
      <c r="AK202" s="5">
        <f t="shared" si="196"/>
        <v>3.7259995136000019</v>
      </c>
      <c r="AL202" s="5">
        <f t="shared" si="196"/>
        <v>0</v>
      </c>
      <c r="AM202" s="5">
        <f t="shared" si="151"/>
        <v>88.40434923314892</v>
      </c>
      <c r="AN202" s="5">
        <f t="shared" si="151"/>
        <v>105.01841148274892</v>
      </c>
      <c r="AO202" s="2" t="s">
        <v>147</v>
      </c>
    </row>
    <row r="203" spans="1:41" ht="31.5" x14ac:dyDescent="0.25">
      <c r="A203" s="21" t="s">
        <v>376</v>
      </c>
      <c r="B203" s="21" t="s">
        <v>549</v>
      </c>
      <c r="C203" s="21" t="s">
        <v>388</v>
      </c>
      <c r="D203" s="21" t="s">
        <v>97</v>
      </c>
      <c r="E203" s="21" t="s">
        <v>147</v>
      </c>
      <c r="F203" s="21" t="s">
        <v>571</v>
      </c>
      <c r="G203" s="21" t="s">
        <v>147</v>
      </c>
      <c r="H203" s="14" t="s">
        <v>147</v>
      </c>
      <c r="I203" s="14" t="s">
        <v>147</v>
      </c>
      <c r="J203" s="14">
        <v>0</v>
      </c>
      <c r="K203" s="5">
        <f t="shared" si="183"/>
        <v>6.4355200000000004</v>
      </c>
      <c r="L203" s="5">
        <v>0.32177600000000006</v>
      </c>
      <c r="M203" s="5">
        <v>6.1137440000000005</v>
      </c>
      <c r="N203" s="5">
        <v>0</v>
      </c>
      <c r="O203" s="5">
        <v>0</v>
      </c>
      <c r="P203" s="5">
        <f t="shared" si="152"/>
        <v>0</v>
      </c>
      <c r="Q203" s="5">
        <v>0</v>
      </c>
      <c r="R203" s="5">
        <v>0</v>
      </c>
      <c r="S203" s="5">
        <v>0</v>
      </c>
      <c r="T203" s="5">
        <v>0</v>
      </c>
      <c r="U203" s="14">
        <v>0</v>
      </c>
      <c r="V203" s="14">
        <v>0</v>
      </c>
      <c r="W203" s="14">
        <v>0</v>
      </c>
      <c r="X203" s="14">
        <v>0</v>
      </c>
      <c r="Y203" s="14" t="s">
        <v>147</v>
      </c>
      <c r="Z203" s="14" t="s">
        <v>147</v>
      </c>
      <c r="AA203" s="14">
        <v>0</v>
      </c>
      <c r="AB203" s="14" t="s">
        <v>147</v>
      </c>
      <c r="AC203" s="5">
        <v>0</v>
      </c>
      <c r="AD203" s="5">
        <v>0</v>
      </c>
      <c r="AE203" s="5">
        <v>0</v>
      </c>
      <c r="AF203" s="5">
        <v>0</v>
      </c>
      <c r="AG203" s="5">
        <v>6.4355200000000004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f t="shared" ref="AM203:AN319" si="197">AC203+AE203+AG203+AI203+AK203</f>
        <v>6.4355200000000004</v>
      </c>
      <c r="AN203" s="5">
        <f t="shared" si="197"/>
        <v>0</v>
      </c>
      <c r="AO203" s="2" t="s">
        <v>147</v>
      </c>
    </row>
    <row r="204" spans="1:41" ht="31.5" x14ac:dyDescent="0.25">
      <c r="A204" s="21" t="s">
        <v>376</v>
      </c>
      <c r="B204" s="21" t="s">
        <v>463</v>
      </c>
      <c r="C204" s="21" t="s">
        <v>391</v>
      </c>
      <c r="D204" s="21" t="s">
        <v>97</v>
      </c>
      <c r="E204" s="21" t="s">
        <v>147</v>
      </c>
      <c r="F204" s="21" t="s">
        <v>568</v>
      </c>
      <c r="G204" s="21" t="s">
        <v>147</v>
      </c>
      <c r="H204" s="14" t="s">
        <v>147</v>
      </c>
      <c r="I204" s="14" t="s">
        <v>147</v>
      </c>
      <c r="J204" s="14">
        <v>0</v>
      </c>
      <c r="K204" s="5">
        <f t="shared" si="183"/>
        <v>6.8241749333333352</v>
      </c>
      <c r="L204" s="5">
        <v>0.34120874666666678</v>
      </c>
      <c r="M204" s="5">
        <v>6.4829661866666681</v>
      </c>
      <c r="N204" s="5">
        <v>0</v>
      </c>
      <c r="O204" s="5">
        <v>0</v>
      </c>
      <c r="P204" s="5">
        <f t="shared" si="152"/>
        <v>0</v>
      </c>
      <c r="Q204" s="5">
        <v>0</v>
      </c>
      <c r="R204" s="5">
        <v>0</v>
      </c>
      <c r="S204" s="5">
        <v>0</v>
      </c>
      <c r="T204" s="5">
        <v>0</v>
      </c>
      <c r="U204" s="14">
        <v>0</v>
      </c>
      <c r="V204" s="14">
        <v>0</v>
      </c>
      <c r="W204" s="14">
        <v>0</v>
      </c>
      <c r="X204" s="14">
        <v>0</v>
      </c>
      <c r="Y204" s="14" t="s">
        <v>147</v>
      </c>
      <c r="Z204" s="14" t="s">
        <v>147</v>
      </c>
      <c r="AA204" s="14">
        <v>0</v>
      </c>
      <c r="AB204" s="14" t="s">
        <v>147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6.8241749333333352</v>
      </c>
      <c r="AJ204" s="5">
        <v>0</v>
      </c>
      <c r="AK204" s="5">
        <v>0</v>
      </c>
      <c r="AL204" s="5">
        <v>0</v>
      </c>
      <c r="AM204" s="5">
        <f t="shared" si="197"/>
        <v>6.8241749333333352</v>
      </c>
      <c r="AN204" s="5">
        <f t="shared" si="197"/>
        <v>0</v>
      </c>
      <c r="AO204" s="2" t="s">
        <v>147</v>
      </c>
    </row>
    <row r="205" spans="1:41" ht="31.5" x14ac:dyDescent="0.25">
      <c r="A205" s="21" t="s">
        <v>376</v>
      </c>
      <c r="B205" s="21" t="s">
        <v>377</v>
      </c>
      <c r="C205" s="21" t="s">
        <v>378</v>
      </c>
      <c r="D205" s="21" t="s">
        <v>97</v>
      </c>
      <c r="E205" s="21" t="s">
        <v>565</v>
      </c>
      <c r="F205" s="21" t="s">
        <v>565</v>
      </c>
      <c r="G205" s="21" t="s">
        <v>565</v>
      </c>
      <c r="H205" s="14" t="s">
        <v>147</v>
      </c>
      <c r="I205" s="14" t="s">
        <v>147</v>
      </c>
      <c r="J205" s="14">
        <v>0</v>
      </c>
      <c r="K205" s="5">
        <f t="shared" si="183"/>
        <v>22.954806358333336</v>
      </c>
      <c r="L205" s="5">
        <v>1.1477403179166668</v>
      </c>
      <c r="M205" s="5">
        <v>21.807066040416668</v>
      </c>
      <c r="N205" s="5">
        <v>0</v>
      </c>
      <c r="O205" s="5">
        <v>0</v>
      </c>
      <c r="P205" s="5">
        <f t="shared" si="152"/>
        <v>22.954806358333336</v>
      </c>
      <c r="Q205" s="5">
        <v>1.1477403179166668</v>
      </c>
      <c r="R205" s="5">
        <v>21.807066040416668</v>
      </c>
      <c r="S205" s="5">
        <v>0</v>
      </c>
      <c r="T205" s="5">
        <v>0</v>
      </c>
      <c r="U205" s="14">
        <v>0</v>
      </c>
      <c r="V205" s="14">
        <v>0</v>
      </c>
      <c r="W205" s="14">
        <v>0</v>
      </c>
      <c r="X205" s="14">
        <v>0</v>
      </c>
      <c r="Y205" s="14" t="s">
        <v>147</v>
      </c>
      <c r="Z205" s="14" t="s">
        <v>147</v>
      </c>
      <c r="AA205" s="14">
        <v>0</v>
      </c>
      <c r="AB205" s="14" t="s">
        <v>147</v>
      </c>
      <c r="AC205" s="5">
        <v>22.954806358333332</v>
      </c>
      <c r="AD205" s="5">
        <v>22.954806358333332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f t="shared" si="197"/>
        <v>22.954806358333332</v>
      </c>
      <c r="AN205" s="5">
        <f t="shared" si="197"/>
        <v>22.954806358333332</v>
      </c>
      <c r="AO205" s="2" t="s">
        <v>147</v>
      </c>
    </row>
    <row r="206" spans="1:41" ht="31.5" x14ac:dyDescent="0.25">
      <c r="A206" s="21" t="s">
        <v>376</v>
      </c>
      <c r="B206" s="21" t="s">
        <v>380</v>
      </c>
      <c r="C206" s="21" t="s">
        <v>381</v>
      </c>
      <c r="D206" s="21" t="s">
        <v>97</v>
      </c>
      <c r="E206" s="21" t="s">
        <v>565</v>
      </c>
      <c r="F206" s="21" t="s">
        <v>565</v>
      </c>
      <c r="G206" s="21" t="s">
        <v>565</v>
      </c>
      <c r="H206" s="14" t="s">
        <v>147</v>
      </c>
      <c r="I206" s="14" t="s">
        <v>147</v>
      </c>
      <c r="J206" s="14">
        <v>0</v>
      </c>
      <c r="K206" s="5">
        <f t="shared" si="183"/>
        <v>5.6947430416666664</v>
      </c>
      <c r="L206" s="5">
        <v>8.6699708333333306E-2</v>
      </c>
      <c r="M206" s="5">
        <v>5.6080433333333328</v>
      </c>
      <c r="N206" s="5">
        <v>0</v>
      </c>
      <c r="O206" s="5">
        <v>0</v>
      </c>
      <c r="P206" s="5">
        <f t="shared" si="152"/>
        <v>5.6947430416666664</v>
      </c>
      <c r="Q206" s="5">
        <v>8.6699708333333306E-2</v>
      </c>
      <c r="R206" s="5">
        <v>5.6080433333333328</v>
      </c>
      <c r="S206" s="5">
        <v>0</v>
      </c>
      <c r="T206" s="5">
        <v>0</v>
      </c>
      <c r="U206" s="14">
        <v>0</v>
      </c>
      <c r="V206" s="14">
        <v>0</v>
      </c>
      <c r="W206" s="14">
        <v>0</v>
      </c>
      <c r="X206" s="14">
        <v>0</v>
      </c>
      <c r="Y206" s="14" t="s">
        <v>147</v>
      </c>
      <c r="Z206" s="14" t="s">
        <v>147</v>
      </c>
      <c r="AA206" s="14">
        <v>0</v>
      </c>
      <c r="AB206" s="14" t="s">
        <v>147</v>
      </c>
      <c r="AC206" s="5">
        <v>5.6947430416666664</v>
      </c>
      <c r="AD206" s="5">
        <v>5.6947430416666664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f t="shared" si="197"/>
        <v>5.6947430416666664</v>
      </c>
      <c r="AN206" s="5">
        <f t="shared" si="197"/>
        <v>5.6947430416666664</v>
      </c>
      <c r="AO206" s="2" t="s">
        <v>147</v>
      </c>
    </row>
    <row r="207" spans="1:41" ht="31.5" x14ac:dyDescent="0.25">
      <c r="A207" s="21" t="s">
        <v>376</v>
      </c>
      <c r="B207" s="21" t="s">
        <v>383</v>
      </c>
      <c r="C207" s="21" t="s">
        <v>384</v>
      </c>
      <c r="D207" s="21" t="s">
        <v>97</v>
      </c>
      <c r="E207" s="21" t="s">
        <v>566</v>
      </c>
      <c r="F207" s="21" t="s">
        <v>566</v>
      </c>
      <c r="G207" s="21" t="s">
        <v>566</v>
      </c>
      <c r="H207" s="14" t="s">
        <v>147</v>
      </c>
      <c r="I207" s="14" t="s">
        <v>147</v>
      </c>
      <c r="J207" s="14">
        <v>0</v>
      </c>
      <c r="K207" s="5">
        <f t="shared" si="183"/>
        <v>5.9919639978355006</v>
      </c>
      <c r="L207" s="5">
        <v>0.29959819989177505</v>
      </c>
      <c r="M207" s="5">
        <v>5.6923657979437259</v>
      </c>
      <c r="N207" s="5">
        <v>0</v>
      </c>
      <c r="O207" s="5">
        <v>0</v>
      </c>
      <c r="P207" s="5">
        <f t="shared" si="152"/>
        <v>5.9919639978355006</v>
      </c>
      <c r="Q207" s="5">
        <v>0.29959819989177505</v>
      </c>
      <c r="R207" s="5">
        <v>5.6923657979437259</v>
      </c>
      <c r="S207" s="5">
        <v>0</v>
      </c>
      <c r="T207" s="5">
        <v>0</v>
      </c>
      <c r="U207" s="14">
        <v>0</v>
      </c>
      <c r="V207" s="14">
        <v>0</v>
      </c>
      <c r="W207" s="14">
        <v>0</v>
      </c>
      <c r="X207" s="14">
        <v>0</v>
      </c>
      <c r="Y207" s="14" t="s">
        <v>147</v>
      </c>
      <c r="Z207" s="14" t="s">
        <v>147</v>
      </c>
      <c r="AA207" s="14">
        <v>0</v>
      </c>
      <c r="AB207" s="14" t="s">
        <v>147</v>
      </c>
      <c r="AC207" s="5">
        <v>0</v>
      </c>
      <c r="AD207" s="5">
        <v>0</v>
      </c>
      <c r="AE207" s="5">
        <v>5.9919639978355006</v>
      </c>
      <c r="AF207" s="5">
        <v>5.9919639978355006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f t="shared" si="197"/>
        <v>5.9919639978355006</v>
      </c>
      <c r="AN207" s="5">
        <f t="shared" si="197"/>
        <v>5.9919639978355006</v>
      </c>
      <c r="AO207" s="2" t="s">
        <v>147</v>
      </c>
    </row>
    <row r="208" spans="1:41" ht="31.5" x14ac:dyDescent="0.25">
      <c r="A208" s="21" t="s">
        <v>376</v>
      </c>
      <c r="B208" s="21" t="s">
        <v>389</v>
      </c>
      <c r="C208" s="21" t="s">
        <v>390</v>
      </c>
      <c r="D208" s="21" t="s">
        <v>97</v>
      </c>
      <c r="E208" s="21" t="s">
        <v>571</v>
      </c>
      <c r="F208" s="21" t="s">
        <v>571</v>
      </c>
      <c r="G208" s="21" t="s">
        <v>568</v>
      </c>
      <c r="H208" s="14" t="s">
        <v>147</v>
      </c>
      <c r="I208" s="14" t="s">
        <v>147</v>
      </c>
      <c r="J208" s="14">
        <v>0</v>
      </c>
      <c r="K208" s="5">
        <f t="shared" si="183"/>
        <v>4.9212800000000003</v>
      </c>
      <c r="L208" s="5">
        <v>0.24606400000000003</v>
      </c>
      <c r="M208" s="5">
        <v>4.6752160000000007</v>
      </c>
      <c r="N208" s="5">
        <v>0</v>
      </c>
      <c r="O208" s="5">
        <v>0</v>
      </c>
      <c r="P208" s="5">
        <f t="shared" si="152"/>
        <v>8.9350000000000005</v>
      </c>
      <c r="Q208" s="5">
        <v>0.24583333333333332</v>
      </c>
      <c r="R208" s="5">
        <v>8.6891666666666669</v>
      </c>
      <c r="S208" s="5">
        <v>0</v>
      </c>
      <c r="T208" s="5">
        <v>0</v>
      </c>
      <c r="U208" s="14">
        <v>0</v>
      </c>
      <c r="V208" s="14">
        <v>0</v>
      </c>
      <c r="W208" s="14">
        <v>0</v>
      </c>
      <c r="X208" s="14">
        <v>0</v>
      </c>
      <c r="Y208" s="14" t="s">
        <v>147</v>
      </c>
      <c r="Z208" s="14" t="s">
        <v>147</v>
      </c>
      <c r="AA208" s="14">
        <v>0</v>
      </c>
      <c r="AB208" s="14" t="s">
        <v>147</v>
      </c>
      <c r="AC208" s="5">
        <v>0</v>
      </c>
      <c r="AD208" s="5">
        <v>0</v>
      </c>
      <c r="AE208" s="5">
        <v>0</v>
      </c>
      <c r="AF208" s="5">
        <v>0</v>
      </c>
      <c r="AG208" s="5">
        <v>4.9212800000000003</v>
      </c>
      <c r="AH208" s="5">
        <v>0.24583333333333332</v>
      </c>
      <c r="AI208" s="5">
        <v>0</v>
      </c>
      <c r="AJ208" s="5">
        <v>8.6891666666666669</v>
      </c>
      <c r="AK208" s="5">
        <v>0</v>
      </c>
      <c r="AL208" s="5">
        <v>0</v>
      </c>
      <c r="AM208" s="5">
        <f t="shared" si="197"/>
        <v>4.9212800000000003</v>
      </c>
      <c r="AN208" s="5">
        <f t="shared" si="197"/>
        <v>8.9350000000000005</v>
      </c>
      <c r="AO208" s="2" t="s">
        <v>147</v>
      </c>
    </row>
    <row r="209" spans="1:41" ht="31.5" x14ac:dyDescent="0.25">
      <c r="A209" s="21" t="s">
        <v>376</v>
      </c>
      <c r="B209" s="21" t="s">
        <v>650</v>
      </c>
      <c r="C209" s="21" t="s">
        <v>379</v>
      </c>
      <c r="D209" s="21" t="s">
        <v>97</v>
      </c>
      <c r="E209" s="21" t="s">
        <v>568</v>
      </c>
      <c r="F209" s="21" t="s">
        <v>147</v>
      </c>
      <c r="G209" s="21" t="s">
        <v>568</v>
      </c>
      <c r="H209" s="14" t="s">
        <v>147</v>
      </c>
      <c r="I209" s="14" t="s">
        <v>147</v>
      </c>
      <c r="J209" s="14">
        <v>0</v>
      </c>
      <c r="K209" s="5">
        <f t="shared" si="183"/>
        <v>0</v>
      </c>
      <c r="L209" s="5">
        <v>0</v>
      </c>
      <c r="M209" s="5">
        <v>0</v>
      </c>
      <c r="N209" s="5">
        <v>0</v>
      </c>
      <c r="O209" s="5">
        <v>0</v>
      </c>
      <c r="P209" s="5">
        <f t="shared" si="152"/>
        <v>8.6891666666666669</v>
      </c>
      <c r="Q209" s="5">
        <v>0.43445833333333339</v>
      </c>
      <c r="R209" s="5">
        <v>8.2547083333333333</v>
      </c>
      <c r="S209" s="5">
        <v>0</v>
      </c>
      <c r="T209" s="5">
        <v>0</v>
      </c>
      <c r="U209" s="14">
        <v>0</v>
      </c>
      <c r="V209" s="14">
        <v>0</v>
      </c>
      <c r="W209" s="14">
        <v>0</v>
      </c>
      <c r="X209" s="14">
        <v>0</v>
      </c>
      <c r="Y209" s="14" t="s">
        <v>147</v>
      </c>
      <c r="Z209" s="14" t="s">
        <v>147</v>
      </c>
      <c r="AA209" s="14">
        <v>0</v>
      </c>
      <c r="AB209" s="14" t="s">
        <v>147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8.6891666666666669</v>
      </c>
      <c r="AK209" s="5">
        <v>0</v>
      </c>
      <c r="AL209" s="5">
        <v>0</v>
      </c>
      <c r="AM209" s="5">
        <f t="shared" si="197"/>
        <v>0</v>
      </c>
      <c r="AN209" s="5">
        <f t="shared" si="197"/>
        <v>8.6891666666666669</v>
      </c>
      <c r="AO209" s="2" t="s">
        <v>147</v>
      </c>
    </row>
    <row r="210" spans="1:41" ht="31.5" x14ac:dyDescent="0.25">
      <c r="A210" s="21" t="s">
        <v>376</v>
      </c>
      <c r="B210" s="21" t="s">
        <v>483</v>
      </c>
      <c r="C210" s="21" t="s">
        <v>385</v>
      </c>
      <c r="D210" s="21" t="s">
        <v>97</v>
      </c>
      <c r="E210" s="21" t="s">
        <v>566</v>
      </c>
      <c r="F210" s="21" t="s">
        <v>566</v>
      </c>
      <c r="G210" s="21" t="s">
        <v>566</v>
      </c>
      <c r="H210" s="14" t="s">
        <v>147</v>
      </c>
      <c r="I210" s="14" t="s">
        <v>147</v>
      </c>
      <c r="J210" s="14">
        <v>0</v>
      </c>
      <c r="K210" s="5">
        <f t="shared" ref="K210" si="198">SUM(L210:O210)</f>
        <v>3.4949335617066666</v>
      </c>
      <c r="L210" s="5">
        <v>0</v>
      </c>
      <c r="M210" s="5">
        <v>3.4949335617066666</v>
      </c>
      <c r="N210" s="5">
        <v>0</v>
      </c>
      <c r="O210" s="5">
        <v>0</v>
      </c>
      <c r="P210" s="5">
        <f t="shared" ref="P210" si="199">SUM(Q210:T210)</f>
        <v>3.4949335617066666</v>
      </c>
      <c r="Q210" s="5">
        <v>0</v>
      </c>
      <c r="R210" s="5">
        <v>3.4949335617066666</v>
      </c>
      <c r="S210" s="5">
        <v>0</v>
      </c>
      <c r="T210" s="5">
        <v>0</v>
      </c>
      <c r="U210" s="14">
        <v>0</v>
      </c>
      <c r="V210" s="14">
        <v>0</v>
      </c>
      <c r="W210" s="14">
        <v>0</v>
      </c>
      <c r="X210" s="14">
        <v>0</v>
      </c>
      <c r="Y210" s="14" t="s">
        <v>147</v>
      </c>
      <c r="Z210" s="14" t="s">
        <v>147</v>
      </c>
      <c r="AA210" s="14">
        <v>0</v>
      </c>
      <c r="AB210" s="14" t="s">
        <v>147</v>
      </c>
      <c r="AC210" s="5">
        <v>0</v>
      </c>
      <c r="AD210" s="5">
        <v>0</v>
      </c>
      <c r="AE210" s="5">
        <v>3.4949335617066666</v>
      </c>
      <c r="AF210" s="5">
        <v>3.4949335617066666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f t="shared" ref="AM210" si="200">AC210+AE210+AG210+AI210+AK210</f>
        <v>3.4949335617066666</v>
      </c>
      <c r="AN210" s="5">
        <f t="shared" ref="AN210" si="201">AD210+AF210+AH210+AJ210+AL210</f>
        <v>3.4949335617066666</v>
      </c>
      <c r="AO210" s="2" t="s">
        <v>147</v>
      </c>
    </row>
    <row r="211" spans="1:41" ht="31.5" x14ac:dyDescent="0.25">
      <c r="A211" s="21" t="s">
        <v>376</v>
      </c>
      <c r="B211" s="21" t="s">
        <v>519</v>
      </c>
      <c r="C211" s="21" t="s">
        <v>520</v>
      </c>
      <c r="D211" s="21" t="s">
        <v>97</v>
      </c>
      <c r="E211" s="21" t="s">
        <v>147</v>
      </c>
      <c r="F211" s="21" t="s">
        <v>568</v>
      </c>
      <c r="G211" s="21" t="s">
        <v>147</v>
      </c>
      <c r="H211" s="14" t="s">
        <v>147</v>
      </c>
      <c r="I211" s="14" t="s">
        <v>147</v>
      </c>
      <c r="J211" s="14">
        <v>0</v>
      </c>
      <c r="K211" s="5">
        <f t="shared" si="183"/>
        <v>8.0718365866666666</v>
      </c>
      <c r="L211" s="5">
        <v>0.40359182933333337</v>
      </c>
      <c r="M211" s="5">
        <v>7.6682447573333334</v>
      </c>
      <c r="N211" s="5">
        <v>0</v>
      </c>
      <c r="O211" s="5">
        <v>0</v>
      </c>
      <c r="P211" s="5">
        <f t="shared" si="152"/>
        <v>0</v>
      </c>
      <c r="Q211" s="5">
        <v>0</v>
      </c>
      <c r="R211" s="5">
        <v>0</v>
      </c>
      <c r="S211" s="5">
        <v>0</v>
      </c>
      <c r="T211" s="5">
        <v>0</v>
      </c>
      <c r="U211" s="14">
        <v>0</v>
      </c>
      <c r="V211" s="14">
        <v>0</v>
      </c>
      <c r="W211" s="14">
        <v>0</v>
      </c>
      <c r="X211" s="14">
        <v>0</v>
      </c>
      <c r="Y211" s="14" t="s">
        <v>147</v>
      </c>
      <c r="Z211" s="14" t="s">
        <v>147</v>
      </c>
      <c r="AA211" s="14">
        <v>0</v>
      </c>
      <c r="AB211" s="14" t="s">
        <v>147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8.0718365866666666</v>
      </c>
      <c r="AJ211" s="5">
        <v>0</v>
      </c>
      <c r="AK211" s="5">
        <v>0</v>
      </c>
      <c r="AL211" s="5">
        <v>0</v>
      </c>
      <c r="AM211" s="5">
        <f t="shared" si="197"/>
        <v>8.0718365866666666</v>
      </c>
      <c r="AN211" s="5">
        <f t="shared" si="197"/>
        <v>0</v>
      </c>
      <c r="AO211" s="2" t="s">
        <v>147</v>
      </c>
    </row>
    <row r="212" spans="1:41" ht="31.5" x14ac:dyDescent="0.25">
      <c r="A212" s="21" t="s">
        <v>376</v>
      </c>
      <c r="B212" s="21" t="s">
        <v>624</v>
      </c>
      <c r="C212" s="21" t="s">
        <v>382</v>
      </c>
      <c r="D212" s="21" t="s">
        <v>97</v>
      </c>
      <c r="E212" s="21" t="s">
        <v>568</v>
      </c>
      <c r="F212" s="21" t="s">
        <v>147</v>
      </c>
      <c r="G212" s="21" t="s">
        <v>568</v>
      </c>
      <c r="H212" s="14" t="s">
        <v>147</v>
      </c>
      <c r="I212" s="14" t="s">
        <v>147</v>
      </c>
      <c r="J212" s="14">
        <v>0</v>
      </c>
      <c r="K212" s="5">
        <f t="shared" si="183"/>
        <v>0</v>
      </c>
      <c r="L212" s="5">
        <v>0</v>
      </c>
      <c r="M212" s="5">
        <v>0</v>
      </c>
      <c r="N212" s="5">
        <v>0</v>
      </c>
      <c r="O212" s="5">
        <v>0</v>
      </c>
      <c r="P212" s="5">
        <f t="shared" si="152"/>
        <v>37.363416666666673</v>
      </c>
      <c r="Q212" s="5">
        <v>1.8681708333333338</v>
      </c>
      <c r="R212" s="5">
        <v>35.495245833333342</v>
      </c>
      <c r="S212" s="5">
        <v>0</v>
      </c>
      <c r="T212" s="5">
        <v>0</v>
      </c>
      <c r="U212" s="14">
        <v>0</v>
      </c>
      <c r="V212" s="14">
        <v>0</v>
      </c>
      <c r="W212" s="14">
        <v>0</v>
      </c>
      <c r="X212" s="14">
        <v>0</v>
      </c>
      <c r="Y212" s="14" t="s">
        <v>147</v>
      </c>
      <c r="Z212" s="14" t="s">
        <v>147</v>
      </c>
      <c r="AA212" s="14">
        <v>0</v>
      </c>
      <c r="AB212" s="14" t="s">
        <v>147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37.363416666666673</v>
      </c>
      <c r="AK212" s="5">
        <v>0</v>
      </c>
      <c r="AL212" s="5">
        <v>0</v>
      </c>
      <c r="AM212" s="5">
        <f t="shared" si="197"/>
        <v>0</v>
      </c>
      <c r="AN212" s="5">
        <f t="shared" si="197"/>
        <v>37.363416666666673</v>
      </c>
      <c r="AO212" s="2" t="s">
        <v>147</v>
      </c>
    </row>
    <row r="213" spans="1:41" ht="31.5" x14ac:dyDescent="0.25">
      <c r="A213" s="21" t="s">
        <v>376</v>
      </c>
      <c r="B213" s="21" t="s">
        <v>267</v>
      </c>
      <c r="C213" s="21" t="s">
        <v>268</v>
      </c>
      <c r="D213" s="21" t="s">
        <v>97</v>
      </c>
      <c r="E213" s="21" t="s">
        <v>147</v>
      </c>
      <c r="F213" s="21" t="s">
        <v>578</v>
      </c>
      <c r="G213" s="21" t="s">
        <v>147</v>
      </c>
      <c r="H213" s="14" t="s">
        <v>147</v>
      </c>
      <c r="I213" s="14" t="s">
        <v>147</v>
      </c>
      <c r="J213" s="14">
        <v>0</v>
      </c>
      <c r="K213" s="5">
        <f t="shared" si="183"/>
        <v>3.7259995136000015</v>
      </c>
      <c r="L213" s="5">
        <v>0.18629997568000012</v>
      </c>
      <c r="M213" s="5">
        <v>3.5396995379200016</v>
      </c>
      <c r="N213" s="5">
        <v>0</v>
      </c>
      <c r="O213" s="5">
        <v>0</v>
      </c>
      <c r="P213" s="5">
        <f t="shared" si="152"/>
        <v>0</v>
      </c>
      <c r="Q213" s="5">
        <v>0</v>
      </c>
      <c r="R213" s="5">
        <v>0</v>
      </c>
      <c r="S213" s="5">
        <v>0</v>
      </c>
      <c r="T213" s="5">
        <v>0</v>
      </c>
      <c r="U213" s="14">
        <v>0</v>
      </c>
      <c r="V213" s="14">
        <v>0</v>
      </c>
      <c r="W213" s="14">
        <v>0</v>
      </c>
      <c r="X213" s="14">
        <v>0</v>
      </c>
      <c r="Y213" s="14" t="s">
        <v>147</v>
      </c>
      <c r="Z213" s="14" t="s">
        <v>147</v>
      </c>
      <c r="AA213" s="14">
        <v>0</v>
      </c>
      <c r="AB213" s="14" t="s">
        <v>147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3.7259995136000019</v>
      </c>
      <c r="AL213" s="5">
        <v>0</v>
      </c>
      <c r="AM213" s="5">
        <f t="shared" si="197"/>
        <v>3.7259995136000019</v>
      </c>
      <c r="AN213" s="5">
        <f t="shared" si="197"/>
        <v>0</v>
      </c>
      <c r="AO213" s="2" t="s">
        <v>147</v>
      </c>
    </row>
    <row r="214" spans="1:41" ht="31.5" x14ac:dyDescent="0.25">
      <c r="A214" s="21" t="s">
        <v>376</v>
      </c>
      <c r="B214" s="21" t="s">
        <v>484</v>
      </c>
      <c r="C214" s="21" t="s">
        <v>485</v>
      </c>
      <c r="D214" s="21" t="s">
        <v>97</v>
      </c>
      <c r="E214" s="21" t="s">
        <v>566</v>
      </c>
      <c r="F214" s="21" t="s">
        <v>566</v>
      </c>
      <c r="G214" s="21" t="s">
        <v>566</v>
      </c>
      <c r="H214" s="14" t="s">
        <v>147</v>
      </c>
      <c r="I214" s="14" t="s">
        <v>147</v>
      </c>
      <c r="J214" s="14">
        <v>0</v>
      </c>
      <c r="K214" s="5">
        <f t="shared" si="183"/>
        <v>3.5833333333333335</v>
      </c>
      <c r="L214" s="5">
        <v>0.1791666666666667</v>
      </c>
      <c r="M214" s="5">
        <v>3.4041666666666668</v>
      </c>
      <c r="N214" s="5">
        <v>0</v>
      </c>
      <c r="O214" s="5">
        <v>0</v>
      </c>
      <c r="P214" s="5">
        <f t="shared" si="152"/>
        <v>3.5833333333333335</v>
      </c>
      <c r="Q214" s="5">
        <v>0.1791666666666667</v>
      </c>
      <c r="R214" s="5">
        <v>3.4041666666666668</v>
      </c>
      <c r="S214" s="5">
        <v>0</v>
      </c>
      <c r="T214" s="5">
        <v>0</v>
      </c>
      <c r="U214" s="14">
        <v>0</v>
      </c>
      <c r="V214" s="14">
        <v>0</v>
      </c>
      <c r="W214" s="14">
        <v>0</v>
      </c>
      <c r="X214" s="14">
        <v>0</v>
      </c>
      <c r="Y214" s="14" t="s">
        <v>147</v>
      </c>
      <c r="Z214" s="14" t="s">
        <v>147</v>
      </c>
      <c r="AA214" s="14">
        <v>0</v>
      </c>
      <c r="AB214" s="14" t="s">
        <v>147</v>
      </c>
      <c r="AC214" s="5">
        <v>0</v>
      </c>
      <c r="AD214" s="5">
        <v>0</v>
      </c>
      <c r="AE214" s="5">
        <v>3.5833333333333335</v>
      </c>
      <c r="AF214" s="5">
        <v>3.5833333333333335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f t="shared" si="197"/>
        <v>3.5833333333333335</v>
      </c>
      <c r="AN214" s="5">
        <f t="shared" si="197"/>
        <v>3.5833333333333335</v>
      </c>
      <c r="AO214" s="2" t="s">
        <v>147</v>
      </c>
    </row>
    <row r="215" spans="1:41" ht="31.5" x14ac:dyDescent="0.25">
      <c r="A215" s="21" t="s">
        <v>376</v>
      </c>
      <c r="B215" s="21" t="s">
        <v>550</v>
      </c>
      <c r="C215" s="21" t="s">
        <v>392</v>
      </c>
      <c r="D215" s="21" t="s">
        <v>97</v>
      </c>
      <c r="E215" s="21" t="s">
        <v>147</v>
      </c>
      <c r="F215" s="21" t="s">
        <v>568</v>
      </c>
      <c r="G215" s="21" t="s">
        <v>147</v>
      </c>
      <c r="H215" s="14" t="s">
        <v>147</v>
      </c>
      <c r="I215" s="14" t="s">
        <v>147</v>
      </c>
      <c r="J215" s="14">
        <v>0</v>
      </c>
      <c r="K215" s="5">
        <f t="shared" si="183"/>
        <v>8.3947100501333338</v>
      </c>
      <c r="L215" s="5">
        <v>0.41973550250666669</v>
      </c>
      <c r="M215" s="5">
        <v>7.9749745476266671</v>
      </c>
      <c r="N215" s="5">
        <v>0</v>
      </c>
      <c r="O215" s="5">
        <v>0</v>
      </c>
      <c r="P215" s="5">
        <f t="shared" si="152"/>
        <v>0</v>
      </c>
      <c r="Q215" s="5">
        <v>0</v>
      </c>
      <c r="R215" s="5">
        <v>0</v>
      </c>
      <c r="S215" s="5">
        <v>0</v>
      </c>
      <c r="T215" s="5">
        <v>0</v>
      </c>
      <c r="U215" s="14">
        <v>0</v>
      </c>
      <c r="V215" s="14">
        <v>0</v>
      </c>
      <c r="W215" s="14">
        <v>0</v>
      </c>
      <c r="X215" s="14">
        <v>0</v>
      </c>
      <c r="Y215" s="14" t="s">
        <v>147</v>
      </c>
      <c r="Z215" s="14" t="s">
        <v>147</v>
      </c>
      <c r="AA215" s="14">
        <v>0</v>
      </c>
      <c r="AB215" s="14" t="s">
        <v>147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8.3947100501333338</v>
      </c>
      <c r="AJ215" s="5">
        <v>0</v>
      </c>
      <c r="AK215" s="5">
        <v>0</v>
      </c>
      <c r="AL215" s="5">
        <v>0</v>
      </c>
      <c r="AM215" s="5">
        <f t="shared" si="197"/>
        <v>8.3947100501333338</v>
      </c>
      <c r="AN215" s="5">
        <f t="shared" si="197"/>
        <v>0</v>
      </c>
      <c r="AO215" s="2" t="s">
        <v>147</v>
      </c>
    </row>
    <row r="216" spans="1:41" ht="31.5" x14ac:dyDescent="0.25">
      <c r="A216" s="21" t="s">
        <v>376</v>
      </c>
      <c r="B216" s="21" t="s">
        <v>393</v>
      </c>
      <c r="C216" s="21" t="s">
        <v>394</v>
      </c>
      <c r="D216" s="21" t="s">
        <v>97</v>
      </c>
      <c r="E216" s="21" t="s">
        <v>565</v>
      </c>
      <c r="F216" s="21" t="s">
        <v>565</v>
      </c>
      <c r="G216" s="21" t="s">
        <v>565</v>
      </c>
      <c r="H216" s="14" t="s">
        <v>147</v>
      </c>
      <c r="I216" s="14" t="s">
        <v>147</v>
      </c>
      <c r="J216" s="14">
        <v>0</v>
      </c>
      <c r="K216" s="5">
        <f t="shared" ref="K216" si="202">SUM(L216:O216)</f>
        <v>3.3550243333333336</v>
      </c>
      <c r="L216" s="5">
        <v>0.1677512166666667</v>
      </c>
      <c r="M216" s="5">
        <v>3.1872731166666668</v>
      </c>
      <c r="N216" s="5">
        <v>0</v>
      </c>
      <c r="O216" s="5">
        <v>0</v>
      </c>
      <c r="P216" s="5">
        <f t="shared" ref="P216" si="203">SUM(Q216:T216)</f>
        <v>3.3550243333333336</v>
      </c>
      <c r="Q216" s="5">
        <v>0.1677512166666667</v>
      </c>
      <c r="R216" s="5">
        <v>3.1872731166666668</v>
      </c>
      <c r="S216" s="5">
        <v>0</v>
      </c>
      <c r="T216" s="5">
        <v>0</v>
      </c>
      <c r="U216" s="14">
        <v>0</v>
      </c>
      <c r="V216" s="14">
        <v>0</v>
      </c>
      <c r="W216" s="14">
        <v>0</v>
      </c>
      <c r="X216" s="14">
        <v>0</v>
      </c>
      <c r="Y216" s="14" t="s">
        <v>147</v>
      </c>
      <c r="Z216" s="14" t="s">
        <v>147</v>
      </c>
      <c r="AA216" s="14">
        <v>0</v>
      </c>
      <c r="AB216" s="14" t="s">
        <v>147</v>
      </c>
      <c r="AC216" s="5">
        <v>3.3550243333333336</v>
      </c>
      <c r="AD216" s="5">
        <v>3.3550243333333336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f t="shared" ref="AM216" si="204">AC216+AE216+AG216+AI216+AK216</f>
        <v>3.3550243333333336</v>
      </c>
      <c r="AN216" s="5">
        <f t="shared" ref="AN216" si="205">AD216+AF216+AH216+AJ216+AL216</f>
        <v>3.3550243333333336</v>
      </c>
      <c r="AO216" s="2" t="s">
        <v>147</v>
      </c>
    </row>
    <row r="217" spans="1:41" ht="31.5" x14ac:dyDescent="0.25">
      <c r="A217" s="21" t="s">
        <v>376</v>
      </c>
      <c r="B217" s="21" t="s">
        <v>486</v>
      </c>
      <c r="C217" s="21" t="s">
        <v>487</v>
      </c>
      <c r="D217" s="21" t="s">
        <v>97</v>
      </c>
      <c r="E217" s="21" t="s">
        <v>565</v>
      </c>
      <c r="F217" s="21" t="s">
        <v>565</v>
      </c>
      <c r="G217" s="21" t="s">
        <v>565</v>
      </c>
      <c r="H217" s="14" t="s">
        <v>147</v>
      </c>
      <c r="I217" s="14" t="s">
        <v>147</v>
      </c>
      <c r="J217" s="14">
        <v>0</v>
      </c>
      <c r="K217" s="5">
        <f t="shared" ref="K217" si="206">SUM(L217:O217)</f>
        <v>2.0240415232067503</v>
      </c>
      <c r="L217" s="5">
        <v>0.10120207616033752</v>
      </c>
      <c r="M217" s="5">
        <v>1.9228394470464127</v>
      </c>
      <c r="N217" s="5">
        <v>0</v>
      </c>
      <c r="O217" s="5">
        <v>0</v>
      </c>
      <c r="P217" s="5">
        <f t="shared" ref="P217" si="207">SUM(Q217:T217)</f>
        <v>2.0240415232067503</v>
      </c>
      <c r="Q217" s="5">
        <v>0.10120207616033752</v>
      </c>
      <c r="R217" s="5">
        <v>1.9228394470464127</v>
      </c>
      <c r="S217" s="5">
        <v>0</v>
      </c>
      <c r="T217" s="5">
        <v>0</v>
      </c>
      <c r="U217" s="14">
        <v>0</v>
      </c>
      <c r="V217" s="14">
        <v>0</v>
      </c>
      <c r="W217" s="14">
        <v>0</v>
      </c>
      <c r="X217" s="14">
        <v>0</v>
      </c>
      <c r="Y217" s="14" t="s">
        <v>147</v>
      </c>
      <c r="Z217" s="14" t="s">
        <v>147</v>
      </c>
      <c r="AA217" s="14">
        <v>0</v>
      </c>
      <c r="AB217" s="14" t="s">
        <v>147</v>
      </c>
      <c r="AC217" s="5">
        <v>2.0240415232067503</v>
      </c>
      <c r="AD217" s="5">
        <v>2.0240415232067503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f t="shared" ref="AM217" si="208">AC217+AE217+AG217+AI217+AK217</f>
        <v>2.0240415232067503</v>
      </c>
      <c r="AN217" s="5">
        <f t="shared" ref="AN217" si="209">AD217+AF217+AH217+AJ217+AL217</f>
        <v>2.0240415232067503</v>
      </c>
      <c r="AO217" s="2" t="s">
        <v>147</v>
      </c>
    </row>
    <row r="218" spans="1:41" ht="31.5" x14ac:dyDescent="0.25">
      <c r="A218" s="21" t="s">
        <v>376</v>
      </c>
      <c r="B218" s="21" t="s">
        <v>488</v>
      </c>
      <c r="C218" s="21" t="s">
        <v>489</v>
      </c>
      <c r="D218" s="21" t="s">
        <v>97</v>
      </c>
      <c r="E218" s="21" t="s">
        <v>565</v>
      </c>
      <c r="F218" s="21" t="s">
        <v>565</v>
      </c>
      <c r="G218" s="21" t="s">
        <v>565</v>
      </c>
      <c r="H218" s="14" t="s">
        <v>147</v>
      </c>
      <c r="I218" s="14" t="s">
        <v>147</v>
      </c>
      <c r="J218" s="14">
        <v>0</v>
      </c>
      <c r="K218" s="5">
        <f t="shared" si="183"/>
        <v>2.9319820000000001</v>
      </c>
      <c r="L218" s="5">
        <v>0.14659910000000001</v>
      </c>
      <c r="M218" s="5">
        <v>2.7853829000000001</v>
      </c>
      <c r="N218" s="5">
        <v>0</v>
      </c>
      <c r="O218" s="5">
        <v>0</v>
      </c>
      <c r="P218" s="5">
        <f t="shared" si="152"/>
        <v>2.9319820000000001</v>
      </c>
      <c r="Q218" s="5">
        <v>0.14659910000000001</v>
      </c>
      <c r="R218" s="5">
        <v>2.7853829000000001</v>
      </c>
      <c r="S218" s="5">
        <v>0</v>
      </c>
      <c r="T218" s="5">
        <v>0</v>
      </c>
      <c r="U218" s="14">
        <v>0</v>
      </c>
      <c r="V218" s="14">
        <v>0</v>
      </c>
      <c r="W218" s="14">
        <v>0</v>
      </c>
      <c r="X218" s="14">
        <v>0</v>
      </c>
      <c r="Y218" s="14" t="s">
        <v>147</v>
      </c>
      <c r="Z218" s="14" t="s">
        <v>147</v>
      </c>
      <c r="AA218" s="14">
        <v>0</v>
      </c>
      <c r="AB218" s="14" t="s">
        <v>147</v>
      </c>
      <c r="AC218" s="5">
        <v>2.9319820000000001</v>
      </c>
      <c r="AD218" s="5">
        <v>2.9319820000000001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f t="shared" si="197"/>
        <v>2.9319820000000001</v>
      </c>
      <c r="AN218" s="5">
        <f t="shared" si="197"/>
        <v>2.9319820000000001</v>
      </c>
      <c r="AO218" s="2" t="s">
        <v>147</v>
      </c>
    </row>
    <row r="219" spans="1:41" ht="31.5" x14ac:dyDescent="0.25">
      <c r="A219" s="21" t="s">
        <v>395</v>
      </c>
      <c r="B219" s="21" t="s">
        <v>141</v>
      </c>
      <c r="C219" s="21" t="s">
        <v>36</v>
      </c>
      <c r="D219" s="21" t="s">
        <v>97</v>
      </c>
      <c r="E219" s="21">
        <v>2023</v>
      </c>
      <c r="F219" s="21">
        <v>2027</v>
      </c>
      <c r="G219" s="21">
        <v>2027</v>
      </c>
      <c r="H219" s="14" t="s">
        <v>147</v>
      </c>
      <c r="I219" s="14" t="s">
        <v>147</v>
      </c>
      <c r="J219" s="14">
        <v>0</v>
      </c>
      <c r="K219" s="5">
        <f t="shared" si="183"/>
        <v>568.12651363582358</v>
      </c>
      <c r="L219" s="5">
        <f>SUM(L220:L279)</f>
        <v>64.726755650184316</v>
      </c>
      <c r="M219" s="5">
        <f t="shared" ref="M219:O219" si="210">SUM(M220:M279)</f>
        <v>503.39975798563933</v>
      </c>
      <c r="N219" s="5">
        <f t="shared" si="210"/>
        <v>0</v>
      </c>
      <c r="O219" s="5">
        <f t="shared" si="210"/>
        <v>0</v>
      </c>
      <c r="P219" s="5">
        <f t="shared" si="152"/>
        <v>538.30806791268208</v>
      </c>
      <c r="Q219" s="5">
        <f>SUM(Q220:Q279)</f>
        <v>67.29842557818651</v>
      </c>
      <c r="R219" s="5">
        <f t="shared" ref="R219:T219" si="211">SUM(R220:R279)</f>
        <v>471.00964233449554</v>
      </c>
      <c r="S219" s="5">
        <f t="shared" si="211"/>
        <v>0</v>
      </c>
      <c r="T219" s="5">
        <f t="shared" si="211"/>
        <v>0</v>
      </c>
      <c r="U219" s="14">
        <v>0</v>
      </c>
      <c r="V219" s="14">
        <v>0</v>
      </c>
      <c r="W219" s="14">
        <v>0</v>
      </c>
      <c r="X219" s="14">
        <v>0</v>
      </c>
      <c r="Y219" s="14" t="s">
        <v>147</v>
      </c>
      <c r="Z219" s="14" t="s">
        <v>147</v>
      </c>
      <c r="AA219" s="14">
        <v>0</v>
      </c>
      <c r="AB219" s="14" t="s">
        <v>147</v>
      </c>
      <c r="AC219" s="5">
        <f t="shared" ref="AC219:AL219" si="212">SUM(AC220:AC279)</f>
        <v>78.152699633333341</v>
      </c>
      <c r="AD219" s="5">
        <f t="shared" si="212"/>
        <v>78.152699633333341</v>
      </c>
      <c r="AE219" s="5">
        <f t="shared" si="212"/>
        <v>85.326823000000005</v>
      </c>
      <c r="AF219" s="5">
        <f t="shared" si="212"/>
        <v>85.326823000000005</v>
      </c>
      <c r="AG219" s="5">
        <f t="shared" si="212"/>
        <v>115.26116635990002</v>
      </c>
      <c r="AH219" s="5">
        <f t="shared" si="212"/>
        <v>95.904925000000006</v>
      </c>
      <c r="AI219" s="5">
        <f t="shared" si="212"/>
        <v>156.52480387468125</v>
      </c>
      <c r="AJ219" s="5">
        <f t="shared" si="212"/>
        <v>159.17412492288054</v>
      </c>
      <c r="AK219" s="5">
        <f t="shared" si="212"/>
        <v>132.86102076790911</v>
      </c>
      <c r="AL219" s="5">
        <f t="shared" si="212"/>
        <v>119.74949535646812</v>
      </c>
      <c r="AM219" s="5">
        <f t="shared" si="197"/>
        <v>568.1265136358237</v>
      </c>
      <c r="AN219" s="5">
        <f t="shared" si="197"/>
        <v>538.30806791268196</v>
      </c>
      <c r="AO219" s="2" t="s">
        <v>147</v>
      </c>
    </row>
    <row r="220" spans="1:41" ht="31.5" x14ac:dyDescent="0.25">
      <c r="A220" s="21" t="s">
        <v>395</v>
      </c>
      <c r="B220" s="21" t="s">
        <v>625</v>
      </c>
      <c r="C220" s="21" t="s">
        <v>276</v>
      </c>
      <c r="D220" s="21" t="s">
        <v>97</v>
      </c>
      <c r="E220" s="21" t="s">
        <v>565</v>
      </c>
      <c r="F220" s="21" t="s">
        <v>578</v>
      </c>
      <c r="G220" s="21" t="s">
        <v>578</v>
      </c>
      <c r="H220" s="14" t="s">
        <v>147</v>
      </c>
      <c r="I220" s="14" t="s">
        <v>147</v>
      </c>
      <c r="J220" s="14">
        <v>0</v>
      </c>
      <c r="K220" s="5">
        <f t="shared" si="183"/>
        <v>130.26581591795338</v>
      </c>
      <c r="L220" s="5">
        <v>13.026581591795338</v>
      </c>
      <c r="M220" s="5">
        <v>117.23923432615804</v>
      </c>
      <c r="N220" s="5">
        <v>0</v>
      </c>
      <c r="O220" s="5">
        <v>0</v>
      </c>
      <c r="P220" s="5">
        <f t="shared" si="152"/>
        <v>131.77548098191201</v>
      </c>
      <c r="Q220" s="5">
        <v>13.177548098191203</v>
      </c>
      <c r="R220" s="5">
        <v>118.5979328837208</v>
      </c>
      <c r="S220" s="5">
        <v>0</v>
      </c>
      <c r="T220" s="5">
        <v>0</v>
      </c>
      <c r="U220" s="14">
        <v>0</v>
      </c>
      <c r="V220" s="14">
        <v>0</v>
      </c>
      <c r="W220" s="14">
        <v>0</v>
      </c>
      <c r="X220" s="14">
        <v>0</v>
      </c>
      <c r="Y220" s="14" t="s">
        <v>147</v>
      </c>
      <c r="Z220" s="14" t="s">
        <v>147</v>
      </c>
      <c r="AA220" s="14">
        <v>0</v>
      </c>
      <c r="AB220" s="14" t="s">
        <v>147</v>
      </c>
      <c r="AC220" s="5">
        <v>42.656087575000001</v>
      </c>
      <c r="AD220" s="5">
        <v>42.656087575000001</v>
      </c>
      <c r="AE220" s="5">
        <v>28.668507666666663</v>
      </c>
      <c r="AF220" s="5">
        <v>28.668507666666663</v>
      </c>
      <c r="AG220" s="5">
        <v>19.287468269374706</v>
      </c>
      <c r="AH220" s="5">
        <v>25.141716666666671</v>
      </c>
      <c r="AI220" s="5">
        <v>30.239919073578672</v>
      </c>
      <c r="AJ220" s="5">
        <v>25.895335740245336</v>
      </c>
      <c r="AK220" s="5">
        <v>9.4138333333333328</v>
      </c>
      <c r="AL220" s="5">
        <v>9.4138333333333328</v>
      </c>
      <c r="AM220" s="5">
        <f t="shared" si="197"/>
        <v>130.26581591795338</v>
      </c>
      <c r="AN220" s="5">
        <f t="shared" si="197"/>
        <v>131.77548098191201</v>
      </c>
      <c r="AO220" s="2" t="s">
        <v>147</v>
      </c>
    </row>
    <row r="221" spans="1:41" x14ac:dyDescent="0.25">
      <c r="A221" s="21" t="s">
        <v>395</v>
      </c>
      <c r="B221" s="21" t="s">
        <v>396</v>
      </c>
      <c r="C221" s="21" t="s">
        <v>397</v>
      </c>
      <c r="D221" s="21" t="s">
        <v>97</v>
      </c>
      <c r="E221" s="21" t="s">
        <v>565</v>
      </c>
      <c r="F221" s="21" t="s">
        <v>568</v>
      </c>
      <c r="G221" s="21" t="s">
        <v>568</v>
      </c>
      <c r="H221" s="14" t="s">
        <v>147</v>
      </c>
      <c r="I221" s="14" t="s">
        <v>147</v>
      </c>
      <c r="J221" s="14">
        <v>0</v>
      </c>
      <c r="K221" s="5">
        <f t="shared" ref="K221:K223" si="213">SUM(L221:O221)</f>
        <v>12.030124833333335</v>
      </c>
      <c r="L221" s="5">
        <v>12.030124833333335</v>
      </c>
      <c r="M221" s="5">
        <v>0</v>
      </c>
      <c r="N221" s="5">
        <v>0</v>
      </c>
      <c r="O221" s="5">
        <v>0</v>
      </c>
      <c r="P221" s="5">
        <f t="shared" ref="P221:P246" si="214">SUM(Q221:T221)</f>
        <v>9.1574665000000017</v>
      </c>
      <c r="Q221" s="5">
        <v>9.1574665000000017</v>
      </c>
      <c r="R221" s="5">
        <v>0</v>
      </c>
      <c r="S221" s="5">
        <v>0</v>
      </c>
      <c r="T221" s="5">
        <v>0</v>
      </c>
      <c r="U221" s="14">
        <v>0</v>
      </c>
      <c r="V221" s="14">
        <v>0</v>
      </c>
      <c r="W221" s="14">
        <v>0</v>
      </c>
      <c r="X221" s="14">
        <v>0</v>
      </c>
      <c r="Y221" s="14" t="s">
        <v>147</v>
      </c>
      <c r="Z221" s="14" t="s">
        <v>147</v>
      </c>
      <c r="AA221" s="14">
        <v>0</v>
      </c>
      <c r="AB221" s="14" t="s">
        <v>147</v>
      </c>
      <c r="AC221" s="5">
        <v>1.4267058333333336</v>
      </c>
      <c r="AD221" s="5">
        <v>1.4267058333333336</v>
      </c>
      <c r="AE221" s="5">
        <v>1.6458583333333332</v>
      </c>
      <c r="AF221" s="5">
        <v>1.6458583333333332</v>
      </c>
      <c r="AG221" s="5">
        <v>4.0831500000000007</v>
      </c>
      <c r="AH221" s="5">
        <v>1.2104916666666667</v>
      </c>
      <c r="AI221" s="5">
        <v>4.8744106666666678</v>
      </c>
      <c r="AJ221" s="5">
        <v>4.8744106666666678</v>
      </c>
      <c r="AK221" s="5">
        <v>0</v>
      </c>
      <c r="AL221" s="5">
        <v>0</v>
      </c>
      <c r="AM221" s="5">
        <f t="shared" ref="AM221:AM246" si="215">AC221+AE221+AG221+AI221+AK221</f>
        <v>12.030124833333335</v>
      </c>
      <c r="AN221" s="5">
        <f t="shared" ref="AN221:AN246" si="216">AD221+AF221+AH221+AJ221+AL221</f>
        <v>9.1574665000000017</v>
      </c>
      <c r="AO221" s="2" t="s">
        <v>147</v>
      </c>
    </row>
    <row r="222" spans="1:41" ht="31.5" x14ac:dyDescent="0.25">
      <c r="A222" s="21" t="s">
        <v>395</v>
      </c>
      <c r="B222" s="21" t="s">
        <v>310</v>
      </c>
      <c r="C222" s="21" t="s">
        <v>311</v>
      </c>
      <c r="D222" s="21" t="s">
        <v>97</v>
      </c>
      <c r="E222" s="21" t="s">
        <v>578</v>
      </c>
      <c r="F222" s="21" t="s">
        <v>578</v>
      </c>
      <c r="G222" s="21" t="s">
        <v>578</v>
      </c>
      <c r="H222" s="14" t="s">
        <v>147</v>
      </c>
      <c r="I222" s="14" t="s">
        <v>147</v>
      </c>
      <c r="J222" s="14">
        <v>0</v>
      </c>
      <c r="K222" s="5">
        <f t="shared" si="213"/>
        <v>9.5767063682018438</v>
      </c>
      <c r="L222" s="5">
        <v>0.95767063682018438</v>
      </c>
      <c r="M222" s="5">
        <v>8.6190357313816595</v>
      </c>
      <c r="N222" s="5">
        <v>0</v>
      </c>
      <c r="O222" s="5">
        <v>0</v>
      </c>
      <c r="P222" s="5">
        <f t="shared" si="214"/>
        <v>17.788566269999997</v>
      </c>
      <c r="Q222" s="5">
        <v>1.7788566269999997</v>
      </c>
      <c r="R222" s="5">
        <v>16.009709642999997</v>
      </c>
      <c r="S222" s="5">
        <v>0</v>
      </c>
      <c r="T222" s="5">
        <v>0</v>
      </c>
      <c r="U222" s="14">
        <v>0</v>
      </c>
      <c r="V222" s="14">
        <v>0</v>
      </c>
      <c r="W222" s="14">
        <v>0</v>
      </c>
      <c r="X222" s="14">
        <v>0</v>
      </c>
      <c r="Y222" s="14" t="s">
        <v>147</v>
      </c>
      <c r="Z222" s="14" t="s">
        <v>147</v>
      </c>
      <c r="AA222" s="14">
        <v>0</v>
      </c>
      <c r="AB222" s="14" t="s">
        <v>147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9.5767063682018438</v>
      </c>
      <c r="AL222" s="5">
        <v>17.788566269999997</v>
      </c>
      <c r="AM222" s="5">
        <f t="shared" si="215"/>
        <v>9.5767063682018438</v>
      </c>
      <c r="AN222" s="5">
        <f t="shared" si="216"/>
        <v>17.788566269999997</v>
      </c>
      <c r="AO222" s="2" t="s">
        <v>147</v>
      </c>
    </row>
    <row r="223" spans="1:41" ht="31.5" x14ac:dyDescent="0.25">
      <c r="A223" s="21" t="s">
        <v>395</v>
      </c>
      <c r="B223" s="21" t="s">
        <v>312</v>
      </c>
      <c r="C223" s="21" t="s">
        <v>313</v>
      </c>
      <c r="D223" s="21" t="s">
        <v>97</v>
      </c>
      <c r="E223" s="21" t="s">
        <v>578</v>
      </c>
      <c r="F223" s="21" t="s">
        <v>578</v>
      </c>
      <c r="G223" s="21" t="s">
        <v>578</v>
      </c>
      <c r="H223" s="14" t="s">
        <v>147</v>
      </c>
      <c r="I223" s="14" t="s">
        <v>147</v>
      </c>
      <c r="J223" s="14">
        <v>0</v>
      </c>
      <c r="K223" s="5">
        <f t="shared" si="213"/>
        <v>10.900316191449255</v>
      </c>
      <c r="L223" s="5">
        <v>1.0900316191449255</v>
      </c>
      <c r="M223" s="5">
        <v>9.8102845723043295</v>
      </c>
      <c r="N223" s="5">
        <v>0</v>
      </c>
      <c r="O223" s="5">
        <v>0</v>
      </c>
      <c r="P223" s="5">
        <f t="shared" si="214"/>
        <v>20.247148599999999</v>
      </c>
      <c r="Q223" s="5">
        <v>2.02471486</v>
      </c>
      <c r="R223" s="5">
        <v>18.22243374</v>
      </c>
      <c r="S223" s="5">
        <v>0</v>
      </c>
      <c r="T223" s="5">
        <v>0</v>
      </c>
      <c r="U223" s="14">
        <v>0</v>
      </c>
      <c r="V223" s="14">
        <v>0</v>
      </c>
      <c r="W223" s="14">
        <v>0</v>
      </c>
      <c r="X223" s="14">
        <v>0</v>
      </c>
      <c r="Y223" s="14" t="s">
        <v>147</v>
      </c>
      <c r="Z223" s="14" t="s">
        <v>147</v>
      </c>
      <c r="AA223" s="14">
        <v>0</v>
      </c>
      <c r="AB223" s="14" t="s">
        <v>147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10.900316191449255</v>
      </c>
      <c r="AL223" s="5">
        <v>20.247148599999999</v>
      </c>
      <c r="AM223" s="5">
        <f t="shared" si="215"/>
        <v>10.900316191449255</v>
      </c>
      <c r="AN223" s="5">
        <f t="shared" si="216"/>
        <v>20.247148599999999</v>
      </c>
      <c r="AO223" s="2" t="s">
        <v>147</v>
      </c>
    </row>
    <row r="224" spans="1:41" ht="31.5" x14ac:dyDescent="0.25">
      <c r="A224" s="21" t="s">
        <v>395</v>
      </c>
      <c r="B224" s="21" t="s">
        <v>314</v>
      </c>
      <c r="C224" s="21" t="s">
        <v>315</v>
      </c>
      <c r="D224" s="21" t="s">
        <v>97</v>
      </c>
      <c r="E224" s="21" t="s">
        <v>578</v>
      </c>
      <c r="F224" s="21" t="s">
        <v>578</v>
      </c>
      <c r="G224" s="21" t="s">
        <v>578</v>
      </c>
      <c r="H224" s="14" t="s">
        <v>147</v>
      </c>
      <c r="I224" s="14" t="s">
        <v>147</v>
      </c>
      <c r="J224" s="14">
        <v>0</v>
      </c>
      <c r="K224" s="5">
        <f t="shared" ref="K224:K225" si="217">SUM(L224:O224)</f>
        <v>4.282267075212209</v>
      </c>
      <c r="L224" s="5">
        <v>0.42822670752122094</v>
      </c>
      <c r="M224" s="5">
        <v>3.8540403676909882</v>
      </c>
      <c r="N224" s="5">
        <v>0</v>
      </c>
      <c r="O224" s="5">
        <v>0</v>
      </c>
      <c r="P224" s="5">
        <f t="shared" si="214"/>
        <v>7.9542369499999994</v>
      </c>
      <c r="Q224" s="5">
        <v>0.79542369499999999</v>
      </c>
      <c r="R224" s="5">
        <v>7.1588132549999992</v>
      </c>
      <c r="S224" s="5">
        <v>0</v>
      </c>
      <c r="T224" s="5">
        <v>0</v>
      </c>
      <c r="U224" s="14">
        <v>0</v>
      </c>
      <c r="V224" s="14">
        <v>0</v>
      </c>
      <c r="W224" s="14">
        <v>0</v>
      </c>
      <c r="X224" s="14">
        <v>0</v>
      </c>
      <c r="Y224" s="14" t="s">
        <v>147</v>
      </c>
      <c r="Z224" s="14" t="s">
        <v>147</v>
      </c>
      <c r="AA224" s="14">
        <v>0</v>
      </c>
      <c r="AB224" s="14" t="s">
        <v>147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4.282267075212209</v>
      </c>
      <c r="AL224" s="5">
        <v>7.9542369499999994</v>
      </c>
      <c r="AM224" s="5">
        <f t="shared" si="215"/>
        <v>4.282267075212209</v>
      </c>
      <c r="AN224" s="5">
        <f t="shared" si="216"/>
        <v>7.9542369499999994</v>
      </c>
      <c r="AO224" s="2" t="s">
        <v>147</v>
      </c>
    </row>
    <row r="225" spans="1:41" ht="31.5" x14ac:dyDescent="0.25">
      <c r="A225" s="21" t="s">
        <v>395</v>
      </c>
      <c r="B225" s="21" t="s">
        <v>541</v>
      </c>
      <c r="C225" s="21" t="s">
        <v>542</v>
      </c>
      <c r="D225" s="21" t="s">
        <v>97</v>
      </c>
      <c r="E225" s="21" t="s">
        <v>568</v>
      </c>
      <c r="F225" s="21" t="s">
        <v>568</v>
      </c>
      <c r="G225" s="21" t="s">
        <v>568</v>
      </c>
      <c r="H225" s="14" t="s">
        <v>147</v>
      </c>
      <c r="I225" s="14" t="s">
        <v>147</v>
      </c>
      <c r="J225" s="14">
        <v>0</v>
      </c>
      <c r="K225" s="5">
        <f t="shared" si="217"/>
        <v>12.988566666666667</v>
      </c>
      <c r="L225" s="5">
        <v>1.2988566666666668</v>
      </c>
      <c r="M225" s="5">
        <v>11.68971</v>
      </c>
      <c r="N225" s="5">
        <v>0</v>
      </c>
      <c r="O225" s="5">
        <v>0</v>
      </c>
      <c r="P225" s="5">
        <f t="shared" si="214"/>
        <v>12.988566666666667</v>
      </c>
      <c r="Q225" s="5">
        <v>1.2988566666666668</v>
      </c>
      <c r="R225" s="5">
        <v>11.68971</v>
      </c>
      <c r="S225" s="5">
        <v>0</v>
      </c>
      <c r="T225" s="5">
        <v>0</v>
      </c>
      <c r="U225" s="14">
        <v>0</v>
      </c>
      <c r="V225" s="14">
        <v>0</v>
      </c>
      <c r="W225" s="14">
        <v>0</v>
      </c>
      <c r="X225" s="14">
        <v>0</v>
      </c>
      <c r="Y225" s="14" t="s">
        <v>147</v>
      </c>
      <c r="Z225" s="14" t="s">
        <v>147</v>
      </c>
      <c r="AA225" s="14">
        <v>0</v>
      </c>
      <c r="AB225" s="14" t="s">
        <v>147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12.988566666666667</v>
      </c>
      <c r="AJ225" s="5">
        <v>12.988566666666667</v>
      </c>
      <c r="AK225" s="5">
        <v>0</v>
      </c>
      <c r="AL225" s="5">
        <v>0</v>
      </c>
      <c r="AM225" s="5">
        <f t="shared" si="215"/>
        <v>12.988566666666667</v>
      </c>
      <c r="AN225" s="5">
        <f t="shared" si="216"/>
        <v>12.988566666666667</v>
      </c>
      <c r="AO225" s="2" t="s">
        <v>147</v>
      </c>
    </row>
    <row r="226" spans="1:41" ht="47.25" x14ac:dyDescent="0.25">
      <c r="A226" s="21" t="s">
        <v>395</v>
      </c>
      <c r="B226" s="21" t="s">
        <v>543</v>
      </c>
      <c r="C226" s="21" t="s">
        <v>544</v>
      </c>
      <c r="D226" s="21" t="s">
        <v>97</v>
      </c>
      <c r="E226" s="21" t="s">
        <v>147</v>
      </c>
      <c r="F226" s="21" t="s">
        <v>578</v>
      </c>
      <c r="G226" s="21" t="s">
        <v>147</v>
      </c>
      <c r="H226" s="14" t="s">
        <v>147</v>
      </c>
      <c r="I226" s="14" t="s">
        <v>147</v>
      </c>
      <c r="J226" s="14">
        <v>0</v>
      </c>
      <c r="K226" s="5">
        <f t="shared" ref="K226:K228" si="218">SUM(L226:O226)</f>
        <v>23.198950000000004</v>
      </c>
      <c r="L226" s="5">
        <v>2.3198950000000003</v>
      </c>
      <c r="M226" s="5">
        <v>20.879055000000005</v>
      </c>
      <c r="N226" s="5">
        <v>0</v>
      </c>
      <c r="O226" s="5">
        <v>0</v>
      </c>
      <c r="P226" s="5">
        <f t="shared" si="214"/>
        <v>0</v>
      </c>
      <c r="Q226" s="5">
        <v>0</v>
      </c>
      <c r="R226" s="5">
        <v>0</v>
      </c>
      <c r="S226" s="5">
        <v>0</v>
      </c>
      <c r="T226" s="5">
        <v>0</v>
      </c>
      <c r="U226" s="14">
        <v>0</v>
      </c>
      <c r="V226" s="14">
        <v>0</v>
      </c>
      <c r="W226" s="14">
        <v>0</v>
      </c>
      <c r="X226" s="14">
        <v>0</v>
      </c>
      <c r="Y226" s="14" t="s">
        <v>147</v>
      </c>
      <c r="Z226" s="14" t="s">
        <v>147</v>
      </c>
      <c r="AA226" s="14">
        <v>0</v>
      </c>
      <c r="AB226" s="14" t="s">
        <v>147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23.19895</v>
      </c>
      <c r="AL226" s="5">
        <v>0</v>
      </c>
      <c r="AM226" s="5">
        <f t="shared" si="215"/>
        <v>23.19895</v>
      </c>
      <c r="AN226" s="5">
        <f t="shared" si="216"/>
        <v>0</v>
      </c>
      <c r="AO226" s="2" t="s">
        <v>147</v>
      </c>
    </row>
    <row r="227" spans="1:41" ht="31.5" x14ac:dyDescent="0.25">
      <c r="A227" s="21" t="s">
        <v>395</v>
      </c>
      <c r="B227" s="21" t="s">
        <v>316</v>
      </c>
      <c r="C227" s="21" t="s">
        <v>317</v>
      </c>
      <c r="D227" s="21" t="s">
        <v>97</v>
      </c>
      <c r="E227" s="21" t="s">
        <v>147</v>
      </c>
      <c r="F227" s="21" t="s">
        <v>578</v>
      </c>
      <c r="G227" s="21" t="s">
        <v>147</v>
      </c>
      <c r="H227" s="14" t="s">
        <v>147</v>
      </c>
      <c r="I227" s="14" t="s">
        <v>147</v>
      </c>
      <c r="J227" s="14">
        <v>0</v>
      </c>
      <c r="K227" s="5">
        <f t="shared" si="218"/>
        <v>5.5197076480000007</v>
      </c>
      <c r="L227" s="5">
        <v>0.55197076480000007</v>
      </c>
      <c r="M227" s="5">
        <v>4.9677368832000006</v>
      </c>
      <c r="N227" s="5">
        <v>0</v>
      </c>
      <c r="O227" s="5">
        <v>0</v>
      </c>
      <c r="P227" s="5">
        <f t="shared" si="214"/>
        <v>0</v>
      </c>
      <c r="Q227" s="5">
        <v>0</v>
      </c>
      <c r="R227" s="5">
        <v>0</v>
      </c>
      <c r="S227" s="5">
        <v>0</v>
      </c>
      <c r="T227" s="5">
        <v>0</v>
      </c>
      <c r="U227" s="14">
        <v>0</v>
      </c>
      <c r="V227" s="14">
        <v>0</v>
      </c>
      <c r="W227" s="14">
        <v>0</v>
      </c>
      <c r="X227" s="14">
        <v>0</v>
      </c>
      <c r="Y227" s="14" t="s">
        <v>147</v>
      </c>
      <c r="Z227" s="14" t="s">
        <v>147</v>
      </c>
      <c r="AA227" s="14">
        <v>0</v>
      </c>
      <c r="AB227" s="14" t="s">
        <v>147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5.5197076480000007</v>
      </c>
      <c r="AL227" s="5">
        <v>0</v>
      </c>
      <c r="AM227" s="5">
        <f t="shared" si="215"/>
        <v>5.5197076480000007</v>
      </c>
      <c r="AN227" s="5">
        <f t="shared" si="216"/>
        <v>0</v>
      </c>
      <c r="AO227" s="2" t="s">
        <v>147</v>
      </c>
    </row>
    <row r="228" spans="1:41" ht="31.5" x14ac:dyDescent="0.25">
      <c r="A228" s="21" t="s">
        <v>395</v>
      </c>
      <c r="B228" s="21" t="s">
        <v>626</v>
      </c>
      <c r="C228" s="21" t="s">
        <v>540</v>
      </c>
      <c r="D228" s="21" t="s">
        <v>97</v>
      </c>
      <c r="E228" s="21" t="s">
        <v>568</v>
      </c>
      <c r="F228" s="21" t="s">
        <v>571</v>
      </c>
      <c r="G228" s="21" t="s">
        <v>568</v>
      </c>
      <c r="H228" s="14" t="s">
        <v>147</v>
      </c>
      <c r="I228" s="14" t="s">
        <v>147</v>
      </c>
      <c r="J228" s="14">
        <v>0</v>
      </c>
      <c r="K228" s="5">
        <f t="shared" si="218"/>
        <v>20.462300000000003</v>
      </c>
      <c r="L228" s="5">
        <v>2.0462300000000004</v>
      </c>
      <c r="M228" s="5">
        <v>18.416070000000001</v>
      </c>
      <c r="N228" s="5">
        <v>0</v>
      </c>
      <c r="O228" s="5">
        <v>0</v>
      </c>
      <c r="P228" s="5">
        <f t="shared" si="214"/>
        <v>12.041983333333334</v>
      </c>
      <c r="Q228" s="5">
        <v>1.2041983333333335</v>
      </c>
      <c r="R228" s="5">
        <v>10.837785</v>
      </c>
      <c r="S228" s="5">
        <v>0</v>
      </c>
      <c r="T228" s="5">
        <v>0</v>
      </c>
      <c r="U228" s="14">
        <v>0</v>
      </c>
      <c r="V228" s="14">
        <v>0</v>
      </c>
      <c r="W228" s="14">
        <v>0</v>
      </c>
      <c r="X228" s="14">
        <v>0</v>
      </c>
      <c r="Y228" s="14" t="s">
        <v>147</v>
      </c>
      <c r="Z228" s="14" t="s">
        <v>147</v>
      </c>
      <c r="AA228" s="14">
        <v>0</v>
      </c>
      <c r="AB228" s="14" t="s">
        <v>147</v>
      </c>
      <c r="AC228" s="5">
        <v>0</v>
      </c>
      <c r="AD228" s="5">
        <v>0</v>
      </c>
      <c r="AE228" s="5">
        <v>0</v>
      </c>
      <c r="AF228" s="5">
        <v>0</v>
      </c>
      <c r="AG228" s="5">
        <v>20.462300000000003</v>
      </c>
      <c r="AH228" s="5">
        <v>0</v>
      </c>
      <c r="AI228" s="5">
        <v>0</v>
      </c>
      <c r="AJ228" s="5">
        <v>12.041983333333334</v>
      </c>
      <c r="AK228" s="5">
        <v>0</v>
      </c>
      <c r="AL228" s="5">
        <v>0</v>
      </c>
      <c r="AM228" s="5">
        <f t="shared" si="215"/>
        <v>20.462300000000003</v>
      </c>
      <c r="AN228" s="5">
        <f t="shared" si="216"/>
        <v>12.041983333333334</v>
      </c>
      <c r="AO228" s="2" t="s">
        <v>147</v>
      </c>
    </row>
    <row r="229" spans="1:41" ht="31.5" x14ac:dyDescent="0.25">
      <c r="A229" s="21" t="s">
        <v>395</v>
      </c>
      <c r="B229" s="21" t="s">
        <v>420</v>
      </c>
      <c r="C229" s="21" t="s">
        <v>421</v>
      </c>
      <c r="D229" s="21" t="s">
        <v>97</v>
      </c>
      <c r="E229" s="21" t="s">
        <v>147</v>
      </c>
      <c r="F229" s="21" t="s">
        <v>568</v>
      </c>
      <c r="G229" s="21" t="s">
        <v>147</v>
      </c>
      <c r="H229" s="14" t="s">
        <v>147</v>
      </c>
      <c r="I229" s="14" t="s">
        <v>147</v>
      </c>
      <c r="J229" s="14">
        <v>0</v>
      </c>
      <c r="K229" s="5">
        <f t="shared" ref="K229:K230" si="219">SUM(L229:O229)</f>
        <v>1.7690428746453337</v>
      </c>
      <c r="L229" s="5">
        <v>0.17690428746453335</v>
      </c>
      <c r="M229" s="5">
        <v>1.5921385871808003</v>
      </c>
      <c r="N229" s="5">
        <v>0</v>
      </c>
      <c r="O229" s="5">
        <v>0</v>
      </c>
      <c r="P229" s="5">
        <f t="shared" si="214"/>
        <v>0</v>
      </c>
      <c r="Q229" s="5">
        <v>0</v>
      </c>
      <c r="R229" s="5">
        <v>0</v>
      </c>
      <c r="S229" s="5">
        <v>0</v>
      </c>
      <c r="T229" s="5">
        <v>0</v>
      </c>
      <c r="U229" s="14">
        <v>0</v>
      </c>
      <c r="V229" s="14">
        <v>0</v>
      </c>
      <c r="W229" s="14">
        <v>0</v>
      </c>
      <c r="X229" s="14">
        <v>0</v>
      </c>
      <c r="Y229" s="14" t="s">
        <v>147</v>
      </c>
      <c r="Z229" s="14" t="s">
        <v>147</v>
      </c>
      <c r="AA229" s="14">
        <v>0</v>
      </c>
      <c r="AB229" s="14" t="s">
        <v>147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1.7690428746453335</v>
      </c>
      <c r="AJ229" s="5">
        <v>0</v>
      </c>
      <c r="AK229" s="5">
        <v>0</v>
      </c>
      <c r="AL229" s="5">
        <v>0</v>
      </c>
      <c r="AM229" s="5">
        <f t="shared" si="215"/>
        <v>1.7690428746453335</v>
      </c>
      <c r="AN229" s="5">
        <f t="shared" si="216"/>
        <v>0</v>
      </c>
      <c r="AO229" s="2" t="s">
        <v>147</v>
      </c>
    </row>
    <row r="230" spans="1:41" ht="31.5" x14ac:dyDescent="0.25">
      <c r="A230" s="21" t="s">
        <v>395</v>
      </c>
      <c r="B230" s="21" t="s">
        <v>422</v>
      </c>
      <c r="C230" s="21" t="s">
        <v>423</v>
      </c>
      <c r="D230" s="21" t="s">
        <v>97</v>
      </c>
      <c r="E230" s="21" t="s">
        <v>147</v>
      </c>
      <c r="F230" s="21" t="s">
        <v>568</v>
      </c>
      <c r="G230" s="21" t="s">
        <v>147</v>
      </c>
      <c r="H230" s="14" t="s">
        <v>147</v>
      </c>
      <c r="I230" s="14" t="s">
        <v>147</v>
      </c>
      <c r="J230" s="14">
        <v>0</v>
      </c>
      <c r="K230" s="5">
        <f t="shared" si="219"/>
        <v>1.5819009663829335</v>
      </c>
      <c r="L230" s="5">
        <v>0.15819009663829336</v>
      </c>
      <c r="M230" s="5">
        <v>1.4237108697446401</v>
      </c>
      <c r="N230" s="5">
        <v>0</v>
      </c>
      <c r="O230" s="5">
        <v>0</v>
      </c>
      <c r="P230" s="5">
        <f t="shared" si="214"/>
        <v>0</v>
      </c>
      <c r="Q230" s="5">
        <v>0</v>
      </c>
      <c r="R230" s="5">
        <v>0</v>
      </c>
      <c r="S230" s="5">
        <v>0</v>
      </c>
      <c r="T230" s="5">
        <v>0</v>
      </c>
      <c r="U230" s="14">
        <v>0</v>
      </c>
      <c r="V230" s="14">
        <v>0</v>
      </c>
      <c r="W230" s="14">
        <v>0</v>
      </c>
      <c r="X230" s="14">
        <v>0</v>
      </c>
      <c r="Y230" s="14" t="s">
        <v>147</v>
      </c>
      <c r="Z230" s="14" t="s">
        <v>147</v>
      </c>
      <c r="AA230" s="14">
        <v>0</v>
      </c>
      <c r="AB230" s="14" t="s">
        <v>147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1.5819009663829335</v>
      </c>
      <c r="AJ230" s="5">
        <v>0</v>
      </c>
      <c r="AK230" s="5">
        <v>0</v>
      </c>
      <c r="AL230" s="5">
        <v>0</v>
      </c>
      <c r="AM230" s="5">
        <f t="shared" si="215"/>
        <v>1.5819009663829335</v>
      </c>
      <c r="AN230" s="5">
        <f t="shared" si="216"/>
        <v>0</v>
      </c>
      <c r="AO230" s="2" t="s">
        <v>147</v>
      </c>
    </row>
    <row r="231" spans="1:41" ht="31.5" x14ac:dyDescent="0.25">
      <c r="A231" s="21" t="s">
        <v>395</v>
      </c>
      <c r="B231" s="21" t="s">
        <v>424</v>
      </c>
      <c r="C231" s="21" t="s">
        <v>425</v>
      </c>
      <c r="D231" s="21" t="s">
        <v>97</v>
      </c>
      <c r="E231" s="21" t="s">
        <v>147</v>
      </c>
      <c r="F231" s="21" t="s">
        <v>568</v>
      </c>
      <c r="G231" s="21" t="s">
        <v>147</v>
      </c>
      <c r="H231" s="14" t="s">
        <v>147</v>
      </c>
      <c r="I231" s="14" t="s">
        <v>147</v>
      </c>
      <c r="J231" s="14">
        <v>0</v>
      </c>
      <c r="K231" s="5">
        <f t="shared" ref="K231:K234" si="220">SUM(L231:O231)</f>
        <v>1.9711561355687257</v>
      </c>
      <c r="L231" s="5">
        <v>0.19711561355687257</v>
      </c>
      <c r="M231" s="5">
        <v>1.7740405220118531</v>
      </c>
      <c r="N231" s="5">
        <v>0</v>
      </c>
      <c r="O231" s="5">
        <v>0</v>
      </c>
      <c r="P231" s="5">
        <f t="shared" si="214"/>
        <v>0</v>
      </c>
      <c r="Q231" s="5">
        <v>0</v>
      </c>
      <c r="R231" s="5">
        <v>0</v>
      </c>
      <c r="S231" s="5">
        <v>0</v>
      </c>
      <c r="T231" s="5">
        <v>0</v>
      </c>
      <c r="U231" s="14">
        <v>0</v>
      </c>
      <c r="V231" s="14">
        <v>0</v>
      </c>
      <c r="W231" s="14">
        <v>0</v>
      </c>
      <c r="X231" s="14">
        <v>0</v>
      </c>
      <c r="Y231" s="14" t="s">
        <v>147</v>
      </c>
      <c r="Z231" s="14" t="s">
        <v>147</v>
      </c>
      <c r="AA231" s="14">
        <v>0</v>
      </c>
      <c r="AB231" s="14" t="s">
        <v>147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1.9711561355687257</v>
      </c>
      <c r="AJ231" s="5">
        <v>0</v>
      </c>
      <c r="AK231" s="5">
        <v>0</v>
      </c>
      <c r="AL231" s="5">
        <v>0</v>
      </c>
      <c r="AM231" s="5">
        <f t="shared" si="215"/>
        <v>1.9711561355687257</v>
      </c>
      <c r="AN231" s="5">
        <f t="shared" si="216"/>
        <v>0</v>
      </c>
      <c r="AO231" s="2" t="s">
        <v>147</v>
      </c>
    </row>
    <row r="232" spans="1:41" ht="31.5" x14ac:dyDescent="0.25">
      <c r="A232" s="21" t="s">
        <v>395</v>
      </c>
      <c r="B232" s="21" t="s">
        <v>426</v>
      </c>
      <c r="C232" s="21" t="s">
        <v>427</v>
      </c>
      <c r="D232" s="21" t="s">
        <v>97</v>
      </c>
      <c r="E232" s="21" t="s">
        <v>147</v>
      </c>
      <c r="F232" s="21" t="s">
        <v>568</v>
      </c>
      <c r="G232" s="21" t="s">
        <v>147</v>
      </c>
      <c r="H232" s="14" t="s">
        <v>147</v>
      </c>
      <c r="I232" s="14" t="s">
        <v>147</v>
      </c>
      <c r="J232" s="14">
        <v>0</v>
      </c>
      <c r="K232" s="5">
        <f t="shared" si="220"/>
        <v>1.7690428746453337</v>
      </c>
      <c r="L232" s="5">
        <v>0.17690428746453335</v>
      </c>
      <c r="M232" s="5">
        <v>1.5921385871808003</v>
      </c>
      <c r="N232" s="5">
        <v>0</v>
      </c>
      <c r="O232" s="5">
        <v>0</v>
      </c>
      <c r="P232" s="5">
        <f t="shared" si="214"/>
        <v>0</v>
      </c>
      <c r="Q232" s="5">
        <v>0</v>
      </c>
      <c r="R232" s="5">
        <v>0</v>
      </c>
      <c r="S232" s="5">
        <v>0</v>
      </c>
      <c r="T232" s="5">
        <v>0</v>
      </c>
      <c r="U232" s="14">
        <v>0</v>
      </c>
      <c r="V232" s="14">
        <v>0</v>
      </c>
      <c r="W232" s="14">
        <v>0</v>
      </c>
      <c r="X232" s="14">
        <v>0</v>
      </c>
      <c r="Y232" s="14" t="s">
        <v>147</v>
      </c>
      <c r="Z232" s="14" t="s">
        <v>147</v>
      </c>
      <c r="AA232" s="14">
        <v>0</v>
      </c>
      <c r="AB232" s="14" t="s">
        <v>147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1.7690428746453335</v>
      </c>
      <c r="AJ232" s="5">
        <v>0</v>
      </c>
      <c r="AK232" s="5">
        <v>0</v>
      </c>
      <c r="AL232" s="5">
        <v>0</v>
      </c>
      <c r="AM232" s="5">
        <f t="shared" si="215"/>
        <v>1.7690428746453335</v>
      </c>
      <c r="AN232" s="5">
        <f t="shared" si="216"/>
        <v>0</v>
      </c>
      <c r="AO232" s="2" t="s">
        <v>147</v>
      </c>
    </row>
    <row r="233" spans="1:41" ht="31.5" x14ac:dyDescent="0.25">
      <c r="A233" s="21" t="s">
        <v>395</v>
      </c>
      <c r="B233" s="21" t="s">
        <v>428</v>
      </c>
      <c r="C233" s="21" t="s">
        <v>429</v>
      </c>
      <c r="D233" s="21" t="s">
        <v>97</v>
      </c>
      <c r="E233" s="21" t="s">
        <v>578</v>
      </c>
      <c r="F233" s="21" t="s">
        <v>568</v>
      </c>
      <c r="G233" s="21" t="s">
        <v>578</v>
      </c>
      <c r="H233" s="14" t="s">
        <v>147</v>
      </c>
      <c r="I233" s="14" t="s">
        <v>147</v>
      </c>
      <c r="J233" s="14">
        <v>0</v>
      </c>
      <c r="K233" s="5">
        <f t="shared" si="220"/>
        <v>2.3304685994325336</v>
      </c>
      <c r="L233" s="5">
        <v>0.23304685994325336</v>
      </c>
      <c r="M233" s="5">
        <v>2.0974217394892802</v>
      </c>
      <c r="N233" s="5">
        <v>0</v>
      </c>
      <c r="O233" s="5">
        <v>0</v>
      </c>
      <c r="P233" s="5">
        <f t="shared" si="214"/>
        <v>2.8924498000000001</v>
      </c>
      <c r="Q233" s="5">
        <v>0.28924498000000004</v>
      </c>
      <c r="R233" s="5">
        <v>2.6032048200000002</v>
      </c>
      <c r="S233" s="5">
        <v>0</v>
      </c>
      <c r="T233" s="5">
        <v>0</v>
      </c>
      <c r="U233" s="14">
        <v>0</v>
      </c>
      <c r="V233" s="14">
        <v>0</v>
      </c>
      <c r="W233" s="14">
        <v>0</v>
      </c>
      <c r="X233" s="14">
        <v>0</v>
      </c>
      <c r="Y233" s="14" t="s">
        <v>147</v>
      </c>
      <c r="Z233" s="14" t="s">
        <v>147</v>
      </c>
      <c r="AA233" s="14">
        <v>0</v>
      </c>
      <c r="AB233" s="14" t="s">
        <v>147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2.3304685994325336</v>
      </c>
      <c r="AJ233" s="5">
        <v>0</v>
      </c>
      <c r="AK233" s="5">
        <v>0</v>
      </c>
      <c r="AL233" s="5">
        <v>2.8924498000000001</v>
      </c>
      <c r="AM233" s="5">
        <f t="shared" si="215"/>
        <v>2.3304685994325336</v>
      </c>
      <c r="AN233" s="5">
        <f t="shared" si="216"/>
        <v>2.8924498000000001</v>
      </c>
      <c r="AO233" s="2" t="s">
        <v>147</v>
      </c>
    </row>
    <row r="234" spans="1:41" ht="31.5" x14ac:dyDescent="0.25">
      <c r="A234" s="21" t="s">
        <v>395</v>
      </c>
      <c r="B234" s="21" t="s">
        <v>430</v>
      </c>
      <c r="C234" s="21" t="s">
        <v>431</v>
      </c>
      <c r="D234" s="21" t="s">
        <v>97</v>
      </c>
      <c r="E234" s="21" t="s">
        <v>578</v>
      </c>
      <c r="F234" s="21" t="s">
        <v>568</v>
      </c>
      <c r="G234" s="21" t="s">
        <v>578</v>
      </c>
      <c r="H234" s="14" t="s">
        <v>147</v>
      </c>
      <c r="I234" s="14" t="s">
        <v>147</v>
      </c>
      <c r="J234" s="14">
        <v>0</v>
      </c>
      <c r="K234" s="5">
        <f t="shared" si="220"/>
        <v>2.3304685994325336</v>
      </c>
      <c r="L234" s="5">
        <v>0.23304685994325336</v>
      </c>
      <c r="M234" s="5">
        <v>2.0974217394892802</v>
      </c>
      <c r="N234" s="5">
        <v>0</v>
      </c>
      <c r="O234" s="5">
        <v>0</v>
      </c>
      <c r="P234" s="5">
        <f t="shared" si="214"/>
        <v>2.8924498000000001</v>
      </c>
      <c r="Q234" s="5">
        <v>0.28924498000000004</v>
      </c>
      <c r="R234" s="5">
        <v>2.6032048200000002</v>
      </c>
      <c r="S234" s="5">
        <v>0</v>
      </c>
      <c r="T234" s="5">
        <v>0</v>
      </c>
      <c r="U234" s="14">
        <v>0</v>
      </c>
      <c r="V234" s="14">
        <v>0</v>
      </c>
      <c r="W234" s="14">
        <v>0</v>
      </c>
      <c r="X234" s="14">
        <v>0</v>
      </c>
      <c r="Y234" s="14" t="s">
        <v>147</v>
      </c>
      <c r="Z234" s="14" t="s">
        <v>147</v>
      </c>
      <c r="AA234" s="14">
        <v>0</v>
      </c>
      <c r="AB234" s="14" t="s">
        <v>147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2.3304685994325336</v>
      </c>
      <c r="AJ234" s="5">
        <v>0</v>
      </c>
      <c r="AK234" s="5">
        <v>0</v>
      </c>
      <c r="AL234" s="5">
        <v>2.8924498000000001</v>
      </c>
      <c r="AM234" s="5">
        <f t="shared" si="215"/>
        <v>2.3304685994325336</v>
      </c>
      <c r="AN234" s="5">
        <f t="shared" si="216"/>
        <v>2.8924498000000001</v>
      </c>
      <c r="AO234" s="2" t="s">
        <v>147</v>
      </c>
    </row>
    <row r="235" spans="1:41" ht="31.5" x14ac:dyDescent="0.25">
      <c r="A235" s="21" t="s">
        <v>395</v>
      </c>
      <c r="B235" s="21" t="s">
        <v>432</v>
      </c>
      <c r="C235" s="21" t="s">
        <v>433</v>
      </c>
      <c r="D235" s="21" t="s">
        <v>97</v>
      </c>
      <c r="E235" s="21" t="s">
        <v>147</v>
      </c>
      <c r="F235" s="21" t="s">
        <v>568</v>
      </c>
      <c r="G235" s="21" t="s">
        <v>147</v>
      </c>
      <c r="H235" s="14" t="s">
        <v>147</v>
      </c>
      <c r="I235" s="14" t="s">
        <v>147</v>
      </c>
      <c r="J235" s="14">
        <v>0</v>
      </c>
      <c r="K235" s="5">
        <f t="shared" ref="K235" si="221">SUM(L235:O235)</f>
        <v>2.3304685994325336</v>
      </c>
      <c r="L235" s="5">
        <v>0.23304685994325336</v>
      </c>
      <c r="M235" s="5">
        <v>2.0974217394892802</v>
      </c>
      <c r="N235" s="5">
        <v>0</v>
      </c>
      <c r="O235" s="5">
        <v>0</v>
      </c>
      <c r="P235" s="5">
        <f t="shared" si="214"/>
        <v>0</v>
      </c>
      <c r="Q235" s="5">
        <v>0</v>
      </c>
      <c r="R235" s="5">
        <v>0</v>
      </c>
      <c r="S235" s="5">
        <v>0</v>
      </c>
      <c r="T235" s="5">
        <v>0</v>
      </c>
      <c r="U235" s="14">
        <v>0</v>
      </c>
      <c r="V235" s="14">
        <v>0</v>
      </c>
      <c r="W235" s="14">
        <v>0</v>
      </c>
      <c r="X235" s="14">
        <v>0</v>
      </c>
      <c r="Y235" s="14" t="s">
        <v>147</v>
      </c>
      <c r="Z235" s="14" t="s">
        <v>147</v>
      </c>
      <c r="AA235" s="14">
        <v>0</v>
      </c>
      <c r="AB235" s="14" t="s">
        <v>147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2.3304685994325336</v>
      </c>
      <c r="AJ235" s="5">
        <v>0</v>
      </c>
      <c r="AK235" s="5">
        <v>0</v>
      </c>
      <c r="AL235" s="5">
        <v>0</v>
      </c>
      <c r="AM235" s="5">
        <f t="shared" si="215"/>
        <v>2.3304685994325336</v>
      </c>
      <c r="AN235" s="5">
        <f t="shared" si="216"/>
        <v>0</v>
      </c>
      <c r="AO235" s="2" t="s">
        <v>147</v>
      </c>
    </row>
    <row r="236" spans="1:41" ht="47.25" x14ac:dyDescent="0.25">
      <c r="A236" s="21" t="s">
        <v>395</v>
      </c>
      <c r="B236" s="21" t="s">
        <v>553</v>
      </c>
      <c r="C236" s="21" t="s">
        <v>554</v>
      </c>
      <c r="D236" s="21" t="s">
        <v>97</v>
      </c>
      <c r="E236" s="21" t="s">
        <v>571</v>
      </c>
      <c r="F236" s="21" t="s">
        <v>571</v>
      </c>
      <c r="G236" s="21" t="s">
        <v>568</v>
      </c>
      <c r="H236" s="14" t="s">
        <v>147</v>
      </c>
      <c r="I236" s="14" t="s">
        <v>147</v>
      </c>
      <c r="J236" s="14">
        <v>0</v>
      </c>
      <c r="K236" s="5">
        <f t="shared" ref="K236:K246" si="222">SUM(L236:O236)</f>
        <v>4.5643764673850082</v>
      </c>
      <c r="L236" s="5">
        <v>0.45643764673850085</v>
      </c>
      <c r="M236" s="5">
        <v>4.1079388206465071</v>
      </c>
      <c r="N236" s="5">
        <v>0</v>
      </c>
      <c r="O236" s="5">
        <v>0</v>
      </c>
      <c r="P236" s="5">
        <f t="shared" si="214"/>
        <v>8.660873177500001</v>
      </c>
      <c r="Q236" s="5">
        <v>0.48333333333333334</v>
      </c>
      <c r="R236" s="5">
        <v>8.1775398441666685</v>
      </c>
      <c r="S236" s="5">
        <v>0</v>
      </c>
      <c r="T236" s="5">
        <v>0</v>
      </c>
      <c r="U236" s="14">
        <v>0</v>
      </c>
      <c r="V236" s="14">
        <v>0</v>
      </c>
      <c r="W236" s="14">
        <v>0</v>
      </c>
      <c r="X236" s="14">
        <v>0</v>
      </c>
      <c r="Y236" s="14" t="s">
        <v>147</v>
      </c>
      <c r="Z236" s="14" t="s">
        <v>147</v>
      </c>
      <c r="AA236" s="14">
        <v>0</v>
      </c>
      <c r="AB236" s="14" t="s">
        <v>147</v>
      </c>
      <c r="AC236" s="5">
        <v>0</v>
      </c>
      <c r="AD236" s="5">
        <v>0</v>
      </c>
      <c r="AE236" s="5">
        <v>0</v>
      </c>
      <c r="AF236" s="5">
        <v>0</v>
      </c>
      <c r="AG236" s="5">
        <v>4.5643764673850082</v>
      </c>
      <c r="AH236" s="5">
        <v>0.48333333333333334</v>
      </c>
      <c r="AI236" s="5">
        <v>0</v>
      </c>
      <c r="AJ236" s="5">
        <v>8.1775398441666685</v>
      </c>
      <c r="AK236" s="5">
        <v>0</v>
      </c>
      <c r="AL236" s="5">
        <v>0</v>
      </c>
      <c r="AM236" s="5">
        <f t="shared" si="215"/>
        <v>4.5643764673850082</v>
      </c>
      <c r="AN236" s="5">
        <f t="shared" si="216"/>
        <v>8.660873177500001</v>
      </c>
      <c r="AO236" s="2" t="s">
        <v>147</v>
      </c>
    </row>
    <row r="237" spans="1:41" ht="31.5" x14ac:dyDescent="0.25">
      <c r="A237" s="21" t="s">
        <v>395</v>
      </c>
      <c r="B237" s="21" t="s">
        <v>296</v>
      </c>
      <c r="C237" s="21" t="s">
        <v>297</v>
      </c>
      <c r="D237" s="21" t="s">
        <v>97</v>
      </c>
      <c r="E237" s="21" t="s">
        <v>568</v>
      </c>
      <c r="F237" s="21" t="s">
        <v>568</v>
      </c>
      <c r="G237" s="21" t="s">
        <v>568</v>
      </c>
      <c r="H237" s="14" t="s">
        <v>147</v>
      </c>
      <c r="I237" s="14" t="s">
        <v>147</v>
      </c>
      <c r="J237" s="14">
        <v>0</v>
      </c>
      <c r="K237" s="5">
        <f t="shared" si="222"/>
        <v>0.78539067626461889</v>
      </c>
      <c r="L237" s="5">
        <v>7.85390676264619E-2</v>
      </c>
      <c r="M237" s="5">
        <v>0.70685160863815699</v>
      </c>
      <c r="N237" s="5">
        <v>0</v>
      </c>
      <c r="O237" s="5">
        <v>0</v>
      </c>
      <c r="P237" s="5">
        <f t="shared" si="214"/>
        <v>1.5988066666666665</v>
      </c>
      <c r="Q237" s="5">
        <v>0.15988066666666667</v>
      </c>
      <c r="R237" s="5">
        <v>1.4389259999999999</v>
      </c>
      <c r="S237" s="5">
        <v>0</v>
      </c>
      <c r="T237" s="5">
        <v>0</v>
      </c>
      <c r="U237" s="14">
        <v>0</v>
      </c>
      <c r="V237" s="14">
        <v>0</v>
      </c>
      <c r="W237" s="14">
        <v>0</v>
      </c>
      <c r="X237" s="14">
        <v>0</v>
      </c>
      <c r="Y237" s="14" t="s">
        <v>147</v>
      </c>
      <c r="Z237" s="14" t="s">
        <v>147</v>
      </c>
      <c r="AA237" s="14">
        <v>0</v>
      </c>
      <c r="AB237" s="14" t="s">
        <v>147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0.78539067626461889</v>
      </c>
      <c r="AJ237" s="5">
        <v>1.5988066666666667</v>
      </c>
      <c r="AK237" s="5">
        <v>0</v>
      </c>
      <c r="AL237" s="5">
        <v>0</v>
      </c>
      <c r="AM237" s="5">
        <f t="shared" si="215"/>
        <v>0.78539067626461889</v>
      </c>
      <c r="AN237" s="5">
        <f t="shared" si="216"/>
        <v>1.5988066666666667</v>
      </c>
      <c r="AO237" s="2" t="s">
        <v>147</v>
      </c>
    </row>
    <row r="238" spans="1:41" ht="31.5" x14ac:dyDescent="0.25">
      <c r="A238" s="21" t="s">
        <v>395</v>
      </c>
      <c r="B238" s="21" t="s">
        <v>318</v>
      </c>
      <c r="C238" s="21" t="s">
        <v>319</v>
      </c>
      <c r="D238" s="21" t="s">
        <v>97</v>
      </c>
      <c r="E238" s="21" t="s">
        <v>578</v>
      </c>
      <c r="F238" s="21" t="s">
        <v>578</v>
      </c>
      <c r="G238" s="21" t="s">
        <v>578</v>
      </c>
      <c r="H238" s="14" t="s">
        <v>147</v>
      </c>
      <c r="I238" s="14" t="s">
        <v>147</v>
      </c>
      <c r="J238" s="14">
        <v>0</v>
      </c>
      <c r="K238" s="5">
        <f t="shared" si="222"/>
        <v>1.8466925118430688</v>
      </c>
      <c r="L238" s="5">
        <v>0.18466925118430688</v>
      </c>
      <c r="M238" s="5">
        <v>1.6620232606587619</v>
      </c>
      <c r="N238" s="5">
        <v>0</v>
      </c>
      <c r="O238" s="5">
        <v>0</v>
      </c>
      <c r="P238" s="5">
        <f t="shared" si="214"/>
        <v>3.7601847399999988</v>
      </c>
      <c r="Q238" s="5">
        <v>0.37601847399999988</v>
      </c>
      <c r="R238" s="5">
        <v>3.3841662659999989</v>
      </c>
      <c r="S238" s="5">
        <v>0</v>
      </c>
      <c r="T238" s="5">
        <v>0</v>
      </c>
      <c r="U238" s="14">
        <v>0</v>
      </c>
      <c r="V238" s="14">
        <v>0</v>
      </c>
      <c r="W238" s="14">
        <v>0</v>
      </c>
      <c r="X238" s="14">
        <v>0</v>
      </c>
      <c r="Y238" s="14" t="s">
        <v>147</v>
      </c>
      <c r="Z238" s="14" t="s">
        <v>147</v>
      </c>
      <c r="AA238" s="14">
        <v>0</v>
      </c>
      <c r="AB238" s="14" t="s">
        <v>147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1.8466925118430688</v>
      </c>
      <c r="AL238" s="5">
        <v>3.7601847399999988</v>
      </c>
      <c r="AM238" s="5">
        <f t="shared" si="215"/>
        <v>1.8466925118430688</v>
      </c>
      <c r="AN238" s="5">
        <f t="shared" si="216"/>
        <v>3.7601847399999988</v>
      </c>
      <c r="AO238" s="2" t="s">
        <v>147</v>
      </c>
    </row>
    <row r="239" spans="1:41" ht="31.5" x14ac:dyDescent="0.25">
      <c r="A239" s="21" t="s">
        <v>395</v>
      </c>
      <c r="B239" s="21" t="s">
        <v>320</v>
      </c>
      <c r="C239" s="21" t="s">
        <v>321</v>
      </c>
      <c r="D239" s="21" t="s">
        <v>97</v>
      </c>
      <c r="E239" s="21" t="s">
        <v>578</v>
      </c>
      <c r="F239" s="21" t="s">
        <v>578</v>
      </c>
      <c r="G239" s="21" t="s">
        <v>578</v>
      </c>
      <c r="H239" s="14" t="s">
        <v>147</v>
      </c>
      <c r="I239" s="14" t="s">
        <v>147</v>
      </c>
      <c r="J239" s="14">
        <v>0</v>
      </c>
      <c r="K239" s="5">
        <f t="shared" si="222"/>
        <v>1.9981987897630724</v>
      </c>
      <c r="L239" s="5">
        <v>0.19981987897630726</v>
      </c>
      <c r="M239" s="5">
        <v>1.7983789107867652</v>
      </c>
      <c r="N239" s="5">
        <v>0</v>
      </c>
      <c r="O239" s="5">
        <v>0</v>
      </c>
      <c r="P239" s="5">
        <f t="shared" si="214"/>
        <v>2.1693373499999997</v>
      </c>
      <c r="Q239" s="5">
        <v>0.21693373499999999</v>
      </c>
      <c r="R239" s="5">
        <v>1.9524036149999997</v>
      </c>
      <c r="S239" s="5">
        <v>0</v>
      </c>
      <c r="T239" s="5">
        <v>0</v>
      </c>
      <c r="U239" s="14">
        <v>0</v>
      </c>
      <c r="V239" s="14">
        <v>0</v>
      </c>
      <c r="W239" s="14">
        <v>0</v>
      </c>
      <c r="X239" s="14">
        <v>0</v>
      </c>
      <c r="Y239" s="14" t="s">
        <v>147</v>
      </c>
      <c r="Z239" s="14" t="s">
        <v>147</v>
      </c>
      <c r="AA239" s="14">
        <v>0</v>
      </c>
      <c r="AB239" s="14" t="s">
        <v>147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1.9981987897630724</v>
      </c>
      <c r="AL239" s="5">
        <v>2.1693373499999997</v>
      </c>
      <c r="AM239" s="5">
        <f t="shared" si="215"/>
        <v>1.9981987897630724</v>
      </c>
      <c r="AN239" s="5">
        <f t="shared" si="216"/>
        <v>2.1693373499999997</v>
      </c>
      <c r="AO239" s="2" t="s">
        <v>147</v>
      </c>
    </row>
    <row r="240" spans="1:41" ht="31.5" x14ac:dyDescent="0.25">
      <c r="A240" s="21" t="s">
        <v>395</v>
      </c>
      <c r="B240" s="21" t="s">
        <v>322</v>
      </c>
      <c r="C240" s="21" t="s">
        <v>323</v>
      </c>
      <c r="D240" s="21" t="s">
        <v>97</v>
      </c>
      <c r="E240" s="21" t="s">
        <v>578</v>
      </c>
      <c r="F240" s="21" t="s">
        <v>578</v>
      </c>
      <c r="G240" s="21" t="s">
        <v>578</v>
      </c>
      <c r="H240" s="14" t="s">
        <v>147</v>
      </c>
      <c r="I240" s="14" t="s">
        <v>147</v>
      </c>
      <c r="J240" s="14">
        <v>0</v>
      </c>
      <c r="K240" s="5">
        <f t="shared" si="222"/>
        <v>1.4205327014177456</v>
      </c>
      <c r="L240" s="5">
        <v>0.14205327014177457</v>
      </c>
      <c r="M240" s="5">
        <v>1.2784794312759711</v>
      </c>
      <c r="N240" s="5">
        <v>0</v>
      </c>
      <c r="O240" s="5">
        <v>0</v>
      </c>
      <c r="P240" s="5">
        <f t="shared" si="214"/>
        <v>2.8924498000000001</v>
      </c>
      <c r="Q240" s="5">
        <v>0.28924498000000004</v>
      </c>
      <c r="R240" s="5">
        <v>2.6032048200000002</v>
      </c>
      <c r="S240" s="5">
        <v>0</v>
      </c>
      <c r="T240" s="5">
        <v>0</v>
      </c>
      <c r="U240" s="14">
        <v>0</v>
      </c>
      <c r="V240" s="14">
        <v>0</v>
      </c>
      <c r="W240" s="14">
        <v>0</v>
      </c>
      <c r="X240" s="14">
        <v>0</v>
      </c>
      <c r="Y240" s="14" t="s">
        <v>147</v>
      </c>
      <c r="Z240" s="14" t="s">
        <v>147</v>
      </c>
      <c r="AA240" s="14">
        <v>0</v>
      </c>
      <c r="AB240" s="14" t="s">
        <v>147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1.4205327014177456</v>
      </c>
      <c r="AL240" s="5">
        <v>2.8924498000000001</v>
      </c>
      <c r="AM240" s="5">
        <f t="shared" si="215"/>
        <v>1.4205327014177456</v>
      </c>
      <c r="AN240" s="5">
        <f t="shared" si="216"/>
        <v>2.8924498000000001</v>
      </c>
      <c r="AO240" s="2" t="s">
        <v>147</v>
      </c>
    </row>
    <row r="241" spans="1:41" ht="31.5" x14ac:dyDescent="0.25">
      <c r="A241" s="21" t="s">
        <v>395</v>
      </c>
      <c r="B241" s="21" t="s">
        <v>298</v>
      </c>
      <c r="C241" s="21" t="s">
        <v>299</v>
      </c>
      <c r="D241" s="21" t="s">
        <v>97</v>
      </c>
      <c r="E241" s="21" t="s">
        <v>568</v>
      </c>
      <c r="F241" s="21" t="s">
        <v>568</v>
      </c>
      <c r="G241" s="21" t="s">
        <v>568</v>
      </c>
      <c r="H241" s="14" t="s">
        <v>147</v>
      </c>
      <c r="I241" s="14" t="s">
        <v>147</v>
      </c>
      <c r="J241" s="14">
        <v>0</v>
      </c>
      <c r="K241" s="5">
        <f t="shared" si="222"/>
        <v>1.502486511114923</v>
      </c>
      <c r="L241" s="5">
        <v>0.15024865111149233</v>
      </c>
      <c r="M241" s="5">
        <v>1.3522378600034308</v>
      </c>
      <c r="N241" s="5">
        <v>0</v>
      </c>
      <c r="O241" s="5">
        <v>0</v>
      </c>
      <c r="P241" s="5">
        <f t="shared" si="214"/>
        <v>3.0585866666666668</v>
      </c>
      <c r="Q241" s="5">
        <v>0.30585866666666672</v>
      </c>
      <c r="R241" s="5">
        <v>2.7527280000000003</v>
      </c>
      <c r="S241" s="5">
        <v>0</v>
      </c>
      <c r="T241" s="5">
        <v>0</v>
      </c>
      <c r="U241" s="14">
        <v>0</v>
      </c>
      <c r="V241" s="14">
        <v>0</v>
      </c>
      <c r="W241" s="14">
        <v>0</v>
      </c>
      <c r="X241" s="14">
        <v>0</v>
      </c>
      <c r="Y241" s="14" t="s">
        <v>147</v>
      </c>
      <c r="Z241" s="14" t="s">
        <v>147</v>
      </c>
      <c r="AA241" s="14">
        <v>0</v>
      </c>
      <c r="AB241" s="14" t="s">
        <v>147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1.502486511114923</v>
      </c>
      <c r="AJ241" s="5">
        <v>3.0585866666666668</v>
      </c>
      <c r="AK241" s="5">
        <v>0</v>
      </c>
      <c r="AL241" s="5">
        <v>0</v>
      </c>
      <c r="AM241" s="5">
        <f t="shared" si="215"/>
        <v>1.502486511114923</v>
      </c>
      <c r="AN241" s="5">
        <f t="shared" si="216"/>
        <v>3.0585866666666668</v>
      </c>
      <c r="AO241" s="2" t="s">
        <v>147</v>
      </c>
    </row>
    <row r="242" spans="1:41" ht="31.5" x14ac:dyDescent="0.25">
      <c r="A242" s="21" t="s">
        <v>395</v>
      </c>
      <c r="B242" s="21" t="s">
        <v>300</v>
      </c>
      <c r="C242" s="21" t="s">
        <v>301</v>
      </c>
      <c r="D242" s="21" t="s">
        <v>97</v>
      </c>
      <c r="E242" s="21" t="s">
        <v>568</v>
      </c>
      <c r="F242" s="21" t="s">
        <v>568</v>
      </c>
      <c r="G242" s="21" t="s">
        <v>568</v>
      </c>
      <c r="H242" s="14" t="s">
        <v>147</v>
      </c>
      <c r="I242" s="14" t="s">
        <v>147</v>
      </c>
      <c r="J242" s="14">
        <v>0</v>
      </c>
      <c r="K242" s="5">
        <f t="shared" si="222"/>
        <v>1.0244226212147203</v>
      </c>
      <c r="L242" s="5">
        <v>0.10244226212147203</v>
      </c>
      <c r="M242" s="5">
        <v>0.92198035909324827</v>
      </c>
      <c r="N242" s="5">
        <v>0</v>
      </c>
      <c r="O242" s="5">
        <v>0</v>
      </c>
      <c r="P242" s="5">
        <f t="shared" si="214"/>
        <v>2.0853999999999999</v>
      </c>
      <c r="Q242" s="5">
        <v>0.20854</v>
      </c>
      <c r="R242" s="5">
        <v>1.87686</v>
      </c>
      <c r="S242" s="5">
        <v>0</v>
      </c>
      <c r="T242" s="5">
        <v>0</v>
      </c>
      <c r="U242" s="14">
        <v>0</v>
      </c>
      <c r="V242" s="14">
        <v>0</v>
      </c>
      <c r="W242" s="14">
        <v>0</v>
      </c>
      <c r="X242" s="14">
        <v>0</v>
      </c>
      <c r="Y242" s="14" t="s">
        <v>147</v>
      </c>
      <c r="Z242" s="14" t="s">
        <v>147</v>
      </c>
      <c r="AA242" s="14">
        <v>0</v>
      </c>
      <c r="AB242" s="14" t="s">
        <v>147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1.0244226212147203</v>
      </c>
      <c r="AJ242" s="5">
        <v>2.0853999999999999</v>
      </c>
      <c r="AK242" s="5">
        <v>0</v>
      </c>
      <c r="AL242" s="5">
        <v>0</v>
      </c>
      <c r="AM242" s="5">
        <f t="shared" si="215"/>
        <v>1.0244226212147203</v>
      </c>
      <c r="AN242" s="5">
        <f t="shared" si="216"/>
        <v>2.0853999999999999</v>
      </c>
      <c r="AO242" s="2" t="s">
        <v>147</v>
      </c>
    </row>
    <row r="243" spans="1:41" ht="31.5" x14ac:dyDescent="0.25">
      <c r="A243" s="21" t="s">
        <v>395</v>
      </c>
      <c r="B243" s="21" t="s">
        <v>302</v>
      </c>
      <c r="C243" s="21" t="s">
        <v>303</v>
      </c>
      <c r="D243" s="21" t="s">
        <v>97</v>
      </c>
      <c r="E243" s="21" t="s">
        <v>568</v>
      </c>
      <c r="F243" s="21" t="s">
        <v>568</v>
      </c>
      <c r="G243" s="21" t="s">
        <v>568</v>
      </c>
      <c r="H243" s="14" t="s">
        <v>147</v>
      </c>
      <c r="I243" s="14" t="s">
        <v>147</v>
      </c>
      <c r="J243" s="14">
        <v>0</v>
      </c>
      <c r="K243" s="5">
        <f t="shared" si="222"/>
        <v>1.7756658767721816</v>
      </c>
      <c r="L243" s="5">
        <v>0.17756658767721817</v>
      </c>
      <c r="M243" s="5">
        <v>1.5980992890949635</v>
      </c>
      <c r="N243" s="5">
        <v>0</v>
      </c>
      <c r="O243" s="5">
        <v>0</v>
      </c>
      <c r="P243" s="5">
        <f t="shared" si="214"/>
        <v>3.6146933333333329</v>
      </c>
      <c r="Q243" s="5">
        <v>0.36146933333333331</v>
      </c>
      <c r="R243" s="5">
        <v>3.2532239999999994</v>
      </c>
      <c r="S243" s="5">
        <v>0</v>
      </c>
      <c r="T243" s="5">
        <v>0</v>
      </c>
      <c r="U243" s="14">
        <v>0</v>
      </c>
      <c r="V243" s="14">
        <v>0</v>
      </c>
      <c r="W243" s="14">
        <v>0</v>
      </c>
      <c r="X243" s="14">
        <v>0</v>
      </c>
      <c r="Y243" s="14" t="s">
        <v>147</v>
      </c>
      <c r="Z243" s="14" t="s">
        <v>147</v>
      </c>
      <c r="AA243" s="14">
        <v>0</v>
      </c>
      <c r="AB243" s="14" t="s">
        <v>147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1.7756658767721816</v>
      </c>
      <c r="AJ243" s="5">
        <v>3.6146933333333329</v>
      </c>
      <c r="AK243" s="5">
        <v>0</v>
      </c>
      <c r="AL243" s="5">
        <v>0</v>
      </c>
      <c r="AM243" s="5">
        <f t="shared" si="215"/>
        <v>1.7756658767721816</v>
      </c>
      <c r="AN243" s="5">
        <f t="shared" si="216"/>
        <v>3.6146933333333329</v>
      </c>
      <c r="AO243" s="2" t="s">
        <v>147</v>
      </c>
    </row>
    <row r="244" spans="1:41" ht="31.5" x14ac:dyDescent="0.25">
      <c r="A244" s="21" t="s">
        <v>395</v>
      </c>
      <c r="B244" s="21" t="s">
        <v>398</v>
      </c>
      <c r="C244" s="21" t="s">
        <v>399</v>
      </c>
      <c r="D244" s="21" t="s">
        <v>97</v>
      </c>
      <c r="E244" s="21" t="s">
        <v>565</v>
      </c>
      <c r="F244" s="21" t="s">
        <v>565</v>
      </c>
      <c r="G244" s="21" t="s">
        <v>565</v>
      </c>
      <c r="H244" s="14" t="s">
        <v>147</v>
      </c>
      <c r="I244" s="14" t="s">
        <v>147</v>
      </c>
      <c r="J244" s="14">
        <v>0</v>
      </c>
      <c r="K244" s="5">
        <f t="shared" si="222"/>
        <v>1.0843032750000001</v>
      </c>
      <c r="L244" s="5">
        <v>0.10676327499999999</v>
      </c>
      <c r="M244" s="5">
        <v>0.97754000000000008</v>
      </c>
      <c r="N244" s="5">
        <v>0</v>
      </c>
      <c r="O244" s="5">
        <v>0</v>
      </c>
      <c r="P244" s="5">
        <f t="shared" si="214"/>
        <v>1.0843032750000001</v>
      </c>
      <c r="Q244" s="5">
        <v>0.10676327499999999</v>
      </c>
      <c r="R244" s="5">
        <v>0.97754000000000008</v>
      </c>
      <c r="S244" s="5">
        <v>0</v>
      </c>
      <c r="T244" s="5">
        <v>0</v>
      </c>
      <c r="U244" s="14">
        <v>0</v>
      </c>
      <c r="V244" s="14">
        <v>0</v>
      </c>
      <c r="W244" s="14">
        <v>0</v>
      </c>
      <c r="X244" s="14">
        <v>0</v>
      </c>
      <c r="Y244" s="14" t="s">
        <v>147</v>
      </c>
      <c r="Z244" s="14" t="s">
        <v>147</v>
      </c>
      <c r="AA244" s="14">
        <v>0</v>
      </c>
      <c r="AB244" s="14" t="s">
        <v>147</v>
      </c>
      <c r="AC244" s="5">
        <v>1.0843032750000001</v>
      </c>
      <c r="AD244" s="5">
        <v>1.0843032750000001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f t="shared" si="215"/>
        <v>1.0843032750000001</v>
      </c>
      <c r="AN244" s="5">
        <f t="shared" si="216"/>
        <v>1.0843032750000001</v>
      </c>
      <c r="AO244" s="2" t="s">
        <v>147</v>
      </c>
    </row>
    <row r="245" spans="1:41" ht="31.5" x14ac:dyDescent="0.25">
      <c r="A245" s="21" t="s">
        <v>395</v>
      </c>
      <c r="B245" s="21" t="s">
        <v>400</v>
      </c>
      <c r="C245" s="21" t="s">
        <v>401</v>
      </c>
      <c r="D245" s="21" t="s">
        <v>97</v>
      </c>
      <c r="E245" s="21" t="s">
        <v>565</v>
      </c>
      <c r="F245" s="21" t="s">
        <v>565</v>
      </c>
      <c r="G245" s="21" t="s">
        <v>565</v>
      </c>
      <c r="H245" s="14" t="s">
        <v>147</v>
      </c>
      <c r="I245" s="14" t="s">
        <v>147</v>
      </c>
      <c r="J245" s="14">
        <v>0</v>
      </c>
      <c r="K245" s="5">
        <f t="shared" si="222"/>
        <v>3.1537586583333335</v>
      </c>
      <c r="L245" s="5">
        <v>0.25416865833333302</v>
      </c>
      <c r="M245" s="5">
        <v>2.8995900000000003</v>
      </c>
      <c r="N245" s="5">
        <v>0</v>
      </c>
      <c r="O245" s="5">
        <v>0</v>
      </c>
      <c r="P245" s="5">
        <f t="shared" si="214"/>
        <v>3.1537586583333335</v>
      </c>
      <c r="Q245" s="5">
        <v>0.25416865833333302</v>
      </c>
      <c r="R245" s="5">
        <v>2.8995900000000003</v>
      </c>
      <c r="S245" s="5">
        <v>0</v>
      </c>
      <c r="T245" s="5">
        <v>0</v>
      </c>
      <c r="U245" s="14">
        <v>0</v>
      </c>
      <c r="V245" s="14">
        <v>0</v>
      </c>
      <c r="W245" s="14">
        <v>0</v>
      </c>
      <c r="X245" s="14">
        <v>0</v>
      </c>
      <c r="Y245" s="14" t="s">
        <v>147</v>
      </c>
      <c r="Z245" s="14" t="s">
        <v>147</v>
      </c>
      <c r="AA245" s="14">
        <v>0</v>
      </c>
      <c r="AB245" s="14" t="s">
        <v>147</v>
      </c>
      <c r="AC245" s="5">
        <v>3.1537586583333335</v>
      </c>
      <c r="AD245" s="5">
        <v>3.1537586583333335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f t="shared" si="215"/>
        <v>3.1537586583333335</v>
      </c>
      <c r="AN245" s="5">
        <f t="shared" si="216"/>
        <v>3.1537586583333335</v>
      </c>
      <c r="AO245" s="2" t="s">
        <v>147</v>
      </c>
    </row>
    <row r="246" spans="1:41" ht="31.5" x14ac:dyDescent="0.25">
      <c r="A246" s="21" t="s">
        <v>395</v>
      </c>
      <c r="B246" s="21" t="s">
        <v>490</v>
      </c>
      <c r="C246" s="21" t="s">
        <v>491</v>
      </c>
      <c r="D246" s="21" t="s">
        <v>97</v>
      </c>
      <c r="E246" s="21" t="s">
        <v>565</v>
      </c>
      <c r="F246" s="21" t="s">
        <v>565</v>
      </c>
      <c r="G246" s="21" t="s">
        <v>565</v>
      </c>
      <c r="H246" s="14" t="s">
        <v>147</v>
      </c>
      <c r="I246" s="14" t="s">
        <v>147</v>
      </c>
      <c r="J246" s="14">
        <v>0</v>
      </c>
      <c r="K246" s="5">
        <f t="shared" si="222"/>
        <v>1.4143333333333334</v>
      </c>
      <c r="L246" s="5">
        <v>0.12888269999999999</v>
      </c>
      <c r="M246" s="5">
        <v>1.2854506333333335</v>
      </c>
      <c r="N246" s="5">
        <v>0</v>
      </c>
      <c r="O246" s="5">
        <v>0</v>
      </c>
      <c r="P246" s="5">
        <f t="shared" si="214"/>
        <v>1.4143333333333334</v>
      </c>
      <c r="Q246" s="5">
        <v>0.12888269999999999</v>
      </c>
      <c r="R246" s="5">
        <v>1.2854506333333335</v>
      </c>
      <c r="S246" s="5">
        <v>0</v>
      </c>
      <c r="T246" s="5">
        <v>0</v>
      </c>
      <c r="U246" s="14">
        <v>0</v>
      </c>
      <c r="V246" s="14">
        <v>0</v>
      </c>
      <c r="W246" s="14">
        <v>0</v>
      </c>
      <c r="X246" s="14">
        <v>0</v>
      </c>
      <c r="Y246" s="14" t="s">
        <v>147</v>
      </c>
      <c r="Z246" s="14" t="s">
        <v>147</v>
      </c>
      <c r="AA246" s="14">
        <v>0</v>
      </c>
      <c r="AB246" s="14" t="s">
        <v>147</v>
      </c>
      <c r="AC246" s="5">
        <v>1.4143333333333334</v>
      </c>
      <c r="AD246" s="5">
        <v>1.4143333333333334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f t="shared" si="215"/>
        <v>1.4143333333333334</v>
      </c>
      <c r="AN246" s="5">
        <f t="shared" si="216"/>
        <v>1.4143333333333334</v>
      </c>
      <c r="AO246" s="2" t="s">
        <v>147</v>
      </c>
    </row>
    <row r="247" spans="1:41" ht="31.5" x14ac:dyDescent="0.25">
      <c r="A247" s="21" t="s">
        <v>395</v>
      </c>
      <c r="B247" s="21" t="s">
        <v>492</v>
      </c>
      <c r="C247" s="21" t="s">
        <v>493</v>
      </c>
      <c r="D247" s="21" t="s">
        <v>97</v>
      </c>
      <c r="E247" s="21" t="s">
        <v>565</v>
      </c>
      <c r="F247" s="21" t="s">
        <v>565</v>
      </c>
      <c r="G247" s="21" t="s">
        <v>565</v>
      </c>
      <c r="H247" s="14" t="s">
        <v>147</v>
      </c>
      <c r="I247" s="14" t="s">
        <v>147</v>
      </c>
      <c r="J247" s="14">
        <v>0</v>
      </c>
      <c r="K247" s="5">
        <f t="shared" si="183"/>
        <v>3.1414236500000001</v>
      </c>
      <c r="L247" s="5">
        <v>0.22379294999999999</v>
      </c>
      <c r="M247" s="5">
        <v>2.9176307000000001</v>
      </c>
      <c r="N247" s="5">
        <v>0</v>
      </c>
      <c r="O247" s="5">
        <v>0</v>
      </c>
      <c r="P247" s="5">
        <f t="shared" si="152"/>
        <v>3.1414236500000001</v>
      </c>
      <c r="Q247" s="5">
        <v>0.22379294999999999</v>
      </c>
      <c r="R247" s="5">
        <v>2.9176307000000001</v>
      </c>
      <c r="S247" s="5">
        <v>0</v>
      </c>
      <c r="T247" s="5">
        <v>0</v>
      </c>
      <c r="U247" s="14">
        <v>0</v>
      </c>
      <c r="V247" s="14">
        <v>0</v>
      </c>
      <c r="W247" s="14">
        <v>0</v>
      </c>
      <c r="X247" s="14">
        <v>0</v>
      </c>
      <c r="Y247" s="14" t="s">
        <v>147</v>
      </c>
      <c r="Z247" s="14" t="s">
        <v>147</v>
      </c>
      <c r="AA247" s="14">
        <v>0</v>
      </c>
      <c r="AB247" s="14" t="s">
        <v>147</v>
      </c>
      <c r="AC247" s="5">
        <v>3.1414236500000001</v>
      </c>
      <c r="AD247" s="5">
        <v>3.1414236500000001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f t="shared" si="197"/>
        <v>3.1414236500000001</v>
      </c>
      <c r="AN247" s="5">
        <f t="shared" si="197"/>
        <v>3.1414236500000001</v>
      </c>
      <c r="AO247" s="2" t="s">
        <v>147</v>
      </c>
    </row>
    <row r="248" spans="1:41" ht="31.5" x14ac:dyDescent="0.25">
      <c r="A248" s="21" t="s">
        <v>395</v>
      </c>
      <c r="B248" s="21" t="s">
        <v>277</v>
      </c>
      <c r="C248" s="21" t="s">
        <v>278</v>
      </c>
      <c r="D248" s="21" t="s">
        <v>97</v>
      </c>
      <c r="E248" s="21" t="s">
        <v>565</v>
      </c>
      <c r="F248" s="21" t="s">
        <v>565</v>
      </c>
      <c r="G248" s="21" t="s">
        <v>565</v>
      </c>
      <c r="H248" s="14" t="s">
        <v>147</v>
      </c>
      <c r="I248" s="14" t="s">
        <v>147</v>
      </c>
      <c r="J248" s="14">
        <v>0</v>
      </c>
      <c r="K248" s="5">
        <f t="shared" si="183"/>
        <v>2.2089130333333333</v>
      </c>
      <c r="L248" s="5">
        <v>0.20252792</v>
      </c>
      <c r="M248" s="5">
        <v>2.0063851133333332</v>
      </c>
      <c r="N248" s="5">
        <v>0</v>
      </c>
      <c r="O248" s="5">
        <v>0</v>
      </c>
      <c r="P248" s="5">
        <f t="shared" ref="P248:P313" si="223">SUM(Q248:T248)</f>
        <v>2.2089130333333333</v>
      </c>
      <c r="Q248" s="5">
        <v>0.20252792</v>
      </c>
      <c r="R248" s="5">
        <v>2.0063851133333332</v>
      </c>
      <c r="S248" s="5">
        <v>0</v>
      </c>
      <c r="T248" s="5">
        <v>0</v>
      </c>
      <c r="U248" s="14">
        <v>0</v>
      </c>
      <c r="V248" s="14">
        <v>0</v>
      </c>
      <c r="W248" s="14">
        <v>0</v>
      </c>
      <c r="X248" s="14">
        <v>0</v>
      </c>
      <c r="Y248" s="14" t="s">
        <v>147</v>
      </c>
      <c r="Z248" s="14" t="s">
        <v>147</v>
      </c>
      <c r="AA248" s="14">
        <v>0</v>
      </c>
      <c r="AB248" s="14" t="s">
        <v>147</v>
      </c>
      <c r="AC248" s="5">
        <v>2.2089130333333333</v>
      </c>
      <c r="AD248" s="5">
        <v>2.2089130333333333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f t="shared" si="197"/>
        <v>2.2089130333333333</v>
      </c>
      <c r="AN248" s="5">
        <f t="shared" si="197"/>
        <v>2.2089130333333333</v>
      </c>
      <c r="AO248" s="2" t="s">
        <v>147</v>
      </c>
    </row>
    <row r="249" spans="1:41" ht="31.5" x14ac:dyDescent="0.25">
      <c r="A249" s="21" t="s">
        <v>395</v>
      </c>
      <c r="B249" s="21" t="s">
        <v>413</v>
      </c>
      <c r="C249" s="21" t="s">
        <v>414</v>
      </c>
      <c r="D249" s="21" t="s">
        <v>97</v>
      </c>
      <c r="E249" s="21" t="s">
        <v>571</v>
      </c>
      <c r="F249" s="21" t="s">
        <v>571</v>
      </c>
      <c r="G249" s="21" t="s">
        <v>568</v>
      </c>
      <c r="H249" s="14" t="s">
        <v>147</v>
      </c>
      <c r="I249" s="14" t="s">
        <v>147</v>
      </c>
      <c r="J249" s="14">
        <v>0</v>
      </c>
      <c r="K249" s="5">
        <f t="shared" si="183"/>
        <v>4.4326029971413341</v>
      </c>
      <c r="L249" s="5">
        <v>0.44326029971413344</v>
      </c>
      <c r="M249" s="5">
        <v>3.9893426974272006</v>
      </c>
      <c r="N249" s="5">
        <v>0</v>
      </c>
      <c r="O249" s="5">
        <v>0</v>
      </c>
      <c r="P249" s="5">
        <f t="shared" si="223"/>
        <v>7.3680000000000003</v>
      </c>
      <c r="Q249" s="5">
        <v>0.41666666666666669</v>
      </c>
      <c r="R249" s="5">
        <v>6.9513333333333334</v>
      </c>
      <c r="S249" s="5">
        <v>0</v>
      </c>
      <c r="T249" s="5">
        <v>0</v>
      </c>
      <c r="U249" s="14">
        <v>0</v>
      </c>
      <c r="V249" s="14">
        <v>0</v>
      </c>
      <c r="W249" s="14">
        <v>0</v>
      </c>
      <c r="X249" s="14">
        <v>0</v>
      </c>
      <c r="Y249" s="14" t="s">
        <v>147</v>
      </c>
      <c r="Z249" s="14" t="s">
        <v>147</v>
      </c>
      <c r="AA249" s="14">
        <v>0</v>
      </c>
      <c r="AB249" s="14" t="s">
        <v>147</v>
      </c>
      <c r="AC249" s="5">
        <v>0</v>
      </c>
      <c r="AD249" s="5">
        <v>0</v>
      </c>
      <c r="AE249" s="5">
        <v>0</v>
      </c>
      <c r="AF249" s="5">
        <v>0</v>
      </c>
      <c r="AG249" s="5">
        <v>4.4326029971413341</v>
      </c>
      <c r="AH249" s="5">
        <v>0.41666666666666669</v>
      </c>
      <c r="AI249" s="5">
        <v>0</v>
      </c>
      <c r="AJ249" s="5">
        <v>6.9513333333333334</v>
      </c>
      <c r="AK249" s="5">
        <v>0</v>
      </c>
      <c r="AL249" s="5">
        <v>0</v>
      </c>
      <c r="AM249" s="5">
        <f t="shared" si="197"/>
        <v>4.4326029971413341</v>
      </c>
      <c r="AN249" s="5">
        <f t="shared" si="197"/>
        <v>7.3680000000000003</v>
      </c>
      <c r="AO249" s="2" t="s">
        <v>147</v>
      </c>
    </row>
    <row r="250" spans="1:41" ht="47.25" x14ac:dyDescent="0.25">
      <c r="A250" s="21" t="s">
        <v>395</v>
      </c>
      <c r="B250" s="21" t="s">
        <v>415</v>
      </c>
      <c r="C250" s="21" t="s">
        <v>416</v>
      </c>
      <c r="D250" s="21" t="s">
        <v>97</v>
      </c>
      <c r="E250" s="21" t="s">
        <v>571</v>
      </c>
      <c r="F250" s="21" t="s">
        <v>571</v>
      </c>
      <c r="G250" s="21" t="s">
        <v>568</v>
      </c>
      <c r="H250" s="14" t="s">
        <v>147</v>
      </c>
      <c r="I250" s="14" t="s">
        <v>147</v>
      </c>
      <c r="J250" s="14">
        <v>0</v>
      </c>
      <c r="K250" s="5">
        <f t="shared" ref="K250" si="224">SUM(L250:O250)</f>
        <v>6.5921647954261342</v>
      </c>
      <c r="L250" s="5">
        <v>0.65921647954261342</v>
      </c>
      <c r="M250" s="5">
        <v>5.9329483158835208</v>
      </c>
      <c r="N250" s="5">
        <v>0</v>
      </c>
      <c r="O250" s="5">
        <v>0</v>
      </c>
      <c r="P250" s="5">
        <f t="shared" ref="P250" si="225">SUM(Q250:T250)</f>
        <v>13.077008601666668</v>
      </c>
      <c r="Q250" s="5">
        <v>0.59166666666666667</v>
      </c>
      <c r="R250" s="5">
        <v>12.485341935000001</v>
      </c>
      <c r="S250" s="5">
        <v>0</v>
      </c>
      <c r="T250" s="5">
        <v>0</v>
      </c>
      <c r="U250" s="14">
        <v>0</v>
      </c>
      <c r="V250" s="14">
        <v>0</v>
      </c>
      <c r="W250" s="14">
        <v>0</v>
      </c>
      <c r="X250" s="14">
        <v>0</v>
      </c>
      <c r="Y250" s="14" t="s">
        <v>147</v>
      </c>
      <c r="Z250" s="14" t="s">
        <v>147</v>
      </c>
      <c r="AA250" s="14">
        <v>0</v>
      </c>
      <c r="AB250" s="14" t="s">
        <v>147</v>
      </c>
      <c r="AC250" s="5">
        <v>0</v>
      </c>
      <c r="AD250" s="5">
        <v>0</v>
      </c>
      <c r="AE250" s="5">
        <v>0</v>
      </c>
      <c r="AF250" s="5">
        <v>0</v>
      </c>
      <c r="AG250" s="5">
        <v>6.5921647954261333</v>
      </c>
      <c r="AH250" s="5">
        <v>0.59166666666666667</v>
      </c>
      <c r="AI250" s="5">
        <v>0</v>
      </c>
      <c r="AJ250" s="5">
        <v>12.485341935000001</v>
      </c>
      <c r="AK250" s="5">
        <v>0</v>
      </c>
      <c r="AL250" s="5">
        <v>0</v>
      </c>
      <c r="AM250" s="5">
        <f t="shared" ref="AM250" si="226">AC250+AE250+AG250+AI250+AK250</f>
        <v>6.5921647954261333</v>
      </c>
      <c r="AN250" s="5">
        <f t="shared" ref="AN250" si="227">AD250+AF250+AH250+AJ250+AL250</f>
        <v>13.077008601666668</v>
      </c>
      <c r="AO250" s="2" t="s">
        <v>147</v>
      </c>
    </row>
    <row r="251" spans="1:41" ht="31.5" x14ac:dyDescent="0.25">
      <c r="A251" s="21" t="s">
        <v>395</v>
      </c>
      <c r="B251" s="21" t="s">
        <v>304</v>
      </c>
      <c r="C251" s="21" t="s">
        <v>305</v>
      </c>
      <c r="D251" s="21" t="s">
        <v>97</v>
      </c>
      <c r="E251" s="21" t="s">
        <v>568</v>
      </c>
      <c r="F251" s="21" t="s">
        <v>568</v>
      </c>
      <c r="G251" s="21" t="s">
        <v>568</v>
      </c>
      <c r="H251" s="14" t="s">
        <v>147</v>
      </c>
      <c r="I251" s="14" t="s">
        <v>147</v>
      </c>
      <c r="J251" s="14">
        <v>0</v>
      </c>
      <c r="K251" s="5">
        <f t="shared" ref="K251" si="228">SUM(L251:O251)</f>
        <v>2.5177915359954781</v>
      </c>
      <c r="L251" s="5">
        <v>0.25177915359954783</v>
      </c>
      <c r="M251" s="5">
        <v>2.2660123823959304</v>
      </c>
      <c r="N251" s="5">
        <v>0</v>
      </c>
      <c r="O251" s="5">
        <v>0</v>
      </c>
      <c r="P251" s="5">
        <f t="shared" ref="P251" si="229">SUM(Q251:T251)</f>
        <v>3.1280999999999999</v>
      </c>
      <c r="Q251" s="5">
        <v>0.31281000000000003</v>
      </c>
      <c r="R251" s="5">
        <v>2.8152900000000001</v>
      </c>
      <c r="S251" s="5">
        <v>0</v>
      </c>
      <c r="T251" s="5">
        <v>0</v>
      </c>
      <c r="U251" s="14">
        <v>0</v>
      </c>
      <c r="V251" s="14">
        <v>0</v>
      </c>
      <c r="W251" s="14">
        <v>0</v>
      </c>
      <c r="X251" s="14">
        <v>0</v>
      </c>
      <c r="Y251" s="14" t="s">
        <v>147</v>
      </c>
      <c r="Z251" s="14" t="s">
        <v>147</v>
      </c>
      <c r="AA251" s="14">
        <v>0</v>
      </c>
      <c r="AB251" s="14" t="s">
        <v>147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2.5177915359954781</v>
      </c>
      <c r="AJ251" s="5">
        <v>3.1280999999999999</v>
      </c>
      <c r="AK251" s="5">
        <v>0</v>
      </c>
      <c r="AL251" s="5">
        <v>0</v>
      </c>
      <c r="AM251" s="5">
        <f t="shared" ref="AM251" si="230">AC251+AE251+AG251+AI251+AK251</f>
        <v>2.5177915359954781</v>
      </c>
      <c r="AN251" s="5">
        <f t="shared" ref="AN251" si="231">AD251+AF251+AH251+AJ251+AL251</f>
        <v>3.1280999999999999</v>
      </c>
      <c r="AO251" s="2" t="s">
        <v>147</v>
      </c>
    </row>
    <row r="252" spans="1:41" ht="31.5" x14ac:dyDescent="0.25">
      <c r="A252" s="21" t="s">
        <v>395</v>
      </c>
      <c r="B252" s="21" t="s">
        <v>324</v>
      </c>
      <c r="C252" s="21" t="s">
        <v>325</v>
      </c>
      <c r="D252" s="21" t="s">
        <v>97</v>
      </c>
      <c r="E252" s="21" t="s">
        <v>147</v>
      </c>
      <c r="F252" s="21" t="s">
        <v>578</v>
      </c>
      <c r="G252" s="21" t="s">
        <v>147</v>
      </c>
      <c r="H252" s="14" t="s">
        <v>147</v>
      </c>
      <c r="I252" s="14" t="s">
        <v>147</v>
      </c>
      <c r="J252" s="14">
        <v>0</v>
      </c>
      <c r="K252" s="5">
        <f t="shared" si="183"/>
        <v>2.8966074695719426</v>
      </c>
      <c r="L252" s="5">
        <v>0.28966074695719429</v>
      </c>
      <c r="M252" s="5">
        <v>2.6069467226147482</v>
      </c>
      <c r="N252" s="5">
        <v>0</v>
      </c>
      <c r="O252" s="5">
        <v>0</v>
      </c>
      <c r="P252" s="5">
        <f t="shared" si="223"/>
        <v>0</v>
      </c>
      <c r="Q252" s="5">
        <v>0</v>
      </c>
      <c r="R252" s="5">
        <v>0</v>
      </c>
      <c r="S252" s="5">
        <v>0</v>
      </c>
      <c r="T252" s="5">
        <v>0</v>
      </c>
      <c r="U252" s="14">
        <v>0</v>
      </c>
      <c r="V252" s="14">
        <v>0</v>
      </c>
      <c r="W252" s="14">
        <v>0</v>
      </c>
      <c r="X252" s="14">
        <v>0</v>
      </c>
      <c r="Y252" s="14" t="s">
        <v>147</v>
      </c>
      <c r="Z252" s="14" t="s">
        <v>147</v>
      </c>
      <c r="AA252" s="14">
        <v>0</v>
      </c>
      <c r="AB252" s="14" t="s">
        <v>147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2.8966074695719426</v>
      </c>
      <c r="AL252" s="5">
        <v>0</v>
      </c>
      <c r="AM252" s="5">
        <f t="shared" si="197"/>
        <v>2.8966074695719426</v>
      </c>
      <c r="AN252" s="5">
        <f t="shared" si="197"/>
        <v>0</v>
      </c>
      <c r="AO252" s="2" t="s">
        <v>147</v>
      </c>
    </row>
    <row r="253" spans="1:41" ht="31.5" x14ac:dyDescent="0.25">
      <c r="A253" s="21" t="s">
        <v>395</v>
      </c>
      <c r="B253" s="21" t="s">
        <v>326</v>
      </c>
      <c r="C253" s="21" t="s">
        <v>327</v>
      </c>
      <c r="D253" s="21" t="s">
        <v>97</v>
      </c>
      <c r="E253" s="21" t="s">
        <v>147</v>
      </c>
      <c r="F253" s="21" t="s">
        <v>578</v>
      </c>
      <c r="G253" s="21" t="s">
        <v>147</v>
      </c>
      <c r="H253" s="14" t="s">
        <v>147</v>
      </c>
      <c r="I253" s="14" t="s">
        <v>147</v>
      </c>
      <c r="J253" s="14">
        <v>0</v>
      </c>
      <c r="K253" s="5">
        <f t="shared" si="183"/>
        <v>3.091255972990679</v>
      </c>
      <c r="L253" s="5">
        <v>0.30912559729906791</v>
      </c>
      <c r="M253" s="5">
        <v>2.7821303756916111</v>
      </c>
      <c r="N253" s="5">
        <v>0</v>
      </c>
      <c r="O253" s="5">
        <v>0</v>
      </c>
      <c r="P253" s="5">
        <f t="shared" si="223"/>
        <v>0</v>
      </c>
      <c r="Q253" s="5">
        <v>0</v>
      </c>
      <c r="R253" s="5">
        <v>0</v>
      </c>
      <c r="S253" s="5">
        <v>0</v>
      </c>
      <c r="T253" s="5">
        <v>0</v>
      </c>
      <c r="U253" s="14">
        <v>0</v>
      </c>
      <c r="V253" s="14">
        <v>0</v>
      </c>
      <c r="W253" s="14">
        <v>0</v>
      </c>
      <c r="X253" s="14">
        <v>0</v>
      </c>
      <c r="Y253" s="14" t="s">
        <v>147</v>
      </c>
      <c r="Z253" s="14" t="s">
        <v>147</v>
      </c>
      <c r="AA253" s="14">
        <v>0</v>
      </c>
      <c r="AB253" s="14" t="s">
        <v>147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3.091255972990679</v>
      </c>
      <c r="AL253" s="5">
        <v>0</v>
      </c>
      <c r="AM253" s="5">
        <f t="shared" si="197"/>
        <v>3.091255972990679</v>
      </c>
      <c r="AN253" s="5">
        <f t="shared" si="197"/>
        <v>0</v>
      </c>
      <c r="AO253" s="2" t="s">
        <v>147</v>
      </c>
    </row>
    <row r="254" spans="1:41" ht="31.5" x14ac:dyDescent="0.25">
      <c r="A254" s="21" t="s">
        <v>395</v>
      </c>
      <c r="B254" s="21" t="s">
        <v>328</v>
      </c>
      <c r="C254" s="21" t="s">
        <v>329</v>
      </c>
      <c r="D254" s="21" t="s">
        <v>97</v>
      </c>
      <c r="E254" s="21" t="s">
        <v>147</v>
      </c>
      <c r="F254" s="21" t="s">
        <v>578</v>
      </c>
      <c r="G254" s="21" t="s">
        <v>147</v>
      </c>
      <c r="H254" s="14" t="s">
        <v>147</v>
      </c>
      <c r="I254" s="14" t="s">
        <v>147</v>
      </c>
      <c r="J254" s="14">
        <v>0</v>
      </c>
      <c r="K254" s="5">
        <f t="shared" si="183"/>
        <v>1.6464744492189518</v>
      </c>
      <c r="L254" s="5">
        <v>0</v>
      </c>
      <c r="M254" s="5">
        <v>1.6464744492189518</v>
      </c>
      <c r="N254" s="5">
        <v>0</v>
      </c>
      <c r="O254" s="5">
        <v>0</v>
      </c>
      <c r="P254" s="5">
        <f t="shared" si="223"/>
        <v>0</v>
      </c>
      <c r="Q254" s="5">
        <v>0</v>
      </c>
      <c r="R254" s="5">
        <v>0</v>
      </c>
      <c r="S254" s="5">
        <v>0</v>
      </c>
      <c r="T254" s="5">
        <v>0</v>
      </c>
      <c r="U254" s="14">
        <v>0</v>
      </c>
      <c r="V254" s="14">
        <v>0</v>
      </c>
      <c r="W254" s="14">
        <v>0</v>
      </c>
      <c r="X254" s="14">
        <v>0</v>
      </c>
      <c r="Y254" s="14" t="s">
        <v>147</v>
      </c>
      <c r="Z254" s="14" t="s">
        <v>147</v>
      </c>
      <c r="AA254" s="14">
        <v>0</v>
      </c>
      <c r="AB254" s="14" t="s">
        <v>147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1.6464744492189518</v>
      </c>
      <c r="AL254" s="5">
        <v>0</v>
      </c>
      <c r="AM254" s="5">
        <f t="shared" si="197"/>
        <v>1.6464744492189518</v>
      </c>
      <c r="AN254" s="5">
        <f t="shared" si="197"/>
        <v>0</v>
      </c>
      <c r="AO254" s="2" t="s">
        <v>147</v>
      </c>
    </row>
    <row r="255" spans="1:41" ht="31.5" x14ac:dyDescent="0.25">
      <c r="A255" s="21" t="s">
        <v>395</v>
      </c>
      <c r="B255" s="21" t="s">
        <v>464</v>
      </c>
      <c r="C255" s="21" t="s">
        <v>330</v>
      </c>
      <c r="D255" s="21" t="s">
        <v>97</v>
      </c>
      <c r="E255" s="21" t="s">
        <v>147</v>
      </c>
      <c r="F255" s="21" t="s">
        <v>578</v>
      </c>
      <c r="G255" s="21" t="s">
        <v>147</v>
      </c>
      <c r="H255" s="14" t="s">
        <v>147</v>
      </c>
      <c r="I255" s="14" t="s">
        <v>147</v>
      </c>
      <c r="J255" s="14">
        <v>0</v>
      </c>
      <c r="K255" s="5">
        <f t="shared" ref="K255" si="232">SUM(L255:O255)</f>
        <v>4.2950574519075406</v>
      </c>
      <c r="L255" s="5">
        <v>0.42950574519075407</v>
      </c>
      <c r="M255" s="5">
        <v>3.8655517067167864</v>
      </c>
      <c r="N255" s="5">
        <v>0</v>
      </c>
      <c r="O255" s="5">
        <v>0</v>
      </c>
      <c r="P255" s="5">
        <f t="shared" ref="P255" si="233">SUM(Q255:T255)</f>
        <v>0</v>
      </c>
      <c r="Q255" s="5">
        <v>0</v>
      </c>
      <c r="R255" s="5">
        <v>0</v>
      </c>
      <c r="S255" s="5">
        <v>0</v>
      </c>
      <c r="T255" s="5">
        <v>0</v>
      </c>
      <c r="U255" s="14">
        <v>0</v>
      </c>
      <c r="V255" s="14">
        <v>0</v>
      </c>
      <c r="W255" s="14">
        <v>0</v>
      </c>
      <c r="X255" s="14">
        <v>0</v>
      </c>
      <c r="Y255" s="14" t="s">
        <v>147</v>
      </c>
      <c r="Z255" s="14" t="s">
        <v>147</v>
      </c>
      <c r="AA255" s="14">
        <v>0</v>
      </c>
      <c r="AB255" s="14" t="s">
        <v>147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4.2950574519075406</v>
      </c>
      <c r="AL255" s="5">
        <v>0</v>
      </c>
      <c r="AM255" s="5">
        <f t="shared" ref="AM255" si="234">AC255+AE255+AG255+AI255+AK255</f>
        <v>4.2950574519075406</v>
      </c>
      <c r="AN255" s="5">
        <f t="shared" ref="AN255" si="235">AD255+AF255+AH255+AJ255+AL255</f>
        <v>0</v>
      </c>
      <c r="AO255" s="2" t="s">
        <v>147</v>
      </c>
    </row>
    <row r="256" spans="1:41" ht="47.25" x14ac:dyDescent="0.25">
      <c r="A256" s="21" t="s">
        <v>395</v>
      </c>
      <c r="B256" s="21" t="s">
        <v>279</v>
      </c>
      <c r="C256" s="21" t="s">
        <v>280</v>
      </c>
      <c r="D256" s="21" t="s">
        <v>97</v>
      </c>
      <c r="E256" s="21" t="s">
        <v>565</v>
      </c>
      <c r="F256" s="21" t="s">
        <v>565</v>
      </c>
      <c r="G256" s="21" t="s">
        <v>565</v>
      </c>
      <c r="H256" s="14" t="s">
        <v>147</v>
      </c>
      <c r="I256" s="14" t="s">
        <v>147</v>
      </c>
      <c r="J256" s="14">
        <v>0</v>
      </c>
      <c r="K256" s="5">
        <f t="shared" ref="K256" si="236">SUM(L256:O256)</f>
        <v>1.1201333333333334</v>
      </c>
      <c r="L256" s="5">
        <v>1.1201333333333334</v>
      </c>
      <c r="M256" s="5">
        <v>0</v>
      </c>
      <c r="N256" s="5">
        <v>0</v>
      </c>
      <c r="O256" s="5">
        <v>0</v>
      </c>
      <c r="P256" s="5">
        <f t="shared" ref="P256" si="237">SUM(Q256:T256)</f>
        <v>1.1201333333333334</v>
      </c>
      <c r="Q256" s="5">
        <v>1.1201333333333334</v>
      </c>
      <c r="R256" s="5">
        <v>0</v>
      </c>
      <c r="S256" s="5">
        <v>0</v>
      </c>
      <c r="T256" s="5">
        <v>0</v>
      </c>
      <c r="U256" s="14">
        <v>0</v>
      </c>
      <c r="V256" s="14">
        <v>0</v>
      </c>
      <c r="W256" s="14">
        <v>0</v>
      </c>
      <c r="X256" s="14">
        <v>0</v>
      </c>
      <c r="Y256" s="14" t="s">
        <v>147</v>
      </c>
      <c r="Z256" s="14" t="s">
        <v>147</v>
      </c>
      <c r="AA256" s="14">
        <v>0</v>
      </c>
      <c r="AB256" s="14" t="s">
        <v>147</v>
      </c>
      <c r="AC256" s="5">
        <v>1.1201333333333334</v>
      </c>
      <c r="AD256" s="5">
        <v>1.1201333333333334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f t="shared" ref="AM256" si="238">AC256+AE256+AG256+AI256+AK256</f>
        <v>1.1201333333333334</v>
      </c>
      <c r="AN256" s="5">
        <f t="shared" ref="AN256" si="239">AD256+AF256+AH256+AJ256+AL256</f>
        <v>1.1201333333333334</v>
      </c>
      <c r="AO256" s="2" t="s">
        <v>147</v>
      </c>
    </row>
    <row r="257" spans="1:41" ht="31.5" x14ac:dyDescent="0.25">
      <c r="A257" s="21" t="s">
        <v>395</v>
      </c>
      <c r="B257" s="21" t="s">
        <v>551</v>
      </c>
      <c r="C257" s="21" t="s">
        <v>552</v>
      </c>
      <c r="D257" s="21" t="s">
        <v>97</v>
      </c>
      <c r="E257" s="21" t="s">
        <v>566</v>
      </c>
      <c r="F257" s="21" t="s">
        <v>566</v>
      </c>
      <c r="G257" s="21" t="s">
        <v>566</v>
      </c>
      <c r="H257" s="14" t="s">
        <v>147</v>
      </c>
      <c r="I257" s="14" t="s">
        <v>147</v>
      </c>
      <c r="J257" s="14">
        <v>0</v>
      </c>
      <c r="K257" s="5">
        <f t="shared" si="183"/>
        <v>3.0526363333333335</v>
      </c>
      <c r="L257" s="5">
        <v>0</v>
      </c>
      <c r="M257" s="5">
        <v>3.0526363333333335</v>
      </c>
      <c r="N257" s="5">
        <v>0</v>
      </c>
      <c r="O257" s="5">
        <v>0</v>
      </c>
      <c r="P257" s="5">
        <f t="shared" si="223"/>
        <v>3.0526363333333335</v>
      </c>
      <c r="Q257" s="5">
        <v>0</v>
      </c>
      <c r="R257" s="5">
        <v>3.0526363333333335</v>
      </c>
      <c r="S257" s="5">
        <v>0</v>
      </c>
      <c r="T257" s="5">
        <v>0</v>
      </c>
      <c r="U257" s="14">
        <v>0</v>
      </c>
      <c r="V257" s="14">
        <v>0</v>
      </c>
      <c r="W257" s="14">
        <v>0</v>
      </c>
      <c r="X257" s="14">
        <v>0</v>
      </c>
      <c r="Y257" s="14" t="s">
        <v>147</v>
      </c>
      <c r="Z257" s="14" t="s">
        <v>147</v>
      </c>
      <c r="AA257" s="14">
        <v>0</v>
      </c>
      <c r="AB257" s="14" t="s">
        <v>147</v>
      </c>
      <c r="AC257" s="5">
        <v>0</v>
      </c>
      <c r="AD257" s="5">
        <v>0</v>
      </c>
      <c r="AE257" s="5">
        <v>3.0526363333333335</v>
      </c>
      <c r="AF257" s="5">
        <v>3.0526363333333335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f t="shared" si="197"/>
        <v>3.0526363333333335</v>
      </c>
      <c r="AN257" s="5">
        <f t="shared" si="197"/>
        <v>3.0526363333333335</v>
      </c>
      <c r="AO257" s="2" t="s">
        <v>147</v>
      </c>
    </row>
    <row r="258" spans="1:41" ht="31.5" x14ac:dyDescent="0.25">
      <c r="A258" s="21" t="s">
        <v>395</v>
      </c>
      <c r="B258" s="21" t="s">
        <v>289</v>
      </c>
      <c r="C258" s="21" t="s">
        <v>290</v>
      </c>
      <c r="D258" s="21" t="s">
        <v>97</v>
      </c>
      <c r="E258" s="21" t="s">
        <v>571</v>
      </c>
      <c r="F258" s="21" t="s">
        <v>571</v>
      </c>
      <c r="G258" s="21" t="s">
        <v>568</v>
      </c>
      <c r="H258" s="14" t="s">
        <v>147</v>
      </c>
      <c r="I258" s="14" t="s">
        <v>147</v>
      </c>
      <c r="J258" s="14">
        <v>0</v>
      </c>
      <c r="K258" s="5">
        <f t="shared" si="183"/>
        <v>2.4638947189930676</v>
      </c>
      <c r="L258" s="5">
        <v>0.24638947189930671</v>
      </c>
      <c r="M258" s="5">
        <v>2.2175052470937606</v>
      </c>
      <c r="N258" s="5">
        <v>0</v>
      </c>
      <c r="O258" s="5">
        <v>0</v>
      </c>
      <c r="P258" s="5">
        <f t="shared" si="223"/>
        <v>5.7745206166666669</v>
      </c>
      <c r="Q258" s="5">
        <v>0.31666666666666671</v>
      </c>
      <c r="R258" s="5">
        <v>5.4578539500000005</v>
      </c>
      <c r="S258" s="5">
        <v>0</v>
      </c>
      <c r="T258" s="5">
        <v>0</v>
      </c>
      <c r="U258" s="14">
        <v>0</v>
      </c>
      <c r="V258" s="14">
        <v>0</v>
      </c>
      <c r="W258" s="14">
        <v>0</v>
      </c>
      <c r="X258" s="14">
        <v>0</v>
      </c>
      <c r="Y258" s="14" t="s">
        <v>147</v>
      </c>
      <c r="Z258" s="14" t="s">
        <v>147</v>
      </c>
      <c r="AA258" s="14">
        <v>0</v>
      </c>
      <c r="AB258" s="14" t="s">
        <v>147</v>
      </c>
      <c r="AC258" s="5">
        <v>0</v>
      </c>
      <c r="AD258" s="5">
        <v>0</v>
      </c>
      <c r="AE258" s="5">
        <v>0</v>
      </c>
      <c r="AF258" s="5">
        <v>0</v>
      </c>
      <c r="AG258" s="5">
        <v>2.4638947189930671</v>
      </c>
      <c r="AH258" s="5">
        <v>0.31666666666666671</v>
      </c>
      <c r="AI258" s="5">
        <v>0</v>
      </c>
      <c r="AJ258" s="5">
        <v>5.4578539500000005</v>
      </c>
      <c r="AK258" s="5">
        <v>0</v>
      </c>
      <c r="AL258" s="5">
        <v>0</v>
      </c>
      <c r="AM258" s="5">
        <f t="shared" si="197"/>
        <v>2.4638947189930671</v>
      </c>
      <c r="AN258" s="5">
        <f t="shared" si="197"/>
        <v>5.7745206166666669</v>
      </c>
      <c r="AO258" s="2" t="s">
        <v>147</v>
      </c>
    </row>
    <row r="259" spans="1:41" ht="31.5" x14ac:dyDescent="0.25">
      <c r="A259" s="21" t="s">
        <v>395</v>
      </c>
      <c r="B259" s="21" t="s">
        <v>291</v>
      </c>
      <c r="C259" s="21" t="s">
        <v>292</v>
      </c>
      <c r="D259" s="21" t="s">
        <v>97</v>
      </c>
      <c r="E259" s="21" t="s">
        <v>147</v>
      </c>
      <c r="F259" s="21" t="s">
        <v>571</v>
      </c>
      <c r="G259" s="21" t="s">
        <v>147</v>
      </c>
      <c r="H259" s="14" t="s">
        <v>147</v>
      </c>
      <c r="I259" s="14" t="s">
        <v>147</v>
      </c>
      <c r="J259" s="14">
        <v>0</v>
      </c>
      <c r="K259" s="5">
        <f t="shared" si="183"/>
        <v>16.061812883029329</v>
      </c>
      <c r="L259" s="5">
        <v>0</v>
      </c>
      <c r="M259" s="5">
        <v>16.061812883029329</v>
      </c>
      <c r="N259" s="5">
        <v>0</v>
      </c>
      <c r="O259" s="5">
        <v>0</v>
      </c>
      <c r="P259" s="5">
        <f t="shared" si="223"/>
        <v>0</v>
      </c>
      <c r="Q259" s="5">
        <v>0</v>
      </c>
      <c r="R259" s="5">
        <v>0</v>
      </c>
      <c r="S259" s="5">
        <v>0</v>
      </c>
      <c r="T259" s="5">
        <v>0</v>
      </c>
      <c r="U259" s="14">
        <v>0</v>
      </c>
      <c r="V259" s="14">
        <v>0</v>
      </c>
      <c r="W259" s="14">
        <v>0</v>
      </c>
      <c r="X259" s="14">
        <v>0</v>
      </c>
      <c r="Y259" s="14" t="s">
        <v>147</v>
      </c>
      <c r="Z259" s="14" t="s">
        <v>147</v>
      </c>
      <c r="AA259" s="14">
        <v>0</v>
      </c>
      <c r="AB259" s="14" t="s">
        <v>147</v>
      </c>
      <c r="AC259" s="5">
        <v>0</v>
      </c>
      <c r="AD259" s="5">
        <v>0</v>
      </c>
      <c r="AE259" s="5">
        <v>0</v>
      </c>
      <c r="AF259" s="5">
        <v>0</v>
      </c>
      <c r="AG259" s="5">
        <v>16.061812883029333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f t="shared" si="197"/>
        <v>16.061812883029333</v>
      </c>
      <c r="AN259" s="5">
        <f t="shared" si="197"/>
        <v>0</v>
      </c>
      <c r="AO259" s="2" t="s">
        <v>147</v>
      </c>
    </row>
    <row r="260" spans="1:41" ht="31.5" x14ac:dyDescent="0.25">
      <c r="A260" s="21" t="s">
        <v>395</v>
      </c>
      <c r="B260" s="21" t="s">
        <v>627</v>
      </c>
      <c r="C260" s="21" t="s">
        <v>285</v>
      </c>
      <c r="D260" s="21" t="s">
        <v>97</v>
      </c>
      <c r="E260" s="21" t="s">
        <v>571</v>
      </c>
      <c r="F260" s="21" t="s">
        <v>147</v>
      </c>
      <c r="G260" s="21" t="s">
        <v>568</v>
      </c>
      <c r="H260" s="14" t="s">
        <v>147</v>
      </c>
      <c r="I260" s="14" t="s">
        <v>147</v>
      </c>
      <c r="J260" s="14">
        <v>0</v>
      </c>
      <c r="K260" s="5">
        <f t="shared" si="183"/>
        <v>0</v>
      </c>
      <c r="L260" s="5">
        <v>0</v>
      </c>
      <c r="M260" s="5">
        <v>0</v>
      </c>
      <c r="N260" s="5">
        <v>0</v>
      </c>
      <c r="O260" s="5">
        <v>0</v>
      </c>
      <c r="P260" s="5">
        <f t="shared" si="223"/>
        <v>47.224999999999994</v>
      </c>
      <c r="Q260" s="5">
        <v>4.7225000000000001</v>
      </c>
      <c r="R260" s="5">
        <v>42.502499999999998</v>
      </c>
      <c r="S260" s="5">
        <v>0</v>
      </c>
      <c r="T260" s="5">
        <v>0</v>
      </c>
      <c r="U260" s="14">
        <v>0</v>
      </c>
      <c r="V260" s="14">
        <v>0</v>
      </c>
      <c r="W260" s="14">
        <v>0</v>
      </c>
      <c r="X260" s="14">
        <v>0</v>
      </c>
      <c r="Y260" s="14" t="s">
        <v>147</v>
      </c>
      <c r="Z260" s="14" t="s">
        <v>147</v>
      </c>
      <c r="AA260" s="14">
        <v>0</v>
      </c>
      <c r="AB260" s="14" t="s">
        <v>147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22.225000000000001</v>
      </c>
      <c r="AI260" s="5">
        <v>0</v>
      </c>
      <c r="AJ260" s="5">
        <v>25</v>
      </c>
      <c r="AK260" s="5">
        <v>0</v>
      </c>
      <c r="AL260" s="5">
        <v>0</v>
      </c>
      <c r="AM260" s="5">
        <f t="shared" si="197"/>
        <v>0</v>
      </c>
      <c r="AN260" s="5">
        <f t="shared" si="197"/>
        <v>47.225000000000001</v>
      </c>
      <c r="AO260" s="2" t="s">
        <v>147</v>
      </c>
    </row>
    <row r="261" spans="1:41" ht="31.5" x14ac:dyDescent="0.25">
      <c r="A261" s="21" t="s">
        <v>395</v>
      </c>
      <c r="B261" s="21" t="s">
        <v>306</v>
      </c>
      <c r="C261" s="21" t="s">
        <v>307</v>
      </c>
      <c r="D261" s="21" t="s">
        <v>97</v>
      </c>
      <c r="E261" s="21" t="s">
        <v>147</v>
      </c>
      <c r="F261" s="21" t="s">
        <v>568</v>
      </c>
      <c r="G261" s="21" t="s">
        <v>147</v>
      </c>
      <c r="H261" s="14" t="s">
        <v>147</v>
      </c>
      <c r="I261" s="14" t="s">
        <v>147</v>
      </c>
      <c r="J261" s="14">
        <v>0</v>
      </c>
      <c r="K261" s="5">
        <f t="shared" ref="K261" si="240">SUM(L261:O261)</f>
        <v>15.116544976732163</v>
      </c>
      <c r="L261" s="5">
        <v>0</v>
      </c>
      <c r="M261" s="5">
        <v>15.116544976732163</v>
      </c>
      <c r="N261" s="5">
        <v>0</v>
      </c>
      <c r="O261" s="5">
        <v>0</v>
      </c>
      <c r="P261" s="5">
        <f t="shared" ref="P261" si="241">SUM(Q261:T261)</f>
        <v>0</v>
      </c>
      <c r="Q261" s="5">
        <v>0</v>
      </c>
      <c r="R261" s="5">
        <v>0</v>
      </c>
      <c r="S261" s="5">
        <v>0</v>
      </c>
      <c r="T261" s="5">
        <v>0</v>
      </c>
      <c r="U261" s="14">
        <v>0</v>
      </c>
      <c r="V261" s="14">
        <v>0</v>
      </c>
      <c r="W261" s="14">
        <v>0</v>
      </c>
      <c r="X261" s="14">
        <v>0</v>
      </c>
      <c r="Y261" s="14" t="s">
        <v>147</v>
      </c>
      <c r="Z261" s="14" t="s">
        <v>147</v>
      </c>
      <c r="AA261" s="14">
        <v>0</v>
      </c>
      <c r="AB261" s="14" t="s">
        <v>147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15.116544976732163</v>
      </c>
      <c r="AJ261" s="5">
        <v>0</v>
      </c>
      <c r="AK261" s="5">
        <v>0</v>
      </c>
      <c r="AL261" s="5">
        <v>0</v>
      </c>
      <c r="AM261" s="5">
        <f t="shared" ref="AM261" si="242">AC261+AE261+AG261+AI261+AK261</f>
        <v>15.116544976732163</v>
      </c>
      <c r="AN261" s="5">
        <f t="shared" ref="AN261" si="243">AD261+AF261+AH261+AJ261+AL261</f>
        <v>0</v>
      </c>
      <c r="AO261" s="2" t="s">
        <v>147</v>
      </c>
    </row>
    <row r="262" spans="1:41" ht="31.5" x14ac:dyDescent="0.25">
      <c r="A262" s="21" t="s">
        <v>395</v>
      </c>
      <c r="B262" s="21" t="s">
        <v>402</v>
      </c>
      <c r="C262" s="21" t="s">
        <v>403</v>
      </c>
      <c r="D262" s="21" t="s">
        <v>97</v>
      </c>
      <c r="E262" s="21" t="s">
        <v>565</v>
      </c>
      <c r="F262" s="21" t="s">
        <v>565</v>
      </c>
      <c r="G262" s="21" t="s">
        <v>565</v>
      </c>
      <c r="H262" s="14" t="s">
        <v>147</v>
      </c>
      <c r="I262" s="14" t="s">
        <v>147</v>
      </c>
      <c r="J262" s="14">
        <v>0</v>
      </c>
      <c r="K262" s="5">
        <f t="shared" si="183"/>
        <v>2.1389396083333336</v>
      </c>
      <c r="L262" s="5">
        <v>0.17112537833333299</v>
      </c>
      <c r="M262" s="5">
        <v>1.9678142300000006</v>
      </c>
      <c r="N262" s="5">
        <v>0</v>
      </c>
      <c r="O262" s="5">
        <v>0</v>
      </c>
      <c r="P262" s="5">
        <f t="shared" si="223"/>
        <v>2.1389396083333336</v>
      </c>
      <c r="Q262" s="5">
        <v>0.17112537833333299</v>
      </c>
      <c r="R262" s="5">
        <v>1.9678142300000006</v>
      </c>
      <c r="S262" s="5">
        <v>0</v>
      </c>
      <c r="T262" s="5">
        <v>0</v>
      </c>
      <c r="U262" s="14">
        <v>0</v>
      </c>
      <c r="V262" s="14">
        <v>0</v>
      </c>
      <c r="W262" s="14">
        <v>0</v>
      </c>
      <c r="X262" s="14">
        <v>0</v>
      </c>
      <c r="Y262" s="14" t="s">
        <v>147</v>
      </c>
      <c r="Z262" s="14" t="s">
        <v>147</v>
      </c>
      <c r="AA262" s="14">
        <v>0</v>
      </c>
      <c r="AB262" s="14" t="s">
        <v>147</v>
      </c>
      <c r="AC262" s="5">
        <v>2.1389396083333336</v>
      </c>
      <c r="AD262" s="5">
        <v>2.1389396083333336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f t="shared" si="197"/>
        <v>2.1389396083333336</v>
      </c>
      <c r="AN262" s="5">
        <f t="shared" si="197"/>
        <v>2.1389396083333336</v>
      </c>
      <c r="AO262" s="2" t="s">
        <v>147</v>
      </c>
    </row>
    <row r="263" spans="1:41" ht="31.5" x14ac:dyDescent="0.25">
      <c r="A263" s="21" t="s">
        <v>395</v>
      </c>
      <c r="B263" s="21" t="s">
        <v>417</v>
      </c>
      <c r="C263" s="21" t="s">
        <v>418</v>
      </c>
      <c r="D263" s="21" t="s">
        <v>97</v>
      </c>
      <c r="E263" s="21" t="s">
        <v>571</v>
      </c>
      <c r="F263" s="21" t="s">
        <v>571</v>
      </c>
      <c r="G263" s="21" t="s">
        <v>571</v>
      </c>
      <c r="H263" s="14" t="s">
        <v>147</v>
      </c>
      <c r="I263" s="14" t="s">
        <v>147</v>
      </c>
      <c r="J263" s="14">
        <v>0</v>
      </c>
      <c r="K263" s="5">
        <f t="shared" si="183"/>
        <v>1.6666666666666667</v>
      </c>
      <c r="L263" s="5">
        <v>0.16666666666666669</v>
      </c>
      <c r="M263" s="5">
        <v>1.5</v>
      </c>
      <c r="N263" s="5">
        <v>0</v>
      </c>
      <c r="O263" s="5">
        <v>0</v>
      </c>
      <c r="P263" s="5">
        <f t="shared" si="223"/>
        <v>2.5244666666666666</v>
      </c>
      <c r="Q263" s="5">
        <v>0.25244666666666665</v>
      </c>
      <c r="R263" s="5">
        <v>2.2720199999999999</v>
      </c>
      <c r="S263" s="5">
        <v>0</v>
      </c>
      <c r="T263" s="5">
        <v>0</v>
      </c>
      <c r="U263" s="14">
        <v>0</v>
      </c>
      <c r="V263" s="14">
        <v>0</v>
      </c>
      <c r="W263" s="14">
        <v>0</v>
      </c>
      <c r="X263" s="14">
        <v>0</v>
      </c>
      <c r="Y263" s="14" t="s">
        <v>147</v>
      </c>
      <c r="Z263" s="14" t="s">
        <v>147</v>
      </c>
      <c r="AA263" s="14">
        <v>0</v>
      </c>
      <c r="AB263" s="14" t="s">
        <v>147</v>
      </c>
      <c r="AC263" s="5">
        <v>0</v>
      </c>
      <c r="AD263" s="5">
        <v>0</v>
      </c>
      <c r="AE263" s="5">
        <v>0</v>
      </c>
      <c r="AF263" s="5">
        <v>0</v>
      </c>
      <c r="AG263" s="5">
        <v>1.6666666666666667</v>
      </c>
      <c r="AH263" s="5">
        <v>2.5244666666666666</v>
      </c>
      <c r="AI263" s="5">
        <v>0</v>
      </c>
      <c r="AJ263" s="5">
        <v>0</v>
      </c>
      <c r="AK263" s="5">
        <v>0</v>
      </c>
      <c r="AL263" s="5">
        <v>0</v>
      </c>
      <c r="AM263" s="5">
        <f t="shared" si="197"/>
        <v>1.6666666666666667</v>
      </c>
      <c r="AN263" s="5">
        <f t="shared" si="197"/>
        <v>2.5244666666666666</v>
      </c>
      <c r="AO263" s="2" t="s">
        <v>147</v>
      </c>
    </row>
    <row r="264" spans="1:41" ht="31.5" x14ac:dyDescent="0.25">
      <c r="A264" s="21" t="s">
        <v>395</v>
      </c>
      <c r="B264" s="21" t="s">
        <v>628</v>
      </c>
      <c r="C264" s="21" t="s">
        <v>419</v>
      </c>
      <c r="D264" s="21" t="s">
        <v>97</v>
      </c>
      <c r="E264" s="21" t="s">
        <v>571</v>
      </c>
      <c r="F264" s="21" t="s">
        <v>571</v>
      </c>
      <c r="G264" s="21" t="s">
        <v>571</v>
      </c>
      <c r="H264" s="14" t="s">
        <v>147</v>
      </c>
      <c r="I264" s="14" t="s">
        <v>147</v>
      </c>
      <c r="J264" s="14">
        <v>0</v>
      </c>
      <c r="K264" s="5">
        <f t="shared" si="183"/>
        <v>6.0541666666666663</v>
      </c>
      <c r="L264" s="5">
        <v>0.60541666666666671</v>
      </c>
      <c r="M264" s="5">
        <v>5.4487499999999995</v>
      </c>
      <c r="N264" s="5">
        <v>0</v>
      </c>
      <c r="O264" s="5">
        <v>0</v>
      </c>
      <c r="P264" s="5">
        <f t="shared" si="223"/>
        <v>4.8804083333333335</v>
      </c>
      <c r="Q264" s="5">
        <v>0.48804083333333337</v>
      </c>
      <c r="R264" s="5">
        <v>4.3923674999999998</v>
      </c>
      <c r="S264" s="5">
        <v>0</v>
      </c>
      <c r="T264" s="5">
        <v>0</v>
      </c>
      <c r="U264" s="14">
        <v>0</v>
      </c>
      <c r="V264" s="14">
        <v>0</v>
      </c>
      <c r="W264" s="14">
        <v>0</v>
      </c>
      <c r="X264" s="14">
        <v>0</v>
      </c>
      <c r="Y264" s="14" t="s">
        <v>147</v>
      </c>
      <c r="Z264" s="14" t="s">
        <v>147</v>
      </c>
      <c r="AA264" s="14">
        <v>0</v>
      </c>
      <c r="AB264" s="14" t="s">
        <v>147</v>
      </c>
      <c r="AC264" s="5">
        <v>0</v>
      </c>
      <c r="AD264" s="5">
        <v>0</v>
      </c>
      <c r="AE264" s="5">
        <v>0</v>
      </c>
      <c r="AF264" s="5">
        <v>0</v>
      </c>
      <c r="AG264" s="5">
        <v>6.0541666666666663</v>
      </c>
      <c r="AH264" s="5">
        <v>4.8804083333333335</v>
      </c>
      <c r="AI264" s="5">
        <v>0</v>
      </c>
      <c r="AJ264" s="5">
        <v>0</v>
      </c>
      <c r="AK264" s="5">
        <v>0</v>
      </c>
      <c r="AL264" s="5">
        <v>0</v>
      </c>
      <c r="AM264" s="5">
        <f t="shared" si="197"/>
        <v>6.0541666666666663</v>
      </c>
      <c r="AN264" s="5">
        <f t="shared" si="197"/>
        <v>4.8804083333333335</v>
      </c>
      <c r="AO264" s="2" t="s">
        <v>147</v>
      </c>
    </row>
    <row r="265" spans="1:41" ht="31.5" x14ac:dyDescent="0.25">
      <c r="A265" s="21" t="s">
        <v>395</v>
      </c>
      <c r="B265" s="21" t="s">
        <v>293</v>
      </c>
      <c r="C265" s="21" t="s">
        <v>294</v>
      </c>
      <c r="D265" s="21" t="s">
        <v>97</v>
      </c>
      <c r="E265" s="21" t="s">
        <v>571</v>
      </c>
      <c r="F265" s="21" t="s">
        <v>571</v>
      </c>
      <c r="G265" s="21" t="s">
        <v>568</v>
      </c>
      <c r="H265" s="14" t="s">
        <v>147</v>
      </c>
      <c r="I265" s="14" t="s">
        <v>147</v>
      </c>
      <c r="J265" s="14">
        <v>0</v>
      </c>
      <c r="K265" s="5">
        <f t="shared" si="183"/>
        <v>3.5533166666666656</v>
      </c>
      <c r="L265" s="5">
        <v>0.3553316666666666</v>
      </c>
      <c r="M265" s="5">
        <v>3.1979849999999992</v>
      </c>
      <c r="N265" s="5">
        <v>0</v>
      </c>
      <c r="O265" s="5">
        <v>0</v>
      </c>
      <c r="P265" s="5">
        <f t="shared" si="223"/>
        <v>7.6977911666666659</v>
      </c>
      <c r="Q265" s="5">
        <v>0.46666666666666673</v>
      </c>
      <c r="R265" s="5">
        <v>7.2311244999999991</v>
      </c>
      <c r="S265" s="5">
        <v>0</v>
      </c>
      <c r="T265" s="5">
        <v>0</v>
      </c>
      <c r="U265" s="14">
        <v>0</v>
      </c>
      <c r="V265" s="14">
        <v>0</v>
      </c>
      <c r="W265" s="14">
        <v>0</v>
      </c>
      <c r="X265" s="14">
        <v>0</v>
      </c>
      <c r="Y265" s="14" t="s">
        <v>147</v>
      </c>
      <c r="Z265" s="14" t="s">
        <v>147</v>
      </c>
      <c r="AA265" s="14">
        <v>0</v>
      </c>
      <c r="AB265" s="14" t="s">
        <v>147</v>
      </c>
      <c r="AC265" s="5">
        <v>0</v>
      </c>
      <c r="AD265" s="5">
        <v>0</v>
      </c>
      <c r="AE265" s="5">
        <v>0</v>
      </c>
      <c r="AF265" s="5">
        <v>0</v>
      </c>
      <c r="AG265" s="5">
        <v>3.553316666666666</v>
      </c>
      <c r="AH265" s="5">
        <v>0.46666666666666673</v>
      </c>
      <c r="AI265" s="5">
        <v>0</v>
      </c>
      <c r="AJ265" s="5">
        <v>7.2311244999999991</v>
      </c>
      <c r="AK265" s="5">
        <v>0</v>
      </c>
      <c r="AL265" s="5">
        <v>0</v>
      </c>
      <c r="AM265" s="5">
        <f t="shared" si="197"/>
        <v>3.553316666666666</v>
      </c>
      <c r="AN265" s="5">
        <f t="shared" si="197"/>
        <v>7.6977911666666659</v>
      </c>
      <c r="AO265" s="2" t="s">
        <v>147</v>
      </c>
    </row>
    <row r="266" spans="1:41" ht="31.5" x14ac:dyDescent="0.25">
      <c r="A266" s="21" t="s">
        <v>395</v>
      </c>
      <c r="B266" s="21" t="s">
        <v>308</v>
      </c>
      <c r="C266" s="21" t="s">
        <v>309</v>
      </c>
      <c r="D266" s="21" t="s">
        <v>97</v>
      </c>
      <c r="E266" s="21" t="s">
        <v>147</v>
      </c>
      <c r="F266" s="21" t="s">
        <v>568</v>
      </c>
      <c r="G266" s="21" t="s">
        <v>147</v>
      </c>
      <c r="H266" s="14" t="s">
        <v>147</v>
      </c>
      <c r="I266" s="14" t="s">
        <v>147</v>
      </c>
      <c r="J266" s="14">
        <v>0</v>
      </c>
      <c r="K266" s="5">
        <f t="shared" si="183"/>
        <v>4.2565166666666663</v>
      </c>
      <c r="L266" s="5">
        <v>0.42565166666666665</v>
      </c>
      <c r="M266" s="5">
        <v>3.8308649999999997</v>
      </c>
      <c r="N266" s="5">
        <v>0</v>
      </c>
      <c r="O266" s="5">
        <v>0</v>
      </c>
      <c r="P266" s="5">
        <f t="shared" si="223"/>
        <v>0</v>
      </c>
      <c r="Q266" s="5">
        <v>0</v>
      </c>
      <c r="R266" s="5">
        <v>0</v>
      </c>
      <c r="S266" s="5">
        <v>0</v>
      </c>
      <c r="T266" s="5">
        <v>0</v>
      </c>
      <c r="U266" s="14">
        <v>0</v>
      </c>
      <c r="V266" s="14">
        <v>0</v>
      </c>
      <c r="W266" s="14">
        <v>0</v>
      </c>
      <c r="X266" s="14">
        <v>0</v>
      </c>
      <c r="Y266" s="14" t="s">
        <v>147</v>
      </c>
      <c r="Z266" s="14" t="s">
        <v>147</v>
      </c>
      <c r="AA266" s="14">
        <v>0</v>
      </c>
      <c r="AB266" s="14" t="s">
        <v>147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4.2565166666666663</v>
      </c>
      <c r="AJ266" s="5">
        <v>0</v>
      </c>
      <c r="AK266" s="5">
        <v>0</v>
      </c>
      <c r="AL266" s="5">
        <v>0</v>
      </c>
      <c r="AM266" s="5">
        <f t="shared" si="197"/>
        <v>4.2565166666666663</v>
      </c>
      <c r="AN266" s="5">
        <f t="shared" si="197"/>
        <v>0</v>
      </c>
      <c r="AO266" s="2" t="s">
        <v>147</v>
      </c>
    </row>
    <row r="267" spans="1:41" ht="31.5" x14ac:dyDescent="0.25">
      <c r="A267" s="21" t="s">
        <v>395</v>
      </c>
      <c r="B267" s="21" t="s">
        <v>629</v>
      </c>
      <c r="C267" s="21" t="s">
        <v>286</v>
      </c>
      <c r="D267" s="21" t="s">
        <v>97</v>
      </c>
      <c r="E267" s="21" t="s">
        <v>568</v>
      </c>
      <c r="F267" s="21" t="s">
        <v>147</v>
      </c>
      <c r="G267" s="21" t="s">
        <v>568</v>
      </c>
      <c r="H267" s="14" t="s">
        <v>147</v>
      </c>
      <c r="I267" s="14" t="s">
        <v>147</v>
      </c>
      <c r="J267" s="14">
        <v>0</v>
      </c>
      <c r="K267" s="5">
        <f t="shared" si="183"/>
        <v>0</v>
      </c>
      <c r="L267" s="5">
        <v>0</v>
      </c>
      <c r="M267" s="5">
        <v>0</v>
      </c>
      <c r="N267" s="5">
        <v>0</v>
      </c>
      <c r="O267" s="5">
        <v>0</v>
      </c>
      <c r="P267" s="5">
        <f t="shared" si="223"/>
        <v>10.427</v>
      </c>
      <c r="Q267" s="5">
        <v>1.0427</v>
      </c>
      <c r="R267" s="5">
        <v>9.3842999999999996</v>
      </c>
      <c r="S267" s="5">
        <v>0</v>
      </c>
      <c r="T267" s="5">
        <v>0</v>
      </c>
      <c r="U267" s="14">
        <v>0</v>
      </c>
      <c r="V267" s="14">
        <v>0</v>
      </c>
      <c r="W267" s="14">
        <v>0</v>
      </c>
      <c r="X267" s="14">
        <v>0</v>
      </c>
      <c r="Y267" s="14" t="s">
        <v>147</v>
      </c>
      <c r="Z267" s="14" t="s">
        <v>147</v>
      </c>
      <c r="AA267" s="14">
        <v>0</v>
      </c>
      <c r="AB267" s="14" t="s">
        <v>147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10.427</v>
      </c>
      <c r="AK267" s="5">
        <v>0</v>
      </c>
      <c r="AL267" s="5">
        <v>0</v>
      </c>
      <c r="AM267" s="5">
        <f t="shared" si="197"/>
        <v>0</v>
      </c>
      <c r="AN267" s="5">
        <f t="shared" si="197"/>
        <v>10.427</v>
      </c>
      <c r="AO267" s="2" t="s">
        <v>147</v>
      </c>
    </row>
    <row r="268" spans="1:41" ht="31.5" x14ac:dyDescent="0.25">
      <c r="A268" s="21" t="s">
        <v>395</v>
      </c>
      <c r="B268" s="21" t="s">
        <v>331</v>
      </c>
      <c r="C268" s="21" t="s">
        <v>332</v>
      </c>
      <c r="D268" s="21" t="s">
        <v>97</v>
      </c>
      <c r="E268" s="21" t="s">
        <v>147</v>
      </c>
      <c r="F268" s="21" t="s">
        <v>578</v>
      </c>
      <c r="G268" s="21" t="s">
        <v>147</v>
      </c>
      <c r="H268" s="14" t="s">
        <v>147</v>
      </c>
      <c r="I268" s="14" t="s">
        <v>147</v>
      </c>
      <c r="J268" s="14">
        <v>0</v>
      </c>
      <c r="K268" s="5">
        <f t="shared" si="183"/>
        <v>5</v>
      </c>
      <c r="L268" s="5">
        <v>0.5</v>
      </c>
      <c r="M268" s="5">
        <v>4.5</v>
      </c>
      <c r="N268" s="5">
        <v>0</v>
      </c>
      <c r="O268" s="5">
        <v>0</v>
      </c>
      <c r="P268" s="5">
        <f t="shared" si="223"/>
        <v>0</v>
      </c>
      <c r="Q268" s="5">
        <v>0</v>
      </c>
      <c r="R268" s="5">
        <v>0</v>
      </c>
      <c r="S268" s="5">
        <v>0</v>
      </c>
      <c r="T268" s="5">
        <v>0</v>
      </c>
      <c r="U268" s="14">
        <v>0</v>
      </c>
      <c r="V268" s="14">
        <v>0</v>
      </c>
      <c r="W268" s="14">
        <v>0</v>
      </c>
      <c r="X268" s="14">
        <v>0</v>
      </c>
      <c r="Y268" s="14" t="s">
        <v>147</v>
      </c>
      <c r="Z268" s="14" t="s">
        <v>147</v>
      </c>
      <c r="AA268" s="14">
        <v>0</v>
      </c>
      <c r="AB268" s="14" t="s">
        <v>147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5</v>
      </c>
      <c r="AL268" s="5">
        <v>0</v>
      </c>
      <c r="AM268" s="5">
        <f t="shared" si="197"/>
        <v>5</v>
      </c>
      <c r="AN268" s="5">
        <f t="shared" si="197"/>
        <v>0</v>
      </c>
      <c r="AO268" s="2" t="s">
        <v>147</v>
      </c>
    </row>
    <row r="269" spans="1:41" ht="31.5" x14ac:dyDescent="0.25">
      <c r="A269" s="21" t="s">
        <v>395</v>
      </c>
      <c r="B269" s="21" t="s">
        <v>630</v>
      </c>
      <c r="C269" s="21" t="s">
        <v>287</v>
      </c>
      <c r="D269" s="21" t="s">
        <v>97</v>
      </c>
      <c r="E269" s="21" t="s">
        <v>578</v>
      </c>
      <c r="F269" s="21" t="s">
        <v>147</v>
      </c>
      <c r="G269" s="21" t="s">
        <v>578</v>
      </c>
      <c r="H269" s="14" t="s">
        <v>147</v>
      </c>
      <c r="I269" s="14" t="s">
        <v>147</v>
      </c>
      <c r="J269" s="14">
        <v>0</v>
      </c>
      <c r="K269" s="5">
        <f t="shared" ref="K269:K274" si="244">SUM(L269:O269)</f>
        <v>0</v>
      </c>
      <c r="L269" s="5">
        <v>0</v>
      </c>
      <c r="M269" s="5">
        <v>0</v>
      </c>
      <c r="N269" s="5">
        <v>0</v>
      </c>
      <c r="O269" s="5">
        <v>0</v>
      </c>
      <c r="P269" s="5">
        <f t="shared" ref="P269:P274" si="245">SUM(Q269:T269)</f>
        <v>6.5080120499999996</v>
      </c>
      <c r="Q269" s="5">
        <v>0.65080120500000005</v>
      </c>
      <c r="R269" s="5">
        <v>5.8572108449999991</v>
      </c>
      <c r="S269" s="5">
        <v>0</v>
      </c>
      <c r="T269" s="5">
        <v>0</v>
      </c>
      <c r="U269" s="14">
        <v>0</v>
      </c>
      <c r="V269" s="14">
        <v>0</v>
      </c>
      <c r="W269" s="14">
        <v>0</v>
      </c>
      <c r="X269" s="14">
        <v>0</v>
      </c>
      <c r="Y269" s="14" t="s">
        <v>147</v>
      </c>
      <c r="Z269" s="14" t="s">
        <v>147</v>
      </c>
      <c r="AA269" s="14">
        <v>0</v>
      </c>
      <c r="AB269" s="14" t="s">
        <v>147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6.5080120499999996</v>
      </c>
      <c r="AM269" s="5">
        <f t="shared" ref="AM269:AM274" si="246">AC269+AE269+AG269+AI269+AK269</f>
        <v>0</v>
      </c>
      <c r="AN269" s="5">
        <f t="shared" ref="AN269:AN274" si="247">AD269+AF269+AH269+AJ269+AL269</f>
        <v>6.5080120499999996</v>
      </c>
      <c r="AO269" s="2" t="s">
        <v>147</v>
      </c>
    </row>
    <row r="270" spans="1:41" ht="31.5" x14ac:dyDescent="0.25">
      <c r="A270" s="21" t="s">
        <v>395</v>
      </c>
      <c r="B270" s="21" t="s">
        <v>404</v>
      </c>
      <c r="C270" s="21" t="s">
        <v>405</v>
      </c>
      <c r="D270" s="21" t="s">
        <v>97</v>
      </c>
      <c r="E270" s="21" t="s">
        <v>565</v>
      </c>
      <c r="F270" s="21" t="s">
        <v>565</v>
      </c>
      <c r="G270" s="21" t="s">
        <v>565</v>
      </c>
      <c r="H270" s="14" t="s">
        <v>147</v>
      </c>
      <c r="I270" s="14" t="s">
        <v>147</v>
      </c>
      <c r="J270" s="14">
        <v>0</v>
      </c>
      <c r="K270" s="5">
        <f t="shared" si="244"/>
        <v>1.2466666666666668</v>
      </c>
      <c r="L270" s="5">
        <v>0</v>
      </c>
      <c r="M270" s="5">
        <v>1.2466666666666668</v>
      </c>
      <c r="N270" s="5">
        <v>0</v>
      </c>
      <c r="O270" s="5">
        <v>0</v>
      </c>
      <c r="P270" s="5">
        <f t="shared" si="245"/>
        <v>1.2466666666666668</v>
      </c>
      <c r="Q270" s="5">
        <v>0</v>
      </c>
      <c r="R270" s="5">
        <v>1.2466666666666668</v>
      </c>
      <c r="S270" s="5">
        <v>0</v>
      </c>
      <c r="T270" s="5">
        <v>0</v>
      </c>
      <c r="U270" s="14">
        <v>0</v>
      </c>
      <c r="V270" s="14">
        <v>0</v>
      </c>
      <c r="W270" s="14">
        <v>0</v>
      </c>
      <c r="X270" s="14">
        <v>0</v>
      </c>
      <c r="Y270" s="14" t="s">
        <v>147</v>
      </c>
      <c r="Z270" s="14" t="s">
        <v>147</v>
      </c>
      <c r="AA270" s="14">
        <v>0</v>
      </c>
      <c r="AB270" s="14" t="s">
        <v>147</v>
      </c>
      <c r="AC270" s="5">
        <v>1.2466666666666668</v>
      </c>
      <c r="AD270" s="5">
        <v>1.2466666666666668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f t="shared" si="246"/>
        <v>1.2466666666666668</v>
      </c>
      <c r="AN270" s="5">
        <f t="shared" si="247"/>
        <v>1.2466666666666668</v>
      </c>
      <c r="AO270" s="2" t="s">
        <v>147</v>
      </c>
    </row>
    <row r="271" spans="1:41" ht="31.5" x14ac:dyDescent="0.25">
      <c r="A271" s="21" t="s">
        <v>395</v>
      </c>
      <c r="B271" s="21" t="s">
        <v>561</v>
      </c>
      <c r="C271" s="21" t="s">
        <v>410</v>
      </c>
      <c r="D271" s="21" t="s">
        <v>97</v>
      </c>
      <c r="E271" s="21" t="s">
        <v>566</v>
      </c>
      <c r="F271" s="21" t="s">
        <v>566</v>
      </c>
      <c r="G271" s="21" t="s">
        <v>566</v>
      </c>
      <c r="H271" s="14" t="s">
        <v>147</v>
      </c>
      <c r="I271" s="14" t="s">
        <v>147</v>
      </c>
      <c r="J271" s="14">
        <v>0</v>
      </c>
      <c r="K271" s="5">
        <f t="shared" si="244"/>
        <v>5.7425000000000006</v>
      </c>
      <c r="L271" s="5">
        <v>0.57425000000000004</v>
      </c>
      <c r="M271" s="5">
        <v>5.1682500000000005</v>
      </c>
      <c r="N271" s="5">
        <v>0</v>
      </c>
      <c r="O271" s="5">
        <v>0</v>
      </c>
      <c r="P271" s="5">
        <f t="shared" si="245"/>
        <v>5.7425000000000006</v>
      </c>
      <c r="Q271" s="5">
        <v>0.57425000000000004</v>
      </c>
      <c r="R271" s="5">
        <v>5.1682500000000005</v>
      </c>
      <c r="S271" s="5">
        <v>0</v>
      </c>
      <c r="T271" s="5">
        <v>0</v>
      </c>
      <c r="U271" s="14">
        <v>0</v>
      </c>
      <c r="V271" s="14">
        <v>0</v>
      </c>
      <c r="W271" s="14">
        <v>0</v>
      </c>
      <c r="X271" s="14">
        <v>0</v>
      </c>
      <c r="Y271" s="14" t="s">
        <v>147</v>
      </c>
      <c r="Z271" s="14" t="s">
        <v>147</v>
      </c>
      <c r="AA271" s="14">
        <v>0</v>
      </c>
      <c r="AB271" s="14" t="s">
        <v>147</v>
      </c>
      <c r="AC271" s="5">
        <v>0</v>
      </c>
      <c r="AD271" s="5">
        <v>0</v>
      </c>
      <c r="AE271" s="5">
        <v>5.7425000000000006</v>
      </c>
      <c r="AF271" s="5">
        <v>5.7425000000000006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f t="shared" si="246"/>
        <v>5.7425000000000006</v>
      </c>
      <c r="AN271" s="5">
        <f t="shared" si="247"/>
        <v>5.7425000000000006</v>
      </c>
      <c r="AO271" s="2" t="s">
        <v>147</v>
      </c>
    </row>
    <row r="272" spans="1:41" ht="31.5" x14ac:dyDescent="0.25">
      <c r="A272" s="21" t="s">
        <v>395</v>
      </c>
      <c r="B272" s="21" t="s">
        <v>406</v>
      </c>
      <c r="C272" s="21" t="s">
        <v>407</v>
      </c>
      <c r="D272" s="21" t="s">
        <v>97</v>
      </c>
      <c r="E272" s="21" t="s">
        <v>565</v>
      </c>
      <c r="F272" s="21" t="s">
        <v>565</v>
      </c>
      <c r="G272" s="21" t="s">
        <v>565</v>
      </c>
      <c r="H272" s="14" t="s">
        <v>147</v>
      </c>
      <c r="I272" s="14" t="s">
        <v>147</v>
      </c>
      <c r="J272" s="14">
        <v>0</v>
      </c>
      <c r="K272" s="5">
        <f t="shared" si="244"/>
        <v>1.6789346666666669</v>
      </c>
      <c r="L272" s="5">
        <v>0.18608520833333331</v>
      </c>
      <c r="M272" s="5">
        <v>1.4928494583333336</v>
      </c>
      <c r="N272" s="5">
        <v>0</v>
      </c>
      <c r="O272" s="5">
        <v>0</v>
      </c>
      <c r="P272" s="5">
        <f t="shared" si="245"/>
        <v>1.6789346666666669</v>
      </c>
      <c r="Q272" s="5">
        <v>0.18608520833333331</v>
      </c>
      <c r="R272" s="5">
        <v>1.4928494583333336</v>
      </c>
      <c r="S272" s="5">
        <v>0</v>
      </c>
      <c r="T272" s="5">
        <v>0</v>
      </c>
      <c r="U272" s="14">
        <v>0</v>
      </c>
      <c r="V272" s="14">
        <v>0</v>
      </c>
      <c r="W272" s="14">
        <v>0</v>
      </c>
      <c r="X272" s="14">
        <v>0</v>
      </c>
      <c r="Y272" s="14" t="s">
        <v>147</v>
      </c>
      <c r="Z272" s="14" t="s">
        <v>147</v>
      </c>
      <c r="AA272" s="14">
        <v>0</v>
      </c>
      <c r="AB272" s="14" t="s">
        <v>147</v>
      </c>
      <c r="AC272" s="5">
        <v>1.6789346666666669</v>
      </c>
      <c r="AD272" s="5">
        <v>1.6789346666666669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f t="shared" si="246"/>
        <v>1.6789346666666669</v>
      </c>
      <c r="AN272" s="5">
        <f t="shared" si="247"/>
        <v>1.6789346666666669</v>
      </c>
      <c r="AO272" s="2" t="s">
        <v>147</v>
      </c>
    </row>
    <row r="273" spans="1:41" ht="31.5" x14ac:dyDescent="0.25">
      <c r="A273" s="21" t="s">
        <v>395</v>
      </c>
      <c r="B273" s="21" t="s">
        <v>631</v>
      </c>
      <c r="C273" s="21" t="s">
        <v>295</v>
      </c>
      <c r="D273" s="21" t="s">
        <v>97</v>
      </c>
      <c r="E273" s="21" t="s">
        <v>571</v>
      </c>
      <c r="F273" s="21" t="s">
        <v>571</v>
      </c>
      <c r="G273" s="21" t="s">
        <v>571</v>
      </c>
      <c r="H273" s="14" t="s">
        <v>147</v>
      </c>
      <c r="I273" s="14" t="s">
        <v>147</v>
      </c>
      <c r="J273" s="14">
        <v>0</v>
      </c>
      <c r="K273" s="5">
        <f t="shared" si="244"/>
        <v>1.8563745321898666</v>
      </c>
      <c r="L273" s="5">
        <v>0.18563745321898667</v>
      </c>
      <c r="M273" s="5">
        <v>1.67073707897088</v>
      </c>
      <c r="N273" s="5">
        <v>0</v>
      </c>
      <c r="O273" s="5">
        <v>0</v>
      </c>
      <c r="P273" s="5">
        <f t="shared" si="245"/>
        <v>2.0370416666666666</v>
      </c>
      <c r="Q273" s="5">
        <v>0.20370416666666669</v>
      </c>
      <c r="R273" s="5">
        <v>1.8333374999999998</v>
      </c>
      <c r="S273" s="5">
        <v>0</v>
      </c>
      <c r="T273" s="5">
        <v>0</v>
      </c>
      <c r="U273" s="14">
        <v>0</v>
      </c>
      <c r="V273" s="14">
        <v>0</v>
      </c>
      <c r="W273" s="14">
        <v>0</v>
      </c>
      <c r="X273" s="14">
        <v>0</v>
      </c>
      <c r="Y273" s="14" t="s">
        <v>147</v>
      </c>
      <c r="Z273" s="14" t="s">
        <v>147</v>
      </c>
      <c r="AA273" s="14">
        <v>0</v>
      </c>
      <c r="AB273" s="14" t="s">
        <v>147</v>
      </c>
      <c r="AC273" s="5">
        <v>0</v>
      </c>
      <c r="AD273" s="5">
        <v>0</v>
      </c>
      <c r="AE273" s="5">
        <v>0</v>
      </c>
      <c r="AF273" s="5">
        <v>0</v>
      </c>
      <c r="AG273" s="5">
        <v>1.8563745321898666</v>
      </c>
      <c r="AH273" s="5">
        <v>2.0370416666666666</v>
      </c>
      <c r="AI273" s="5">
        <v>0</v>
      </c>
      <c r="AJ273" s="5">
        <v>0</v>
      </c>
      <c r="AK273" s="5">
        <v>0</v>
      </c>
      <c r="AL273" s="5">
        <v>0</v>
      </c>
      <c r="AM273" s="5">
        <f t="shared" si="246"/>
        <v>1.8563745321898666</v>
      </c>
      <c r="AN273" s="5">
        <f t="shared" si="247"/>
        <v>2.0370416666666666</v>
      </c>
      <c r="AO273" s="2" t="s">
        <v>147</v>
      </c>
    </row>
    <row r="274" spans="1:41" ht="31.5" x14ac:dyDescent="0.25">
      <c r="A274" s="21" t="s">
        <v>395</v>
      </c>
      <c r="B274" s="21" t="s">
        <v>283</v>
      </c>
      <c r="C274" s="21" t="s">
        <v>284</v>
      </c>
      <c r="D274" s="21" t="s">
        <v>97</v>
      </c>
      <c r="E274" s="21" t="s">
        <v>565</v>
      </c>
      <c r="F274" s="21" t="s">
        <v>565</v>
      </c>
      <c r="G274" s="21" t="s">
        <v>565</v>
      </c>
      <c r="H274" s="14" t="s">
        <v>147</v>
      </c>
      <c r="I274" s="14" t="s">
        <v>147</v>
      </c>
      <c r="J274" s="14">
        <v>0</v>
      </c>
      <c r="K274" s="5">
        <f t="shared" si="244"/>
        <v>2.3958333333333335</v>
      </c>
      <c r="L274" s="5">
        <v>0.23958333333333337</v>
      </c>
      <c r="M274" s="5">
        <v>2.15625</v>
      </c>
      <c r="N274" s="5">
        <v>0</v>
      </c>
      <c r="O274" s="5">
        <v>0</v>
      </c>
      <c r="P274" s="5">
        <f t="shared" si="245"/>
        <v>2.3958333333333335</v>
      </c>
      <c r="Q274" s="5">
        <v>0.23958333333333337</v>
      </c>
      <c r="R274" s="5">
        <v>2.15625</v>
      </c>
      <c r="S274" s="5">
        <v>0</v>
      </c>
      <c r="T274" s="5">
        <v>0</v>
      </c>
      <c r="U274" s="14">
        <v>0</v>
      </c>
      <c r="V274" s="14">
        <v>0</v>
      </c>
      <c r="W274" s="14">
        <v>0</v>
      </c>
      <c r="X274" s="14">
        <v>0</v>
      </c>
      <c r="Y274" s="14" t="s">
        <v>147</v>
      </c>
      <c r="Z274" s="14" t="s">
        <v>147</v>
      </c>
      <c r="AA274" s="14">
        <v>0</v>
      </c>
      <c r="AB274" s="14" t="s">
        <v>147</v>
      </c>
      <c r="AC274" s="5">
        <v>2.3958333333333335</v>
      </c>
      <c r="AD274" s="5">
        <v>2.3958333333333335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f t="shared" si="246"/>
        <v>2.3958333333333335</v>
      </c>
      <c r="AN274" s="5">
        <f t="shared" si="247"/>
        <v>2.3958333333333335</v>
      </c>
      <c r="AO274" s="2" t="s">
        <v>147</v>
      </c>
    </row>
    <row r="275" spans="1:41" ht="63" x14ac:dyDescent="0.25">
      <c r="A275" s="21" t="s">
        <v>395</v>
      </c>
      <c r="B275" s="21" t="s">
        <v>632</v>
      </c>
      <c r="C275" s="21" t="s">
        <v>633</v>
      </c>
      <c r="D275" s="21" t="s">
        <v>97</v>
      </c>
      <c r="E275" s="21" t="s">
        <v>568</v>
      </c>
      <c r="F275" s="21" t="s">
        <v>147</v>
      </c>
      <c r="G275" s="21" t="s">
        <v>568</v>
      </c>
      <c r="H275" s="14" t="s">
        <v>147</v>
      </c>
      <c r="I275" s="14" t="s">
        <v>147</v>
      </c>
      <c r="J275" s="14">
        <v>0</v>
      </c>
      <c r="K275" s="5">
        <f t="shared" si="183"/>
        <v>0</v>
      </c>
      <c r="L275" s="5">
        <v>0</v>
      </c>
      <c r="M275" s="5">
        <v>0</v>
      </c>
      <c r="N275" s="5">
        <v>0</v>
      </c>
      <c r="O275" s="5">
        <v>0</v>
      </c>
      <c r="P275" s="5">
        <f t="shared" si="223"/>
        <v>3.4756666666666667</v>
      </c>
      <c r="Q275" s="5">
        <v>0.34756666666666669</v>
      </c>
      <c r="R275" s="5">
        <v>3.1280999999999999</v>
      </c>
      <c r="S275" s="5">
        <v>0</v>
      </c>
      <c r="T275" s="5">
        <v>0</v>
      </c>
      <c r="U275" s="14">
        <v>0</v>
      </c>
      <c r="V275" s="14">
        <v>0</v>
      </c>
      <c r="W275" s="14">
        <v>0</v>
      </c>
      <c r="X275" s="14">
        <v>0</v>
      </c>
      <c r="Y275" s="14" t="s">
        <v>147</v>
      </c>
      <c r="Z275" s="14" t="s">
        <v>147</v>
      </c>
      <c r="AA275" s="14">
        <v>0</v>
      </c>
      <c r="AB275" s="14" t="s">
        <v>147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3.4756666666666667</v>
      </c>
      <c r="AK275" s="5">
        <v>0</v>
      </c>
      <c r="AL275" s="5">
        <v>0</v>
      </c>
      <c r="AM275" s="5">
        <f t="shared" si="197"/>
        <v>0</v>
      </c>
      <c r="AN275" s="5">
        <f t="shared" si="197"/>
        <v>3.4756666666666667</v>
      </c>
      <c r="AO275" s="2" t="s">
        <v>147</v>
      </c>
    </row>
    <row r="276" spans="1:41" ht="47.25" x14ac:dyDescent="0.25">
      <c r="A276" s="21" t="s">
        <v>395</v>
      </c>
      <c r="B276" s="21" t="s">
        <v>411</v>
      </c>
      <c r="C276" s="21" t="s">
        <v>412</v>
      </c>
      <c r="D276" s="21" t="s">
        <v>97</v>
      </c>
      <c r="E276" s="21" t="s">
        <v>566</v>
      </c>
      <c r="F276" s="21" t="s">
        <v>578</v>
      </c>
      <c r="G276" s="21" t="s">
        <v>566</v>
      </c>
      <c r="H276" s="14" t="s">
        <v>147</v>
      </c>
      <c r="I276" s="14" t="s">
        <v>147</v>
      </c>
      <c r="J276" s="14">
        <v>0</v>
      </c>
      <c r="K276" s="5">
        <f t="shared" si="183"/>
        <v>109.34864592334972</v>
      </c>
      <c r="L276" s="5">
        <v>10.934864592334973</v>
      </c>
      <c r="M276" s="5">
        <v>98.413781331014746</v>
      </c>
      <c r="N276" s="5">
        <v>0</v>
      </c>
      <c r="O276" s="5">
        <v>0</v>
      </c>
      <c r="P276" s="5">
        <f t="shared" si="223"/>
        <v>40.956214666666668</v>
      </c>
      <c r="Q276" s="5">
        <v>10.934864592334973</v>
      </c>
      <c r="R276" s="5">
        <v>30.021350074331693</v>
      </c>
      <c r="S276" s="5">
        <v>0</v>
      </c>
      <c r="T276" s="5">
        <v>0</v>
      </c>
      <c r="U276" s="14">
        <v>0</v>
      </c>
      <c r="V276" s="14">
        <v>0</v>
      </c>
      <c r="W276" s="14">
        <v>0</v>
      </c>
      <c r="X276" s="14">
        <v>0</v>
      </c>
      <c r="Y276" s="14" t="s">
        <v>147</v>
      </c>
      <c r="Z276" s="14" t="s">
        <v>147</v>
      </c>
      <c r="AA276" s="14">
        <v>0</v>
      </c>
      <c r="AB276" s="14" t="s">
        <v>147</v>
      </c>
      <c r="AC276" s="5">
        <v>0</v>
      </c>
      <c r="AD276" s="5">
        <v>0</v>
      </c>
      <c r="AE276" s="5">
        <v>40.956214666666668</v>
      </c>
      <c r="AF276" s="5">
        <v>40.956214666666668</v>
      </c>
      <c r="AG276" s="5">
        <v>0</v>
      </c>
      <c r="AH276" s="5">
        <v>0</v>
      </c>
      <c r="AI276" s="5">
        <v>46.929442772883839</v>
      </c>
      <c r="AJ276" s="5">
        <v>0</v>
      </c>
      <c r="AK276" s="5">
        <v>21.462988483799226</v>
      </c>
      <c r="AL276" s="5">
        <v>0</v>
      </c>
      <c r="AM276" s="5">
        <f t="shared" si="197"/>
        <v>109.34864592334972</v>
      </c>
      <c r="AN276" s="5">
        <f t="shared" si="197"/>
        <v>40.956214666666668</v>
      </c>
      <c r="AO276" s="2" t="s">
        <v>147</v>
      </c>
    </row>
    <row r="277" spans="1:41" ht="31.5" x14ac:dyDescent="0.25">
      <c r="A277" s="21" t="s">
        <v>395</v>
      </c>
      <c r="B277" s="21" t="s">
        <v>634</v>
      </c>
      <c r="C277" s="21" t="s">
        <v>333</v>
      </c>
      <c r="D277" s="21" t="s">
        <v>97</v>
      </c>
      <c r="E277" s="21" t="s">
        <v>568</v>
      </c>
      <c r="F277" s="21" t="s">
        <v>147</v>
      </c>
      <c r="G277" s="21" t="s">
        <v>578</v>
      </c>
      <c r="H277" s="14" t="s">
        <v>147</v>
      </c>
      <c r="I277" s="14" t="s">
        <v>147</v>
      </c>
      <c r="J277" s="14">
        <v>0</v>
      </c>
      <c r="K277" s="5">
        <f t="shared" si="183"/>
        <v>0</v>
      </c>
      <c r="L277" s="5">
        <v>0</v>
      </c>
      <c r="M277" s="5">
        <v>0</v>
      </c>
      <c r="N277" s="5">
        <v>0</v>
      </c>
      <c r="O277" s="5">
        <v>0</v>
      </c>
      <c r="P277" s="5">
        <f t="shared" si="223"/>
        <v>27.359089590016396</v>
      </c>
      <c r="Q277" s="5">
        <v>2.7359089590016397</v>
      </c>
      <c r="R277" s="5">
        <v>24.623180631014755</v>
      </c>
      <c r="S277" s="5">
        <v>0</v>
      </c>
      <c r="T277" s="5">
        <v>0</v>
      </c>
      <c r="U277" s="14">
        <v>0</v>
      </c>
      <c r="V277" s="14">
        <v>0</v>
      </c>
      <c r="W277" s="14">
        <v>0</v>
      </c>
      <c r="X277" s="14">
        <v>0</v>
      </c>
      <c r="Y277" s="14" t="s">
        <v>147</v>
      </c>
      <c r="Z277" s="14" t="s">
        <v>147</v>
      </c>
      <c r="AA277" s="14">
        <v>0</v>
      </c>
      <c r="AB277" s="14" t="s">
        <v>147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9.1506594395505036</v>
      </c>
      <c r="AK277" s="5">
        <v>0</v>
      </c>
      <c r="AL277" s="5">
        <v>18.208430150465894</v>
      </c>
      <c r="AM277" s="5">
        <f t="shared" si="197"/>
        <v>0</v>
      </c>
      <c r="AN277" s="5">
        <f t="shared" si="197"/>
        <v>27.359089590016396</v>
      </c>
      <c r="AO277" s="2" t="s">
        <v>147</v>
      </c>
    </row>
    <row r="278" spans="1:41" ht="31.5" x14ac:dyDescent="0.25">
      <c r="A278" s="21" t="s">
        <v>395</v>
      </c>
      <c r="B278" s="21" t="s">
        <v>434</v>
      </c>
      <c r="C278" s="21" t="s">
        <v>435</v>
      </c>
      <c r="D278" s="21" t="s">
        <v>97</v>
      </c>
      <c r="E278" s="21" t="s">
        <v>147</v>
      </c>
      <c r="F278" s="21" t="s">
        <v>578</v>
      </c>
      <c r="G278" s="21" t="s">
        <v>147</v>
      </c>
      <c r="H278" s="14" t="s">
        <v>147</v>
      </c>
      <c r="I278" s="14" t="s">
        <v>147</v>
      </c>
      <c r="J278" s="14">
        <v>0</v>
      </c>
      <c r="K278" s="5">
        <f t="shared" si="183"/>
        <v>1.2890358085313629</v>
      </c>
      <c r="L278" s="5">
        <v>0.1289035808531363</v>
      </c>
      <c r="M278" s="5">
        <v>1.1601322276782267</v>
      </c>
      <c r="N278" s="5">
        <v>0</v>
      </c>
      <c r="O278" s="5">
        <v>0</v>
      </c>
      <c r="P278" s="5">
        <f t="shared" si="223"/>
        <v>0</v>
      </c>
      <c r="Q278" s="5">
        <v>0</v>
      </c>
      <c r="R278" s="5">
        <v>0</v>
      </c>
      <c r="S278" s="5">
        <v>0</v>
      </c>
      <c r="T278" s="5">
        <v>0</v>
      </c>
      <c r="U278" s="14">
        <v>0</v>
      </c>
      <c r="V278" s="14">
        <v>0</v>
      </c>
      <c r="W278" s="14">
        <v>0</v>
      </c>
      <c r="X278" s="14">
        <v>0</v>
      </c>
      <c r="Y278" s="14" t="s">
        <v>147</v>
      </c>
      <c r="Z278" s="14" t="s">
        <v>147</v>
      </c>
      <c r="AA278" s="14">
        <v>0</v>
      </c>
      <c r="AB278" s="14" t="s">
        <v>147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1.2890358085313629</v>
      </c>
      <c r="AL278" s="5">
        <v>0</v>
      </c>
      <c r="AM278" s="5">
        <f t="shared" si="197"/>
        <v>1.2890358085313629</v>
      </c>
      <c r="AN278" s="5">
        <f t="shared" si="197"/>
        <v>0</v>
      </c>
      <c r="AO278" s="2" t="s">
        <v>147</v>
      </c>
    </row>
    <row r="279" spans="1:41" ht="94.5" x14ac:dyDescent="0.25">
      <c r="A279" s="21" t="s">
        <v>395</v>
      </c>
      <c r="B279" s="21" t="s">
        <v>635</v>
      </c>
      <c r="C279" s="21" t="s">
        <v>467</v>
      </c>
      <c r="D279" s="21" t="s">
        <v>97</v>
      </c>
      <c r="E279" s="21" t="s">
        <v>565</v>
      </c>
      <c r="F279" s="21" t="s">
        <v>578</v>
      </c>
      <c r="G279" s="21" t="s">
        <v>578</v>
      </c>
      <c r="H279" s="14" t="s">
        <v>147</v>
      </c>
      <c r="I279" s="14" t="s">
        <v>147</v>
      </c>
      <c r="J279" s="14">
        <v>0</v>
      </c>
      <c r="K279" s="5">
        <f t="shared" si="183"/>
        <v>89.38413805628079</v>
      </c>
      <c r="L279" s="5">
        <v>8.9384138056280786</v>
      </c>
      <c r="M279" s="5">
        <v>80.445724250652717</v>
      </c>
      <c r="N279" s="5">
        <v>0</v>
      </c>
      <c r="O279" s="5">
        <v>0</v>
      </c>
      <c r="P279" s="5">
        <f t="shared" si="223"/>
        <v>81.91269135992026</v>
      </c>
      <c r="Q279" s="5">
        <v>8.1912691359920267</v>
      </c>
      <c r="R279" s="5">
        <v>73.721422223928229</v>
      </c>
      <c r="S279" s="5">
        <v>0</v>
      </c>
      <c r="T279" s="5">
        <v>0</v>
      </c>
      <c r="U279" s="14">
        <v>0</v>
      </c>
      <c r="V279" s="14">
        <v>0</v>
      </c>
      <c r="W279" s="14">
        <v>0</v>
      </c>
      <c r="X279" s="14">
        <v>0</v>
      </c>
      <c r="Y279" s="14" t="s">
        <v>147</v>
      </c>
      <c r="Z279" s="14" t="s">
        <v>147</v>
      </c>
      <c r="AA279" s="14">
        <v>0</v>
      </c>
      <c r="AB279" s="14" t="s">
        <v>147</v>
      </c>
      <c r="AC279" s="5">
        <v>14.486666666666668</v>
      </c>
      <c r="AD279" s="5">
        <v>14.486666666666668</v>
      </c>
      <c r="AE279" s="5">
        <v>5.2611059999999998</v>
      </c>
      <c r="AF279" s="5">
        <v>5.2611059999999998</v>
      </c>
      <c r="AG279" s="5">
        <v>24.182871696360586</v>
      </c>
      <c r="AH279" s="5">
        <v>35.610799999999998</v>
      </c>
      <c r="AI279" s="5">
        <v>20.431097180584704</v>
      </c>
      <c r="AJ279" s="5">
        <v>1.5317221805847052</v>
      </c>
      <c r="AK279" s="5">
        <v>25.022396512668884</v>
      </c>
      <c r="AL279" s="5">
        <v>25.022396512668884</v>
      </c>
      <c r="AM279" s="5">
        <f t="shared" si="197"/>
        <v>89.384138056280847</v>
      </c>
      <c r="AN279" s="5">
        <f t="shared" si="197"/>
        <v>81.91269135992026</v>
      </c>
      <c r="AO279" s="2" t="s">
        <v>147</v>
      </c>
    </row>
    <row r="280" spans="1:41" ht="31.5" x14ac:dyDescent="0.25">
      <c r="A280" s="21" t="s">
        <v>436</v>
      </c>
      <c r="B280" s="21" t="s">
        <v>142</v>
      </c>
      <c r="C280" s="21" t="s">
        <v>36</v>
      </c>
      <c r="D280" s="21" t="s">
        <v>97</v>
      </c>
      <c r="E280" s="21">
        <v>2023</v>
      </c>
      <c r="F280" s="21">
        <v>2026</v>
      </c>
      <c r="G280" s="21">
        <v>2026</v>
      </c>
      <c r="H280" s="14" t="s">
        <v>147</v>
      </c>
      <c r="I280" s="14" t="s">
        <v>147</v>
      </c>
      <c r="J280" s="14">
        <v>0</v>
      </c>
      <c r="K280" s="5">
        <f>SUM(L280:O280)</f>
        <v>60.731908576638595</v>
      </c>
      <c r="L280" s="5">
        <f>SUM(L281:L295)</f>
        <v>6.0580673926638582</v>
      </c>
      <c r="M280" s="5">
        <f>SUM(M281:M295)</f>
        <v>54.673841183974737</v>
      </c>
      <c r="N280" s="5">
        <f>SUM(N281:N295)</f>
        <v>0</v>
      </c>
      <c r="O280" s="5">
        <f>SUM(O281:O295)</f>
        <v>0</v>
      </c>
      <c r="P280" s="5">
        <f t="shared" si="223"/>
        <v>97.186092015</v>
      </c>
      <c r="Q280" s="5">
        <f>SUM(Q281:Q295)</f>
        <v>7.5279948317269856</v>
      </c>
      <c r="R280" s="5">
        <f>SUM(R281:R295)</f>
        <v>89.658097183273014</v>
      </c>
      <c r="S280" s="5">
        <f>SUM(S281:S295)</f>
        <v>0</v>
      </c>
      <c r="T280" s="5">
        <f>SUM(T281:T295)</f>
        <v>0</v>
      </c>
      <c r="U280" s="14">
        <v>0</v>
      </c>
      <c r="V280" s="14">
        <v>0</v>
      </c>
      <c r="W280" s="14">
        <v>0</v>
      </c>
      <c r="X280" s="14">
        <v>0</v>
      </c>
      <c r="Y280" s="14" t="s">
        <v>147</v>
      </c>
      <c r="Z280" s="14" t="s">
        <v>147</v>
      </c>
      <c r="AA280" s="14">
        <v>0</v>
      </c>
      <c r="AB280" s="14" t="s">
        <v>147</v>
      </c>
      <c r="AC280" s="5">
        <f t="shared" ref="AC280:AL280" si="248">SUM(AC281:AC295)</f>
        <v>12.713354533333336</v>
      </c>
      <c r="AD280" s="5">
        <f t="shared" si="248"/>
        <v>12.713354533333336</v>
      </c>
      <c r="AE280" s="5">
        <f t="shared" si="248"/>
        <v>16.439167333333334</v>
      </c>
      <c r="AF280" s="5">
        <f t="shared" si="248"/>
        <v>16.439167333333334</v>
      </c>
      <c r="AG280" s="5">
        <f t="shared" si="248"/>
        <v>5.7202697087189343</v>
      </c>
      <c r="AH280" s="5">
        <f t="shared" si="248"/>
        <v>12.969330416666669</v>
      </c>
      <c r="AI280" s="5">
        <f t="shared" si="248"/>
        <v>5.8346751028933124</v>
      </c>
      <c r="AJ280" s="5">
        <f t="shared" si="248"/>
        <v>9.0019766666666676</v>
      </c>
      <c r="AK280" s="5">
        <f t="shared" si="248"/>
        <v>20.024441898359676</v>
      </c>
      <c r="AL280" s="5">
        <f t="shared" si="248"/>
        <v>46.062263064999996</v>
      </c>
      <c r="AM280" s="5">
        <f t="shared" si="197"/>
        <v>60.731908576638595</v>
      </c>
      <c r="AN280" s="5">
        <f t="shared" si="197"/>
        <v>97.186092015</v>
      </c>
      <c r="AO280" s="2" t="s">
        <v>147</v>
      </c>
    </row>
    <row r="281" spans="1:41" ht="31.5" x14ac:dyDescent="0.25">
      <c r="A281" s="21" t="s">
        <v>436</v>
      </c>
      <c r="B281" s="21" t="s">
        <v>636</v>
      </c>
      <c r="C281" s="21" t="s">
        <v>437</v>
      </c>
      <c r="D281" s="21" t="s">
        <v>97</v>
      </c>
      <c r="E281" s="21" t="s">
        <v>565</v>
      </c>
      <c r="F281" s="21" t="s">
        <v>565</v>
      </c>
      <c r="G281" s="21" t="s">
        <v>565</v>
      </c>
      <c r="H281" s="14" t="s">
        <v>147</v>
      </c>
      <c r="I281" s="14" t="s">
        <v>147</v>
      </c>
      <c r="J281" s="14">
        <v>0</v>
      </c>
      <c r="K281" s="5">
        <f t="shared" si="183"/>
        <v>4.7318407333333337</v>
      </c>
      <c r="L281" s="5">
        <v>0.22124060833333301</v>
      </c>
      <c r="M281" s="5">
        <v>4.5106001250000007</v>
      </c>
      <c r="N281" s="5">
        <v>0</v>
      </c>
      <c r="O281" s="5">
        <v>0</v>
      </c>
      <c r="P281" s="5">
        <f t="shared" si="223"/>
        <v>4.7318407333333337</v>
      </c>
      <c r="Q281" s="5">
        <v>0.22124060833333301</v>
      </c>
      <c r="R281" s="5">
        <v>4.5106001250000007</v>
      </c>
      <c r="S281" s="5">
        <v>0</v>
      </c>
      <c r="T281" s="5">
        <v>0</v>
      </c>
      <c r="U281" s="14">
        <v>0</v>
      </c>
      <c r="V281" s="14">
        <v>0</v>
      </c>
      <c r="W281" s="14">
        <v>0</v>
      </c>
      <c r="X281" s="14">
        <v>0</v>
      </c>
      <c r="Y281" s="14" t="s">
        <v>147</v>
      </c>
      <c r="Z281" s="14" t="s">
        <v>147</v>
      </c>
      <c r="AA281" s="14">
        <v>0</v>
      </c>
      <c r="AB281" s="14" t="s">
        <v>147</v>
      </c>
      <c r="AC281" s="5">
        <v>4.7318407333333337</v>
      </c>
      <c r="AD281" s="5">
        <v>4.7318407333333337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f t="shared" si="197"/>
        <v>4.7318407333333337</v>
      </c>
      <c r="AN281" s="5">
        <f t="shared" si="197"/>
        <v>4.7318407333333337</v>
      </c>
      <c r="AO281" s="2" t="s">
        <v>147</v>
      </c>
    </row>
    <row r="282" spans="1:41" ht="31.5" x14ac:dyDescent="0.25">
      <c r="A282" s="21" t="s">
        <v>436</v>
      </c>
      <c r="B282" s="21" t="s">
        <v>356</v>
      </c>
      <c r="C282" s="21" t="s">
        <v>357</v>
      </c>
      <c r="D282" s="21" t="s">
        <v>97</v>
      </c>
      <c r="E282" s="21" t="s">
        <v>578</v>
      </c>
      <c r="F282" s="21" t="s">
        <v>578</v>
      </c>
      <c r="G282" s="21" t="s">
        <v>578</v>
      </c>
      <c r="H282" s="14" t="s">
        <v>147</v>
      </c>
      <c r="I282" s="14" t="s">
        <v>147</v>
      </c>
      <c r="J282" s="14">
        <v>0</v>
      </c>
      <c r="K282" s="5">
        <f t="shared" si="183"/>
        <v>10.231331272698542</v>
      </c>
      <c r="L282" s="5">
        <v>1.0231331272698543</v>
      </c>
      <c r="M282" s="5">
        <v>9.2081981454286872</v>
      </c>
      <c r="N282" s="5">
        <v>0</v>
      </c>
      <c r="O282" s="5">
        <v>0</v>
      </c>
      <c r="P282" s="5">
        <f t="shared" si="223"/>
        <v>22.778042174999996</v>
      </c>
      <c r="Q282" s="5">
        <v>0.10231331272698543</v>
      </c>
      <c r="R282" s="5">
        <v>22.675728862273012</v>
      </c>
      <c r="S282" s="5">
        <v>0</v>
      </c>
      <c r="T282" s="5">
        <v>0</v>
      </c>
      <c r="U282" s="14">
        <v>0</v>
      </c>
      <c r="V282" s="14">
        <v>0</v>
      </c>
      <c r="W282" s="14">
        <v>0</v>
      </c>
      <c r="X282" s="14">
        <v>0</v>
      </c>
      <c r="Y282" s="14" t="s">
        <v>147</v>
      </c>
      <c r="Z282" s="14" t="s">
        <v>147</v>
      </c>
      <c r="AA282" s="14">
        <v>0</v>
      </c>
      <c r="AB282" s="14" t="s">
        <v>147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10.231331272698542</v>
      </c>
      <c r="AL282" s="5">
        <v>22.778042174999996</v>
      </c>
      <c r="AM282" s="5">
        <f t="shared" si="197"/>
        <v>10.231331272698542</v>
      </c>
      <c r="AN282" s="5">
        <f t="shared" si="197"/>
        <v>22.778042174999996</v>
      </c>
      <c r="AO282" s="2" t="s">
        <v>147</v>
      </c>
    </row>
    <row r="283" spans="1:41" ht="31.5" x14ac:dyDescent="0.25">
      <c r="A283" s="21" t="s">
        <v>436</v>
      </c>
      <c r="B283" s="21" t="s">
        <v>348</v>
      </c>
      <c r="C283" s="21" t="s">
        <v>349</v>
      </c>
      <c r="D283" s="21" t="s">
        <v>97</v>
      </c>
      <c r="E283" s="21" t="s">
        <v>566</v>
      </c>
      <c r="F283" s="21" t="s">
        <v>566</v>
      </c>
      <c r="G283" s="21" t="s">
        <v>566</v>
      </c>
      <c r="H283" s="14" t="s">
        <v>147</v>
      </c>
      <c r="I283" s="14" t="s">
        <v>147</v>
      </c>
      <c r="J283" s="14">
        <v>0</v>
      </c>
      <c r="K283" s="5">
        <f t="shared" si="183"/>
        <v>4.0350726666666672</v>
      </c>
      <c r="L283" s="5">
        <v>0.40350726666666675</v>
      </c>
      <c r="M283" s="5">
        <v>3.6315654000000004</v>
      </c>
      <c r="N283" s="5">
        <v>0</v>
      </c>
      <c r="O283" s="5">
        <v>0</v>
      </c>
      <c r="P283" s="5">
        <f t="shared" si="223"/>
        <v>4.0350726666666672</v>
      </c>
      <c r="Q283" s="5">
        <v>0.40350726666666675</v>
      </c>
      <c r="R283" s="5">
        <v>3.6315654000000004</v>
      </c>
      <c r="S283" s="5">
        <v>0</v>
      </c>
      <c r="T283" s="5">
        <v>0</v>
      </c>
      <c r="U283" s="14">
        <v>0</v>
      </c>
      <c r="V283" s="14">
        <v>0</v>
      </c>
      <c r="W283" s="14">
        <v>0</v>
      </c>
      <c r="X283" s="14">
        <v>0</v>
      </c>
      <c r="Y283" s="14" t="s">
        <v>147</v>
      </c>
      <c r="Z283" s="14" t="s">
        <v>147</v>
      </c>
      <c r="AA283" s="14">
        <v>0</v>
      </c>
      <c r="AB283" s="14" t="s">
        <v>147</v>
      </c>
      <c r="AC283" s="5">
        <v>0</v>
      </c>
      <c r="AD283" s="5">
        <v>0</v>
      </c>
      <c r="AE283" s="5">
        <v>4.0350726666666672</v>
      </c>
      <c r="AF283" s="5">
        <v>4.0350726666666672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5">
        <f t="shared" si="197"/>
        <v>4.0350726666666672</v>
      </c>
      <c r="AN283" s="5">
        <f t="shared" si="197"/>
        <v>4.0350726666666672</v>
      </c>
      <c r="AO283" s="2" t="s">
        <v>147</v>
      </c>
    </row>
    <row r="284" spans="1:41" ht="31.5" x14ac:dyDescent="0.25">
      <c r="A284" s="21" t="s">
        <v>436</v>
      </c>
      <c r="B284" s="21" t="s">
        <v>352</v>
      </c>
      <c r="C284" s="21" t="s">
        <v>353</v>
      </c>
      <c r="D284" s="21" t="s">
        <v>97</v>
      </c>
      <c r="E284" s="21" t="s">
        <v>571</v>
      </c>
      <c r="F284" s="21" t="s">
        <v>571</v>
      </c>
      <c r="G284" s="21" t="s">
        <v>571</v>
      </c>
      <c r="H284" s="14" t="s">
        <v>147</v>
      </c>
      <c r="I284" s="14" t="s">
        <v>147</v>
      </c>
      <c r="J284" s="14">
        <v>0</v>
      </c>
      <c r="K284" s="5">
        <f t="shared" si="183"/>
        <v>2.4201141075349337</v>
      </c>
      <c r="L284" s="5">
        <v>0.24201141075349339</v>
      </c>
      <c r="M284" s="5">
        <v>2.1781026967814405</v>
      </c>
      <c r="N284" s="5">
        <v>0</v>
      </c>
      <c r="O284" s="5">
        <v>0</v>
      </c>
      <c r="P284" s="5">
        <f t="shared" si="223"/>
        <v>4.5786804166666677</v>
      </c>
      <c r="Q284" s="5">
        <v>0.45786804166666678</v>
      </c>
      <c r="R284" s="5">
        <v>4.1208123750000007</v>
      </c>
      <c r="S284" s="5">
        <v>0</v>
      </c>
      <c r="T284" s="5">
        <v>0</v>
      </c>
      <c r="U284" s="14">
        <v>0</v>
      </c>
      <c r="V284" s="14">
        <v>0</v>
      </c>
      <c r="W284" s="14">
        <v>0</v>
      </c>
      <c r="X284" s="14">
        <v>0</v>
      </c>
      <c r="Y284" s="14" t="s">
        <v>147</v>
      </c>
      <c r="Z284" s="14" t="s">
        <v>147</v>
      </c>
      <c r="AA284" s="14">
        <v>0</v>
      </c>
      <c r="AB284" s="14" t="s">
        <v>147</v>
      </c>
      <c r="AC284" s="5">
        <v>0</v>
      </c>
      <c r="AD284" s="5">
        <v>0</v>
      </c>
      <c r="AE284" s="5">
        <v>0</v>
      </c>
      <c r="AF284" s="5">
        <v>0</v>
      </c>
      <c r="AG284" s="5">
        <v>2.4201141075349337</v>
      </c>
      <c r="AH284" s="5">
        <v>4.5786804166666677</v>
      </c>
      <c r="AI284" s="5">
        <v>0</v>
      </c>
      <c r="AJ284" s="5">
        <v>0</v>
      </c>
      <c r="AK284" s="5">
        <v>0</v>
      </c>
      <c r="AL284" s="5">
        <v>0</v>
      </c>
      <c r="AM284" s="5">
        <f t="shared" si="197"/>
        <v>2.4201141075349337</v>
      </c>
      <c r="AN284" s="5">
        <f t="shared" si="197"/>
        <v>4.5786804166666677</v>
      </c>
      <c r="AO284" s="2" t="s">
        <v>147</v>
      </c>
    </row>
    <row r="285" spans="1:41" ht="31.5" x14ac:dyDescent="0.25">
      <c r="A285" s="21" t="s">
        <v>436</v>
      </c>
      <c r="B285" s="21" t="s">
        <v>354</v>
      </c>
      <c r="C285" s="21" t="s">
        <v>355</v>
      </c>
      <c r="D285" s="21" t="s">
        <v>97</v>
      </c>
      <c r="E285" s="21" t="s">
        <v>571</v>
      </c>
      <c r="F285" s="21" t="s">
        <v>571</v>
      </c>
      <c r="G285" s="21" t="s">
        <v>571</v>
      </c>
      <c r="H285" s="14" t="s">
        <v>147</v>
      </c>
      <c r="I285" s="14" t="s">
        <v>147</v>
      </c>
      <c r="J285" s="14">
        <v>0</v>
      </c>
      <c r="K285" s="5">
        <f t="shared" si="183"/>
        <v>1.7600829872981336</v>
      </c>
      <c r="L285" s="5">
        <v>0.17600829872981338</v>
      </c>
      <c r="M285" s="5">
        <v>1.5840746885683203</v>
      </c>
      <c r="N285" s="5">
        <v>0</v>
      </c>
      <c r="O285" s="5">
        <v>0</v>
      </c>
      <c r="P285" s="5">
        <f t="shared" si="223"/>
        <v>3.7234083333333334</v>
      </c>
      <c r="Q285" s="5">
        <v>0.37234083333333334</v>
      </c>
      <c r="R285" s="5">
        <v>3.3510675000000001</v>
      </c>
      <c r="S285" s="5">
        <v>0</v>
      </c>
      <c r="T285" s="5">
        <v>0</v>
      </c>
      <c r="U285" s="14">
        <v>0</v>
      </c>
      <c r="V285" s="14">
        <v>0</v>
      </c>
      <c r="W285" s="14">
        <v>0</v>
      </c>
      <c r="X285" s="14">
        <v>0</v>
      </c>
      <c r="Y285" s="14" t="s">
        <v>147</v>
      </c>
      <c r="Z285" s="14" t="s">
        <v>147</v>
      </c>
      <c r="AA285" s="14">
        <v>0</v>
      </c>
      <c r="AB285" s="14" t="s">
        <v>147</v>
      </c>
      <c r="AC285" s="5">
        <v>0</v>
      </c>
      <c r="AD285" s="5">
        <v>0</v>
      </c>
      <c r="AE285" s="5">
        <v>0</v>
      </c>
      <c r="AF285" s="5">
        <v>0</v>
      </c>
      <c r="AG285" s="5">
        <v>1.7600829872981336</v>
      </c>
      <c r="AH285" s="5">
        <v>3.7234083333333334</v>
      </c>
      <c r="AI285" s="5">
        <v>0</v>
      </c>
      <c r="AJ285" s="5">
        <v>0</v>
      </c>
      <c r="AK285" s="5">
        <v>0</v>
      </c>
      <c r="AL285" s="5">
        <v>0</v>
      </c>
      <c r="AM285" s="5">
        <f t="shared" si="197"/>
        <v>1.7600829872981336</v>
      </c>
      <c r="AN285" s="5">
        <f t="shared" si="197"/>
        <v>3.7234083333333334</v>
      </c>
      <c r="AO285" s="2" t="s">
        <v>147</v>
      </c>
    </row>
    <row r="286" spans="1:41" ht="31.5" x14ac:dyDescent="0.25">
      <c r="A286" s="21" t="s">
        <v>436</v>
      </c>
      <c r="B286" s="21" t="s">
        <v>439</v>
      </c>
      <c r="C286" s="21" t="s">
        <v>440</v>
      </c>
      <c r="D286" s="21" t="s">
        <v>97</v>
      </c>
      <c r="E286" s="21" t="s">
        <v>571</v>
      </c>
      <c r="F286" s="21" t="s">
        <v>571</v>
      </c>
      <c r="G286" s="21" t="s">
        <v>571</v>
      </c>
      <c r="H286" s="14" t="s">
        <v>147</v>
      </c>
      <c r="I286" s="14" t="s">
        <v>147</v>
      </c>
      <c r="J286" s="14">
        <v>0</v>
      </c>
      <c r="K286" s="5">
        <f t="shared" ref="K286:K293" si="249">SUM(L286:O286)</f>
        <v>1.5400726138858669</v>
      </c>
      <c r="L286" s="5">
        <v>0.1540072613885867</v>
      </c>
      <c r="M286" s="5">
        <v>1.3860653524972801</v>
      </c>
      <c r="N286" s="5">
        <v>0</v>
      </c>
      <c r="O286" s="5">
        <v>0</v>
      </c>
      <c r="P286" s="5">
        <f t="shared" ref="P286:P293" si="250">SUM(Q286:T286)</f>
        <v>4.6672416666666665</v>
      </c>
      <c r="Q286" s="5">
        <v>0.46672416666666666</v>
      </c>
      <c r="R286" s="5">
        <v>4.2005175000000001</v>
      </c>
      <c r="S286" s="5">
        <v>0</v>
      </c>
      <c r="T286" s="5">
        <v>0</v>
      </c>
      <c r="U286" s="14">
        <v>0</v>
      </c>
      <c r="V286" s="14">
        <v>0</v>
      </c>
      <c r="W286" s="14">
        <v>0</v>
      </c>
      <c r="X286" s="14">
        <v>0</v>
      </c>
      <c r="Y286" s="14" t="s">
        <v>147</v>
      </c>
      <c r="Z286" s="14" t="s">
        <v>147</v>
      </c>
      <c r="AA286" s="14">
        <v>0</v>
      </c>
      <c r="AB286" s="14" t="s">
        <v>147</v>
      </c>
      <c r="AC286" s="5">
        <v>0</v>
      </c>
      <c r="AD286" s="5">
        <v>0</v>
      </c>
      <c r="AE286" s="5">
        <v>0</v>
      </c>
      <c r="AF286" s="5">
        <v>0</v>
      </c>
      <c r="AG286" s="5">
        <v>1.5400726138858669</v>
      </c>
      <c r="AH286" s="5">
        <v>4.6672416666666665</v>
      </c>
      <c r="AI286" s="5">
        <v>0</v>
      </c>
      <c r="AJ286" s="5">
        <v>0</v>
      </c>
      <c r="AK286" s="5">
        <v>0</v>
      </c>
      <c r="AL286" s="5">
        <v>0</v>
      </c>
      <c r="AM286" s="5">
        <f t="shared" ref="AM286:AM293" si="251">AC286+AE286+AG286+AI286+AK286</f>
        <v>1.5400726138858669</v>
      </c>
      <c r="AN286" s="5">
        <f t="shared" ref="AN286:AN293" si="252">AD286+AF286+AH286+AJ286+AL286</f>
        <v>4.6672416666666665</v>
      </c>
      <c r="AO286" s="2" t="s">
        <v>147</v>
      </c>
    </row>
    <row r="287" spans="1:41" ht="31.5" x14ac:dyDescent="0.25">
      <c r="A287" s="21" t="s">
        <v>436</v>
      </c>
      <c r="B287" s="21" t="s">
        <v>441</v>
      </c>
      <c r="C287" s="21" t="s">
        <v>442</v>
      </c>
      <c r="D287" s="21" t="s">
        <v>97</v>
      </c>
      <c r="E287" s="21" t="s">
        <v>568</v>
      </c>
      <c r="F287" s="21" t="s">
        <v>568</v>
      </c>
      <c r="G287" s="21" t="s">
        <v>568</v>
      </c>
      <c r="H287" s="14" t="s">
        <v>147</v>
      </c>
      <c r="I287" s="14" t="s">
        <v>147</v>
      </c>
      <c r="J287" s="14">
        <v>0</v>
      </c>
      <c r="K287" s="5">
        <f t="shared" si="249"/>
        <v>1.9448917009644373</v>
      </c>
      <c r="L287" s="5">
        <v>0.19448917009644373</v>
      </c>
      <c r="M287" s="5">
        <v>1.7504025308679936</v>
      </c>
      <c r="N287" s="5">
        <v>0</v>
      </c>
      <c r="O287" s="5">
        <v>0</v>
      </c>
      <c r="P287" s="5">
        <f t="shared" si="250"/>
        <v>4.1360433333333333</v>
      </c>
      <c r="Q287" s="5">
        <v>0.41360433333333335</v>
      </c>
      <c r="R287" s="5">
        <v>3.7224390000000001</v>
      </c>
      <c r="S287" s="5">
        <v>0</v>
      </c>
      <c r="T287" s="5">
        <v>0</v>
      </c>
      <c r="U287" s="14">
        <v>0</v>
      </c>
      <c r="V287" s="14">
        <v>0</v>
      </c>
      <c r="W287" s="14">
        <v>0</v>
      </c>
      <c r="X287" s="14">
        <v>0</v>
      </c>
      <c r="Y287" s="14" t="s">
        <v>147</v>
      </c>
      <c r="Z287" s="14" t="s">
        <v>147</v>
      </c>
      <c r="AA287" s="14">
        <v>0</v>
      </c>
      <c r="AB287" s="14" t="s">
        <v>147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1.9448917009644373</v>
      </c>
      <c r="AJ287" s="5">
        <v>4.1360433333333333</v>
      </c>
      <c r="AK287" s="5">
        <v>0</v>
      </c>
      <c r="AL287" s="5">
        <v>0</v>
      </c>
      <c r="AM287" s="5">
        <f t="shared" si="251"/>
        <v>1.9448917009644373</v>
      </c>
      <c r="AN287" s="5">
        <f t="shared" si="252"/>
        <v>4.1360433333333333</v>
      </c>
      <c r="AO287" s="2" t="s">
        <v>147</v>
      </c>
    </row>
    <row r="288" spans="1:41" ht="47.25" x14ac:dyDescent="0.25">
      <c r="A288" s="21" t="s">
        <v>436</v>
      </c>
      <c r="B288" s="21" t="s">
        <v>344</v>
      </c>
      <c r="C288" s="21" t="s">
        <v>345</v>
      </c>
      <c r="D288" s="21" t="s">
        <v>97</v>
      </c>
      <c r="E288" s="21" t="s">
        <v>565</v>
      </c>
      <c r="F288" s="21" t="s">
        <v>566</v>
      </c>
      <c r="G288" s="21" t="s">
        <v>566</v>
      </c>
      <c r="H288" s="14" t="s">
        <v>147</v>
      </c>
      <c r="I288" s="14" t="s">
        <v>147</v>
      </c>
      <c r="J288" s="14">
        <v>0</v>
      </c>
      <c r="K288" s="5">
        <f t="shared" si="249"/>
        <v>20.122475133333332</v>
      </c>
      <c r="L288" s="5">
        <v>2.0122475133333331</v>
      </c>
      <c r="M288" s="5">
        <v>18.11022762</v>
      </c>
      <c r="N288" s="5">
        <v>0</v>
      </c>
      <c r="O288" s="5">
        <v>0</v>
      </c>
      <c r="P288" s="5">
        <f t="shared" si="250"/>
        <v>20.122475133333332</v>
      </c>
      <c r="Q288" s="5">
        <v>2.0122475133333331</v>
      </c>
      <c r="R288" s="5">
        <v>18.11022762</v>
      </c>
      <c r="S288" s="5">
        <v>0</v>
      </c>
      <c r="T288" s="5">
        <v>0</v>
      </c>
      <c r="U288" s="14">
        <v>0</v>
      </c>
      <c r="V288" s="14">
        <v>0</v>
      </c>
      <c r="W288" s="14">
        <v>0</v>
      </c>
      <c r="X288" s="14">
        <v>0</v>
      </c>
      <c r="Y288" s="14" t="s">
        <v>147</v>
      </c>
      <c r="Z288" s="14" t="s">
        <v>147</v>
      </c>
      <c r="AA288" s="14">
        <v>0</v>
      </c>
      <c r="AB288" s="14" t="s">
        <v>147</v>
      </c>
      <c r="AC288" s="5">
        <v>7.7183804666666669</v>
      </c>
      <c r="AD288" s="5">
        <v>7.7183804666666669</v>
      </c>
      <c r="AE288" s="5">
        <v>12.404094666666666</v>
      </c>
      <c r="AF288" s="5">
        <v>12.404094666666666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f t="shared" si="251"/>
        <v>20.122475133333332</v>
      </c>
      <c r="AN288" s="5">
        <f t="shared" si="252"/>
        <v>20.122475133333332</v>
      </c>
      <c r="AO288" s="2" t="s">
        <v>147</v>
      </c>
    </row>
    <row r="289" spans="1:41" ht="31.5" x14ac:dyDescent="0.25">
      <c r="A289" s="21" t="s">
        <v>436</v>
      </c>
      <c r="B289" s="21" t="s">
        <v>358</v>
      </c>
      <c r="C289" s="21" t="s">
        <v>359</v>
      </c>
      <c r="D289" s="21" t="s">
        <v>97</v>
      </c>
      <c r="E289" s="21" t="s">
        <v>147</v>
      </c>
      <c r="F289" s="21" t="s">
        <v>578</v>
      </c>
      <c r="G289" s="21" t="s">
        <v>147</v>
      </c>
      <c r="H289" s="14" t="s">
        <v>147</v>
      </c>
      <c r="I289" s="14" t="s">
        <v>147</v>
      </c>
      <c r="J289" s="14">
        <v>0</v>
      </c>
      <c r="K289" s="5">
        <f t="shared" si="249"/>
        <v>2.3658164693779709</v>
      </c>
      <c r="L289" s="5">
        <v>0.2365816469377971</v>
      </c>
      <c r="M289" s="5">
        <v>2.1292348224401736</v>
      </c>
      <c r="N289" s="5">
        <v>0</v>
      </c>
      <c r="O289" s="5">
        <v>0</v>
      </c>
      <c r="P289" s="5">
        <f t="shared" si="250"/>
        <v>0</v>
      </c>
      <c r="Q289" s="5">
        <v>0</v>
      </c>
      <c r="R289" s="5">
        <v>0</v>
      </c>
      <c r="S289" s="5">
        <v>0</v>
      </c>
      <c r="T289" s="5">
        <v>0</v>
      </c>
      <c r="U289" s="14">
        <v>0</v>
      </c>
      <c r="V289" s="14">
        <v>0</v>
      </c>
      <c r="W289" s="14">
        <v>0</v>
      </c>
      <c r="X289" s="14">
        <v>0</v>
      </c>
      <c r="Y289" s="14" t="s">
        <v>147</v>
      </c>
      <c r="Z289" s="14" t="s">
        <v>147</v>
      </c>
      <c r="AA289" s="14">
        <v>0</v>
      </c>
      <c r="AB289" s="14" t="s">
        <v>147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0</v>
      </c>
      <c r="AK289" s="5">
        <v>2.3658164693779709</v>
      </c>
      <c r="AL289" s="5">
        <v>0</v>
      </c>
      <c r="AM289" s="5">
        <f t="shared" si="251"/>
        <v>2.3658164693779709</v>
      </c>
      <c r="AN289" s="5">
        <f t="shared" si="252"/>
        <v>0</v>
      </c>
      <c r="AO289" s="2" t="s">
        <v>147</v>
      </c>
    </row>
    <row r="290" spans="1:41" ht="31.5" x14ac:dyDescent="0.25">
      <c r="A290" s="21" t="s">
        <v>436</v>
      </c>
      <c r="B290" s="21" t="s">
        <v>360</v>
      </c>
      <c r="C290" s="21" t="s">
        <v>361</v>
      </c>
      <c r="D290" s="21" t="s">
        <v>97</v>
      </c>
      <c r="E290" s="21" t="s">
        <v>147</v>
      </c>
      <c r="F290" s="21" t="s">
        <v>578</v>
      </c>
      <c r="G290" s="21" t="s">
        <v>147</v>
      </c>
      <c r="H290" s="14" t="s">
        <v>147</v>
      </c>
      <c r="I290" s="14" t="s">
        <v>147</v>
      </c>
      <c r="J290" s="14">
        <v>0</v>
      </c>
      <c r="K290" s="5">
        <f t="shared" si="249"/>
        <v>1.9541400989808864</v>
      </c>
      <c r="L290" s="5">
        <v>0.19541400989808866</v>
      </c>
      <c r="M290" s="5">
        <v>1.7587260890827978</v>
      </c>
      <c r="N290" s="5">
        <v>0</v>
      </c>
      <c r="O290" s="5">
        <v>0</v>
      </c>
      <c r="P290" s="5">
        <f t="shared" si="250"/>
        <v>0</v>
      </c>
      <c r="Q290" s="5">
        <v>0</v>
      </c>
      <c r="R290" s="5">
        <v>0</v>
      </c>
      <c r="S290" s="5">
        <v>0</v>
      </c>
      <c r="T290" s="5">
        <v>0</v>
      </c>
      <c r="U290" s="14">
        <v>0</v>
      </c>
      <c r="V290" s="14">
        <v>0</v>
      </c>
      <c r="W290" s="14">
        <v>0</v>
      </c>
      <c r="X290" s="14">
        <v>0</v>
      </c>
      <c r="Y290" s="14" t="s">
        <v>147</v>
      </c>
      <c r="Z290" s="14" t="s">
        <v>147</v>
      </c>
      <c r="AA290" s="14">
        <v>0</v>
      </c>
      <c r="AB290" s="14" t="s">
        <v>147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1.9541400989808866</v>
      </c>
      <c r="AL290" s="5">
        <v>0</v>
      </c>
      <c r="AM290" s="5">
        <f t="shared" si="251"/>
        <v>1.9541400989808866</v>
      </c>
      <c r="AN290" s="5">
        <f t="shared" si="252"/>
        <v>0</v>
      </c>
      <c r="AO290" s="2" t="s">
        <v>147</v>
      </c>
    </row>
    <row r="291" spans="1:41" ht="31.5" x14ac:dyDescent="0.25">
      <c r="A291" s="21" t="s">
        <v>436</v>
      </c>
      <c r="B291" s="21" t="s">
        <v>496</v>
      </c>
      <c r="C291" s="21" t="s">
        <v>438</v>
      </c>
      <c r="D291" s="21" t="s">
        <v>97</v>
      </c>
      <c r="E291" s="21" t="s">
        <v>565</v>
      </c>
      <c r="F291" s="21" t="s">
        <v>565</v>
      </c>
      <c r="G291" s="21" t="s">
        <v>565</v>
      </c>
      <c r="H291" s="14" t="s">
        <v>147</v>
      </c>
      <c r="I291" s="14" t="s">
        <v>147</v>
      </c>
      <c r="J291" s="14">
        <v>0</v>
      </c>
      <c r="K291" s="5">
        <f t="shared" si="249"/>
        <v>0.26313333333333333</v>
      </c>
      <c r="L291" s="5">
        <v>0.26313333333333333</v>
      </c>
      <c r="M291" s="5">
        <v>0</v>
      </c>
      <c r="N291" s="5">
        <v>0</v>
      </c>
      <c r="O291" s="5">
        <v>0</v>
      </c>
      <c r="P291" s="5">
        <f t="shared" si="250"/>
        <v>0.26313333333333333</v>
      </c>
      <c r="Q291" s="5">
        <v>0.26313333333333333</v>
      </c>
      <c r="R291" s="5">
        <v>0</v>
      </c>
      <c r="S291" s="5">
        <v>0</v>
      </c>
      <c r="T291" s="5">
        <v>0</v>
      </c>
      <c r="U291" s="14">
        <v>0</v>
      </c>
      <c r="V291" s="14">
        <v>0</v>
      </c>
      <c r="W291" s="14">
        <v>0</v>
      </c>
      <c r="X291" s="14">
        <v>0</v>
      </c>
      <c r="Y291" s="14" t="s">
        <v>147</v>
      </c>
      <c r="Z291" s="14" t="s">
        <v>147</v>
      </c>
      <c r="AA291" s="14">
        <v>0</v>
      </c>
      <c r="AB291" s="14" t="s">
        <v>147</v>
      </c>
      <c r="AC291" s="5">
        <v>0.26313333333333333</v>
      </c>
      <c r="AD291" s="5">
        <v>0.26313333333333333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f t="shared" si="251"/>
        <v>0.26313333333333333</v>
      </c>
      <c r="AN291" s="5">
        <f t="shared" si="252"/>
        <v>0.26313333333333333</v>
      </c>
      <c r="AO291" s="2" t="s">
        <v>147</v>
      </c>
    </row>
    <row r="292" spans="1:41" ht="31.5" x14ac:dyDescent="0.25">
      <c r="A292" s="21" t="s">
        <v>436</v>
      </c>
      <c r="B292" s="21" t="s">
        <v>362</v>
      </c>
      <c r="C292" s="21" t="s">
        <v>363</v>
      </c>
      <c r="D292" s="21" t="s">
        <v>97</v>
      </c>
      <c r="E292" s="21" t="s">
        <v>578</v>
      </c>
      <c r="F292" s="21" t="s">
        <v>578</v>
      </c>
      <c r="G292" s="21" t="s">
        <v>578</v>
      </c>
      <c r="H292" s="14" t="s">
        <v>147</v>
      </c>
      <c r="I292" s="14" t="s">
        <v>147</v>
      </c>
      <c r="J292" s="14">
        <v>0</v>
      </c>
      <c r="K292" s="5">
        <f t="shared" si="249"/>
        <v>1.9037057590616617</v>
      </c>
      <c r="L292" s="5">
        <v>0.19037057590616618</v>
      </c>
      <c r="M292" s="5">
        <v>1.7133351831554955</v>
      </c>
      <c r="N292" s="5">
        <v>0</v>
      </c>
      <c r="O292" s="5">
        <v>0</v>
      </c>
      <c r="P292" s="5">
        <f t="shared" si="250"/>
        <v>8.09885944</v>
      </c>
      <c r="Q292" s="5">
        <v>0.80988594400000002</v>
      </c>
      <c r="R292" s="5">
        <v>7.2889734959999997</v>
      </c>
      <c r="S292" s="5">
        <v>0</v>
      </c>
      <c r="T292" s="5">
        <v>0</v>
      </c>
      <c r="U292" s="14">
        <v>0</v>
      </c>
      <c r="V292" s="14">
        <v>0</v>
      </c>
      <c r="W292" s="14">
        <v>0</v>
      </c>
      <c r="X292" s="14">
        <v>0</v>
      </c>
      <c r="Y292" s="14" t="s">
        <v>147</v>
      </c>
      <c r="Z292" s="14" t="s">
        <v>147</v>
      </c>
      <c r="AA292" s="14">
        <v>0</v>
      </c>
      <c r="AB292" s="14" t="s">
        <v>147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1.9037057590616617</v>
      </c>
      <c r="AL292" s="5">
        <v>8.09885944</v>
      </c>
      <c r="AM292" s="5">
        <f t="shared" si="251"/>
        <v>1.9037057590616617</v>
      </c>
      <c r="AN292" s="5">
        <f t="shared" si="252"/>
        <v>8.09885944</v>
      </c>
      <c r="AO292" s="2" t="s">
        <v>147</v>
      </c>
    </row>
    <row r="293" spans="1:41" ht="47.25" x14ac:dyDescent="0.25">
      <c r="A293" s="21" t="s">
        <v>436</v>
      </c>
      <c r="B293" s="21" t="s">
        <v>364</v>
      </c>
      <c r="C293" s="21" t="s">
        <v>365</v>
      </c>
      <c r="D293" s="21" t="s">
        <v>97</v>
      </c>
      <c r="E293" s="21" t="s">
        <v>578</v>
      </c>
      <c r="F293" s="21" t="s">
        <v>578</v>
      </c>
      <c r="G293" s="21" t="s">
        <v>578</v>
      </c>
      <c r="H293" s="14" t="s">
        <v>147</v>
      </c>
      <c r="I293" s="14" t="s">
        <v>147</v>
      </c>
      <c r="J293" s="14">
        <v>0</v>
      </c>
      <c r="K293" s="5">
        <f t="shared" si="249"/>
        <v>3.5694482982406157</v>
      </c>
      <c r="L293" s="5">
        <v>0.35694482982406162</v>
      </c>
      <c r="M293" s="5">
        <v>3.2125034684165543</v>
      </c>
      <c r="N293" s="5">
        <v>0</v>
      </c>
      <c r="O293" s="5">
        <v>0</v>
      </c>
      <c r="P293" s="5">
        <f t="shared" si="250"/>
        <v>15.18536145</v>
      </c>
      <c r="Q293" s="5">
        <v>1.5185361450000001</v>
      </c>
      <c r="R293" s="5">
        <v>13.666825305</v>
      </c>
      <c r="S293" s="5">
        <v>0</v>
      </c>
      <c r="T293" s="5">
        <v>0</v>
      </c>
      <c r="U293" s="14">
        <v>0</v>
      </c>
      <c r="V293" s="14">
        <v>0</v>
      </c>
      <c r="W293" s="14">
        <v>0</v>
      </c>
      <c r="X293" s="14">
        <v>0</v>
      </c>
      <c r="Y293" s="14" t="s">
        <v>147</v>
      </c>
      <c r="Z293" s="14" t="s">
        <v>147</v>
      </c>
      <c r="AA293" s="14">
        <v>0</v>
      </c>
      <c r="AB293" s="14" t="s">
        <v>147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3.5694482982406157</v>
      </c>
      <c r="AL293" s="5">
        <v>15.18536145</v>
      </c>
      <c r="AM293" s="5">
        <f t="shared" si="251"/>
        <v>3.5694482982406157</v>
      </c>
      <c r="AN293" s="5">
        <f t="shared" si="252"/>
        <v>15.18536145</v>
      </c>
      <c r="AO293" s="2" t="s">
        <v>147</v>
      </c>
    </row>
    <row r="294" spans="1:41" ht="47.25" x14ac:dyDescent="0.25">
      <c r="A294" s="21" t="s">
        <v>436</v>
      </c>
      <c r="B294" s="21" t="s">
        <v>443</v>
      </c>
      <c r="C294" s="21" t="s">
        <v>444</v>
      </c>
      <c r="D294" s="21" t="s">
        <v>97</v>
      </c>
      <c r="E294" s="21" t="s">
        <v>147</v>
      </c>
      <c r="F294" s="21" t="s">
        <v>568</v>
      </c>
      <c r="G294" s="21" t="s">
        <v>147</v>
      </c>
      <c r="H294" s="14" t="s">
        <v>147</v>
      </c>
      <c r="I294" s="14" t="s">
        <v>147</v>
      </c>
      <c r="J294" s="14">
        <v>0</v>
      </c>
      <c r="K294" s="5">
        <f t="shared" ref="K294" si="253">SUM(L294:O294)</f>
        <v>3.8897834019288746</v>
      </c>
      <c r="L294" s="5">
        <v>0.38897834019288746</v>
      </c>
      <c r="M294" s="5">
        <v>3.5008050617359872</v>
      </c>
      <c r="N294" s="5">
        <v>0</v>
      </c>
      <c r="O294" s="5">
        <v>0</v>
      </c>
      <c r="P294" s="5">
        <f t="shared" ref="P294" si="254">SUM(Q294:T294)</f>
        <v>0</v>
      </c>
      <c r="Q294" s="5">
        <v>0</v>
      </c>
      <c r="R294" s="5">
        <v>0</v>
      </c>
      <c r="S294" s="5">
        <v>0</v>
      </c>
      <c r="T294" s="5">
        <v>0</v>
      </c>
      <c r="U294" s="14">
        <v>0</v>
      </c>
      <c r="V294" s="14">
        <v>0</v>
      </c>
      <c r="W294" s="14">
        <v>0</v>
      </c>
      <c r="X294" s="14">
        <v>0</v>
      </c>
      <c r="Y294" s="14" t="s">
        <v>147</v>
      </c>
      <c r="Z294" s="14" t="s">
        <v>147</v>
      </c>
      <c r="AA294" s="14">
        <v>0</v>
      </c>
      <c r="AB294" s="14" t="s">
        <v>147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3.8897834019288746</v>
      </c>
      <c r="AJ294" s="5">
        <v>0</v>
      </c>
      <c r="AK294" s="5">
        <v>0</v>
      </c>
      <c r="AL294" s="5">
        <v>0</v>
      </c>
      <c r="AM294" s="5">
        <f t="shared" ref="AM294" si="255">AC294+AE294+AG294+AI294+AK294</f>
        <v>3.8897834019288746</v>
      </c>
      <c r="AN294" s="5">
        <f t="shared" ref="AN294" si="256">AD294+AF294+AH294+AJ294+AL294</f>
        <v>0</v>
      </c>
      <c r="AO294" s="2" t="s">
        <v>147</v>
      </c>
    </row>
    <row r="295" spans="1:41" ht="31.5" x14ac:dyDescent="0.25">
      <c r="A295" s="21" t="s">
        <v>436</v>
      </c>
      <c r="B295" s="21" t="s">
        <v>637</v>
      </c>
      <c r="C295" s="21" t="s">
        <v>288</v>
      </c>
      <c r="D295" s="21" t="s">
        <v>97</v>
      </c>
      <c r="E295" s="21" t="s">
        <v>568</v>
      </c>
      <c r="F295" s="21" t="s">
        <v>147</v>
      </c>
      <c r="G295" s="21" t="s">
        <v>568</v>
      </c>
      <c r="H295" s="14" t="s">
        <v>147</v>
      </c>
      <c r="I295" s="14" t="s">
        <v>147</v>
      </c>
      <c r="J295" s="14">
        <v>0</v>
      </c>
      <c r="K295" s="5">
        <f t="shared" si="183"/>
        <v>0</v>
      </c>
      <c r="L295" s="5">
        <v>0</v>
      </c>
      <c r="M295" s="5">
        <v>0</v>
      </c>
      <c r="N295" s="5">
        <v>0</v>
      </c>
      <c r="O295" s="5">
        <v>0</v>
      </c>
      <c r="P295" s="5">
        <f t="shared" si="223"/>
        <v>4.8659333333333334</v>
      </c>
      <c r="Q295" s="5">
        <v>0.48659333333333338</v>
      </c>
      <c r="R295" s="5">
        <v>4.37934</v>
      </c>
      <c r="S295" s="5">
        <v>0</v>
      </c>
      <c r="T295" s="5">
        <v>0</v>
      </c>
      <c r="U295" s="14">
        <v>0</v>
      </c>
      <c r="V295" s="14">
        <v>0</v>
      </c>
      <c r="W295" s="14">
        <v>0</v>
      </c>
      <c r="X295" s="14">
        <v>0</v>
      </c>
      <c r="Y295" s="14" t="s">
        <v>147</v>
      </c>
      <c r="Z295" s="14" t="s">
        <v>147</v>
      </c>
      <c r="AA295" s="14">
        <v>0</v>
      </c>
      <c r="AB295" s="14" t="s">
        <v>147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4.8659333333333334</v>
      </c>
      <c r="AK295" s="5">
        <v>0</v>
      </c>
      <c r="AL295" s="5">
        <v>0</v>
      </c>
      <c r="AM295" s="5">
        <f t="shared" si="197"/>
        <v>0</v>
      </c>
      <c r="AN295" s="5">
        <f t="shared" si="197"/>
        <v>4.8659333333333334</v>
      </c>
      <c r="AO295" s="2" t="s">
        <v>147</v>
      </c>
    </row>
    <row r="296" spans="1:41" ht="31.5" x14ac:dyDescent="0.25">
      <c r="A296" s="21" t="s">
        <v>643</v>
      </c>
      <c r="B296" s="14" t="s">
        <v>638</v>
      </c>
      <c r="C296" s="21" t="s">
        <v>36</v>
      </c>
      <c r="D296" s="21" t="s">
        <v>97</v>
      </c>
      <c r="E296" s="21">
        <v>2023</v>
      </c>
      <c r="F296" s="21">
        <v>2026</v>
      </c>
      <c r="G296" s="21">
        <v>2026</v>
      </c>
      <c r="H296" s="14" t="s">
        <v>147</v>
      </c>
      <c r="I296" s="14" t="s">
        <v>147</v>
      </c>
      <c r="J296" s="14">
        <v>0</v>
      </c>
      <c r="K296" s="5">
        <f t="shared" ref="K296:K303" si="257">SUM(L296:O296)</f>
        <v>56.135987274682158</v>
      </c>
      <c r="L296" s="5">
        <f>SUM(L297:L303)</f>
        <v>5.6135987274682151</v>
      </c>
      <c r="M296" s="5">
        <f>SUM(M297:M303)</f>
        <v>50.522388547213943</v>
      </c>
      <c r="N296" s="5">
        <f>SUM(N297:N303)</f>
        <v>0</v>
      </c>
      <c r="O296" s="5">
        <f>SUM(O297:O303)</f>
        <v>0</v>
      </c>
      <c r="P296" s="5">
        <f t="shared" ref="P296:P303" si="258">SUM(Q296:T296)</f>
        <v>62.562751768440201</v>
      </c>
      <c r="Q296" s="5">
        <f>SUM(Q297:Q303)</f>
        <v>6.256275176844019</v>
      </c>
      <c r="R296" s="5">
        <f>SUM(R297:R303)</f>
        <v>56.30647659159618</v>
      </c>
      <c r="S296" s="5">
        <f>SUM(S297:S303)</f>
        <v>0</v>
      </c>
      <c r="T296" s="5">
        <f>SUM(T297:T303)</f>
        <v>0</v>
      </c>
      <c r="U296" s="14">
        <v>0</v>
      </c>
      <c r="V296" s="14">
        <v>0</v>
      </c>
      <c r="W296" s="14">
        <v>0</v>
      </c>
      <c r="X296" s="14">
        <v>0</v>
      </c>
      <c r="Y296" s="14" t="s">
        <v>147</v>
      </c>
      <c r="Z296" s="14" t="s">
        <v>147</v>
      </c>
      <c r="AA296" s="14">
        <v>0</v>
      </c>
      <c r="AB296" s="14" t="s">
        <v>147</v>
      </c>
      <c r="AC296" s="5">
        <f t="shared" ref="AC296:AL296" si="259">SUM(AC297:AC303)</f>
        <v>0</v>
      </c>
      <c r="AD296" s="5">
        <f t="shared" si="259"/>
        <v>0</v>
      </c>
      <c r="AE296" s="5">
        <f t="shared" si="259"/>
        <v>0</v>
      </c>
      <c r="AF296" s="5">
        <f t="shared" si="259"/>
        <v>0</v>
      </c>
      <c r="AG296" s="5">
        <f t="shared" si="259"/>
        <v>0</v>
      </c>
      <c r="AH296" s="5">
        <f t="shared" si="259"/>
        <v>0</v>
      </c>
      <c r="AI296" s="5">
        <f t="shared" si="259"/>
        <v>26.969320608015483</v>
      </c>
      <c r="AJ296" s="5">
        <f t="shared" si="259"/>
        <v>26.969320608015487</v>
      </c>
      <c r="AK296" s="5">
        <f t="shared" si="259"/>
        <v>29.166666666666671</v>
      </c>
      <c r="AL296" s="5">
        <f t="shared" si="259"/>
        <v>35.5934311604247</v>
      </c>
      <c r="AM296" s="5">
        <f t="shared" ref="AM296:AM303" si="260">AC296+AE296+AG296+AI296+AK296</f>
        <v>56.135987274682151</v>
      </c>
      <c r="AN296" s="5">
        <f t="shared" ref="AN296:AN303" si="261">AD296+AF296+AH296+AJ296+AL296</f>
        <v>62.562751768440187</v>
      </c>
      <c r="AO296" s="2" t="s">
        <v>147</v>
      </c>
    </row>
    <row r="297" spans="1:41" ht="31.5" x14ac:dyDescent="0.25">
      <c r="A297" s="21" t="s">
        <v>643</v>
      </c>
      <c r="B297" s="21" t="s">
        <v>639</v>
      </c>
      <c r="C297" s="21" t="s">
        <v>546</v>
      </c>
      <c r="D297" s="21" t="s">
        <v>97</v>
      </c>
      <c r="E297" s="21" t="s">
        <v>568</v>
      </c>
      <c r="F297" s="21" t="s">
        <v>568</v>
      </c>
      <c r="G297" s="21" t="s">
        <v>568</v>
      </c>
      <c r="H297" s="14" t="s">
        <v>147</v>
      </c>
      <c r="I297" s="14" t="s">
        <v>147</v>
      </c>
      <c r="J297" s="14">
        <v>0</v>
      </c>
      <c r="K297" s="5">
        <f t="shared" si="257"/>
        <v>10.416666666666668</v>
      </c>
      <c r="L297" s="5">
        <v>1.0416666666666667</v>
      </c>
      <c r="M297" s="5">
        <v>9.3750000000000018</v>
      </c>
      <c r="N297" s="5">
        <v>0</v>
      </c>
      <c r="O297" s="5">
        <v>0</v>
      </c>
      <c r="P297" s="5">
        <f t="shared" si="258"/>
        <v>10.416666666666668</v>
      </c>
      <c r="Q297" s="5">
        <v>1.0416666666666667</v>
      </c>
      <c r="R297" s="5">
        <v>9.3750000000000018</v>
      </c>
      <c r="S297" s="5">
        <v>0</v>
      </c>
      <c r="T297" s="5">
        <v>0</v>
      </c>
      <c r="U297" s="14">
        <v>0</v>
      </c>
      <c r="V297" s="14">
        <v>0</v>
      </c>
      <c r="W297" s="14">
        <v>0</v>
      </c>
      <c r="X297" s="14">
        <v>0</v>
      </c>
      <c r="Y297" s="14" t="s">
        <v>147</v>
      </c>
      <c r="Z297" s="14" t="s">
        <v>147</v>
      </c>
      <c r="AA297" s="14">
        <v>0</v>
      </c>
      <c r="AB297" s="14" t="s">
        <v>147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10.416666666666668</v>
      </c>
      <c r="AJ297" s="5">
        <v>10.416666666666668</v>
      </c>
      <c r="AK297" s="5">
        <v>0</v>
      </c>
      <c r="AL297" s="5">
        <v>0</v>
      </c>
      <c r="AM297" s="5">
        <f t="shared" si="260"/>
        <v>10.416666666666668</v>
      </c>
      <c r="AN297" s="5">
        <f t="shared" si="261"/>
        <v>10.416666666666668</v>
      </c>
      <c r="AO297" s="2" t="s">
        <v>147</v>
      </c>
    </row>
    <row r="298" spans="1:41" ht="31.5" x14ac:dyDescent="0.25">
      <c r="A298" s="21" t="s">
        <v>643</v>
      </c>
      <c r="B298" s="21" t="s">
        <v>640</v>
      </c>
      <c r="C298" s="21" t="s">
        <v>547</v>
      </c>
      <c r="D298" s="21" t="s">
        <v>97</v>
      </c>
      <c r="E298" s="21" t="s">
        <v>568</v>
      </c>
      <c r="F298" s="21" t="s">
        <v>578</v>
      </c>
      <c r="G298" s="21" t="s">
        <v>578</v>
      </c>
      <c r="H298" s="14" t="s">
        <v>147</v>
      </c>
      <c r="I298" s="14" t="s">
        <v>147</v>
      </c>
      <c r="J298" s="14">
        <v>0</v>
      </c>
      <c r="K298" s="5">
        <f t="shared" si="257"/>
        <v>18.333333333333336</v>
      </c>
      <c r="L298" s="5">
        <v>1.8333333333333337</v>
      </c>
      <c r="M298" s="5">
        <v>16.500000000000004</v>
      </c>
      <c r="N298" s="5">
        <v>0</v>
      </c>
      <c r="O298" s="5">
        <v>0</v>
      </c>
      <c r="P298" s="5">
        <f t="shared" si="258"/>
        <v>18.333333333333336</v>
      </c>
      <c r="Q298" s="5">
        <v>1.8333333333333337</v>
      </c>
      <c r="R298" s="5">
        <v>16.500000000000004</v>
      </c>
      <c r="S298" s="5">
        <v>0</v>
      </c>
      <c r="T298" s="5">
        <v>0</v>
      </c>
      <c r="U298" s="14">
        <v>0</v>
      </c>
      <c r="V298" s="14">
        <v>0</v>
      </c>
      <c r="W298" s="14">
        <v>0</v>
      </c>
      <c r="X298" s="14">
        <v>0</v>
      </c>
      <c r="Y298" s="14" t="s">
        <v>147</v>
      </c>
      <c r="Z298" s="14" t="s">
        <v>147</v>
      </c>
      <c r="AA298" s="14">
        <v>0</v>
      </c>
      <c r="AB298" s="14" t="s">
        <v>147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10</v>
      </c>
      <c r="AJ298" s="5">
        <v>10</v>
      </c>
      <c r="AK298" s="5">
        <v>8.3333333333333339</v>
      </c>
      <c r="AL298" s="5">
        <v>8.3333333333333339</v>
      </c>
      <c r="AM298" s="5">
        <f t="shared" si="260"/>
        <v>18.333333333333336</v>
      </c>
      <c r="AN298" s="5">
        <f t="shared" si="261"/>
        <v>18.333333333333336</v>
      </c>
      <c r="AO298" s="2" t="s">
        <v>147</v>
      </c>
    </row>
    <row r="299" spans="1:41" ht="31.5" x14ac:dyDescent="0.25">
      <c r="A299" s="21" t="s">
        <v>643</v>
      </c>
      <c r="B299" s="21" t="s">
        <v>641</v>
      </c>
      <c r="C299" s="21" t="s">
        <v>548</v>
      </c>
      <c r="D299" s="21" t="s">
        <v>97</v>
      </c>
      <c r="E299" s="21" t="s">
        <v>578</v>
      </c>
      <c r="F299" s="21" t="s">
        <v>578</v>
      </c>
      <c r="G299" s="21" t="s">
        <v>578</v>
      </c>
      <c r="H299" s="14" t="s">
        <v>147</v>
      </c>
      <c r="I299" s="14" t="s">
        <v>147</v>
      </c>
      <c r="J299" s="14">
        <v>0</v>
      </c>
      <c r="K299" s="5">
        <f t="shared" si="257"/>
        <v>20.833333333333336</v>
      </c>
      <c r="L299" s="5">
        <v>2.0833333333333335</v>
      </c>
      <c r="M299" s="5">
        <v>18.750000000000004</v>
      </c>
      <c r="N299" s="5">
        <v>0</v>
      </c>
      <c r="O299" s="5">
        <v>0</v>
      </c>
      <c r="P299" s="5">
        <f t="shared" si="258"/>
        <v>20.833333333333336</v>
      </c>
      <c r="Q299" s="5">
        <v>2.0833333333333335</v>
      </c>
      <c r="R299" s="5">
        <v>18.750000000000004</v>
      </c>
      <c r="S299" s="5">
        <v>0</v>
      </c>
      <c r="T299" s="5">
        <v>0</v>
      </c>
      <c r="U299" s="14">
        <v>0</v>
      </c>
      <c r="V299" s="14">
        <v>0</v>
      </c>
      <c r="W299" s="14">
        <v>0</v>
      </c>
      <c r="X299" s="14">
        <v>0</v>
      </c>
      <c r="Y299" s="14" t="s">
        <v>147</v>
      </c>
      <c r="Z299" s="14" t="s">
        <v>147</v>
      </c>
      <c r="AA299" s="14">
        <v>0</v>
      </c>
      <c r="AB299" s="14" t="s">
        <v>147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20.833333333333336</v>
      </c>
      <c r="AL299" s="5">
        <v>20.833333333333336</v>
      </c>
      <c r="AM299" s="5">
        <f t="shared" si="260"/>
        <v>20.833333333333336</v>
      </c>
      <c r="AN299" s="5">
        <f t="shared" si="261"/>
        <v>20.833333333333336</v>
      </c>
      <c r="AO299" s="2" t="s">
        <v>147</v>
      </c>
    </row>
    <row r="300" spans="1:41" ht="47.25" x14ac:dyDescent="0.25">
      <c r="A300" s="21" t="s">
        <v>643</v>
      </c>
      <c r="B300" s="21" t="s">
        <v>337</v>
      </c>
      <c r="C300" s="21" t="s">
        <v>338</v>
      </c>
      <c r="D300" s="21" t="s">
        <v>97</v>
      </c>
      <c r="E300" s="21" t="s">
        <v>147</v>
      </c>
      <c r="F300" s="21" t="s">
        <v>568</v>
      </c>
      <c r="G300" s="21" t="s">
        <v>147</v>
      </c>
      <c r="H300" s="14" t="s">
        <v>147</v>
      </c>
      <c r="I300" s="14" t="s">
        <v>147</v>
      </c>
      <c r="J300" s="14">
        <v>0</v>
      </c>
      <c r="K300" s="5">
        <f t="shared" si="257"/>
        <v>2.1459565222653549</v>
      </c>
      <c r="L300" s="5">
        <v>0.21459565222653551</v>
      </c>
      <c r="M300" s="5">
        <v>1.9313608700388194</v>
      </c>
      <c r="N300" s="5">
        <v>0</v>
      </c>
      <c r="O300" s="5">
        <v>0</v>
      </c>
      <c r="P300" s="5">
        <f t="shared" si="258"/>
        <v>0</v>
      </c>
      <c r="Q300" s="5">
        <v>0</v>
      </c>
      <c r="R300" s="5">
        <v>0</v>
      </c>
      <c r="S300" s="5">
        <v>0</v>
      </c>
      <c r="T300" s="5">
        <v>0</v>
      </c>
      <c r="U300" s="14">
        <v>0</v>
      </c>
      <c r="V300" s="14">
        <v>0</v>
      </c>
      <c r="W300" s="14">
        <v>0</v>
      </c>
      <c r="X300" s="14">
        <v>0</v>
      </c>
      <c r="Y300" s="14" t="s">
        <v>147</v>
      </c>
      <c r="Z300" s="14" t="s">
        <v>147</v>
      </c>
      <c r="AA300" s="14">
        <v>0</v>
      </c>
      <c r="AB300" s="14" t="s">
        <v>147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2.1459565222653549</v>
      </c>
      <c r="AJ300" s="5">
        <v>0</v>
      </c>
      <c r="AK300" s="5">
        <v>0</v>
      </c>
      <c r="AL300" s="5">
        <v>0</v>
      </c>
      <c r="AM300" s="5">
        <f t="shared" si="260"/>
        <v>2.1459565222653549</v>
      </c>
      <c r="AN300" s="5">
        <f t="shared" si="261"/>
        <v>0</v>
      </c>
      <c r="AO300" s="2" t="s">
        <v>147</v>
      </c>
    </row>
    <row r="301" spans="1:41" ht="47.25" x14ac:dyDescent="0.25">
      <c r="A301" s="21" t="s">
        <v>643</v>
      </c>
      <c r="B301" s="21" t="s">
        <v>339</v>
      </c>
      <c r="C301" s="21" t="s">
        <v>340</v>
      </c>
      <c r="D301" s="21" t="s">
        <v>97</v>
      </c>
      <c r="E301" s="21" t="s">
        <v>147</v>
      </c>
      <c r="F301" s="21" t="s">
        <v>568</v>
      </c>
      <c r="G301" s="21" t="s">
        <v>147</v>
      </c>
      <c r="H301" s="14" t="s">
        <v>147</v>
      </c>
      <c r="I301" s="14" t="s">
        <v>147</v>
      </c>
      <c r="J301" s="14">
        <v>0</v>
      </c>
      <c r="K301" s="5">
        <f t="shared" si="257"/>
        <v>1.073364085750129</v>
      </c>
      <c r="L301" s="5">
        <v>0.10733640857501291</v>
      </c>
      <c r="M301" s="5">
        <v>0.96602767717511606</v>
      </c>
      <c r="N301" s="5">
        <v>0</v>
      </c>
      <c r="O301" s="5">
        <v>0</v>
      </c>
      <c r="P301" s="5">
        <f t="shared" si="258"/>
        <v>0</v>
      </c>
      <c r="Q301" s="5">
        <v>0</v>
      </c>
      <c r="R301" s="5">
        <v>0</v>
      </c>
      <c r="S301" s="5">
        <v>0</v>
      </c>
      <c r="T301" s="5">
        <v>0</v>
      </c>
      <c r="U301" s="14">
        <v>0</v>
      </c>
      <c r="V301" s="14">
        <v>0</v>
      </c>
      <c r="W301" s="14">
        <v>0</v>
      </c>
      <c r="X301" s="14">
        <v>0</v>
      </c>
      <c r="Y301" s="14" t="s">
        <v>147</v>
      </c>
      <c r="Z301" s="14" t="s">
        <v>147</v>
      </c>
      <c r="AA301" s="14">
        <v>0</v>
      </c>
      <c r="AB301" s="14" t="s">
        <v>147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1.073364085750129</v>
      </c>
      <c r="AJ301" s="5">
        <v>0</v>
      </c>
      <c r="AK301" s="5">
        <v>0</v>
      </c>
      <c r="AL301" s="5">
        <v>0</v>
      </c>
      <c r="AM301" s="5">
        <f t="shared" si="260"/>
        <v>1.073364085750129</v>
      </c>
      <c r="AN301" s="5">
        <f t="shared" si="261"/>
        <v>0</v>
      </c>
      <c r="AO301" s="2" t="s">
        <v>147</v>
      </c>
    </row>
    <row r="302" spans="1:41" ht="47.25" x14ac:dyDescent="0.25">
      <c r="A302" s="21" t="s">
        <v>643</v>
      </c>
      <c r="B302" s="21" t="s">
        <v>341</v>
      </c>
      <c r="C302" s="21" t="s">
        <v>342</v>
      </c>
      <c r="D302" s="21" t="s">
        <v>97</v>
      </c>
      <c r="E302" s="21" t="s">
        <v>147</v>
      </c>
      <c r="F302" s="21" t="s">
        <v>568</v>
      </c>
      <c r="G302" s="21" t="s">
        <v>147</v>
      </c>
      <c r="H302" s="14" t="s">
        <v>147</v>
      </c>
      <c r="I302" s="14" t="s">
        <v>147</v>
      </c>
      <c r="J302" s="14">
        <v>0</v>
      </c>
      <c r="K302" s="5">
        <f t="shared" si="257"/>
        <v>3.3333333333333335</v>
      </c>
      <c r="L302" s="5">
        <v>0.33333333333333337</v>
      </c>
      <c r="M302" s="5">
        <v>3</v>
      </c>
      <c r="N302" s="5">
        <v>0</v>
      </c>
      <c r="O302" s="5">
        <v>0</v>
      </c>
      <c r="P302" s="5">
        <f t="shared" si="258"/>
        <v>0</v>
      </c>
      <c r="Q302" s="5">
        <v>0</v>
      </c>
      <c r="R302" s="5">
        <v>0</v>
      </c>
      <c r="S302" s="5">
        <v>0</v>
      </c>
      <c r="T302" s="5">
        <v>0</v>
      </c>
      <c r="U302" s="14">
        <v>0</v>
      </c>
      <c r="V302" s="14">
        <v>0</v>
      </c>
      <c r="W302" s="14">
        <v>0</v>
      </c>
      <c r="X302" s="14">
        <v>0</v>
      </c>
      <c r="Y302" s="14" t="s">
        <v>147</v>
      </c>
      <c r="Z302" s="14" t="s">
        <v>147</v>
      </c>
      <c r="AA302" s="14">
        <v>0</v>
      </c>
      <c r="AB302" s="14" t="s">
        <v>147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3.3333333333333335</v>
      </c>
      <c r="AJ302" s="5">
        <v>0</v>
      </c>
      <c r="AK302" s="5">
        <v>0</v>
      </c>
      <c r="AL302" s="5">
        <v>0</v>
      </c>
      <c r="AM302" s="5">
        <f t="shared" si="260"/>
        <v>3.3333333333333335</v>
      </c>
      <c r="AN302" s="5">
        <f t="shared" si="261"/>
        <v>0</v>
      </c>
      <c r="AO302" s="2" t="s">
        <v>147</v>
      </c>
    </row>
    <row r="303" spans="1:41" ht="31.5" x14ac:dyDescent="0.25">
      <c r="A303" s="21" t="s">
        <v>643</v>
      </c>
      <c r="B303" s="21" t="s">
        <v>642</v>
      </c>
      <c r="C303" s="21" t="s">
        <v>334</v>
      </c>
      <c r="D303" s="21" t="s">
        <v>97</v>
      </c>
      <c r="E303" s="21" t="s">
        <v>568</v>
      </c>
      <c r="F303" s="21" t="s">
        <v>147</v>
      </c>
      <c r="G303" s="21" t="s">
        <v>578</v>
      </c>
      <c r="H303" s="14" t="s">
        <v>147</v>
      </c>
      <c r="I303" s="14" t="s">
        <v>147</v>
      </c>
      <c r="J303" s="14">
        <v>0</v>
      </c>
      <c r="K303" s="5">
        <f t="shared" si="257"/>
        <v>0</v>
      </c>
      <c r="L303" s="5">
        <v>0</v>
      </c>
      <c r="M303" s="5">
        <v>0</v>
      </c>
      <c r="N303" s="5">
        <v>0</v>
      </c>
      <c r="O303" s="5">
        <v>0</v>
      </c>
      <c r="P303" s="5">
        <f t="shared" si="258"/>
        <v>12.979418435106847</v>
      </c>
      <c r="Q303" s="5">
        <v>1.2979418435106849</v>
      </c>
      <c r="R303" s="5">
        <v>11.681476591596162</v>
      </c>
      <c r="S303" s="5">
        <v>0</v>
      </c>
      <c r="T303" s="5">
        <v>0</v>
      </c>
      <c r="U303" s="14">
        <v>0</v>
      </c>
      <c r="V303" s="14">
        <v>0</v>
      </c>
      <c r="W303" s="14">
        <v>0</v>
      </c>
      <c r="X303" s="14">
        <v>0</v>
      </c>
      <c r="Y303" s="14" t="s">
        <v>147</v>
      </c>
      <c r="Z303" s="14" t="s">
        <v>147</v>
      </c>
      <c r="AA303" s="14">
        <v>0</v>
      </c>
      <c r="AB303" s="14" t="s">
        <v>147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6.552653941348817</v>
      </c>
      <c r="AK303" s="5">
        <v>0</v>
      </c>
      <c r="AL303" s="5">
        <v>6.4267644937580313</v>
      </c>
      <c r="AM303" s="5">
        <f t="shared" si="260"/>
        <v>0</v>
      </c>
      <c r="AN303" s="5">
        <f t="shared" si="261"/>
        <v>12.979418435106847</v>
      </c>
      <c r="AO303" s="2" t="s">
        <v>147</v>
      </c>
    </row>
    <row r="304" spans="1:41" ht="47.25" x14ac:dyDescent="0.25">
      <c r="A304" s="21" t="s">
        <v>126</v>
      </c>
      <c r="B304" s="21" t="s">
        <v>127</v>
      </c>
      <c r="C304" s="21" t="s">
        <v>36</v>
      </c>
      <c r="D304" s="21" t="s">
        <v>147</v>
      </c>
      <c r="E304" s="21" t="s">
        <v>147</v>
      </c>
      <c r="F304" s="21" t="s">
        <v>147</v>
      </c>
      <c r="G304" s="21" t="s">
        <v>147</v>
      </c>
      <c r="H304" s="14" t="s">
        <v>147</v>
      </c>
      <c r="I304" s="14" t="s">
        <v>147</v>
      </c>
      <c r="J304" s="14">
        <v>0</v>
      </c>
      <c r="K304" s="5">
        <f t="shared" si="183"/>
        <v>0</v>
      </c>
      <c r="L304" s="5">
        <v>0</v>
      </c>
      <c r="M304" s="5">
        <v>0</v>
      </c>
      <c r="N304" s="5">
        <v>0</v>
      </c>
      <c r="O304" s="5">
        <v>0</v>
      </c>
      <c r="P304" s="5">
        <f t="shared" si="223"/>
        <v>0</v>
      </c>
      <c r="Q304" s="5">
        <v>0</v>
      </c>
      <c r="R304" s="5">
        <v>0</v>
      </c>
      <c r="S304" s="5">
        <v>0</v>
      </c>
      <c r="T304" s="5">
        <v>0</v>
      </c>
      <c r="U304" s="14">
        <v>0</v>
      </c>
      <c r="V304" s="14">
        <v>0</v>
      </c>
      <c r="W304" s="14">
        <v>0</v>
      </c>
      <c r="X304" s="14">
        <v>0</v>
      </c>
      <c r="Y304" s="14" t="s">
        <v>147</v>
      </c>
      <c r="Z304" s="14" t="s">
        <v>147</v>
      </c>
      <c r="AA304" s="14">
        <v>0</v>
      </c>
      <c r="AB304" s="14" t="s">
        <v>147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0</v>
      </c>
      <c r="AM304" s="5">
        <f t="shared" si="197"/>
        <v>0</v>
      </c>
      <c r="AN304" s="5">
        <f t="shared" si="197"/>
        <v>0</v>
      </c>
      <c r="AO304" s="2" t="s">
        <v>147</v>
      </c>
    </row>
    <row r="305" spans="1:41" ht="31.5" x14ac:dyDescent="0.25">
      <c r="A305" s="21" t="s">
        <v>128</v>
      </c>
      <c r="B305" s="21" t="s">
        <v>129</v>
      </c>
      <c r="C305" s="21" t="s">
        <v>36</v>
      </c>
      <c r="D305" s="21" t="s">
        <v>97</v>
      </c>
      <c r="E305" s="21">
        <v>2023</v>
      </c>
      <c r="F305" s="21">
        <v>2027</v>
      </c>
      <c r="G305" s="21">
        <v>2027</v>
      </c>
      <c r="H305" s="14" t="s">
        <v>147</v>
      </c>
      <c r="I305" s="14" t="s">
        <v>147</v>
      </c>
      <c r="J305" s="14">
        <v>0</v>
      </c>
      <c r="K305" s="5">
        <f>SUM(L305:O305)</f>
        <v>331.74654491141803</v>
      </c>
      <c r="L305" s="5">
        <f>L306+L317+L319+L318</f>
        <v>2.0628154911418002</v>
      </c>
      <c r="M305" s="5">
        <f t="shared" ref="M305:N305" si="262">M306+M317+M319+M318</f>
        <v>18.565339420276199</v>
      </c>
      <c r="N305" s="5">
        <f t="shared" si="262"/>
        <v>0</v>
      </c>
      <c r="O305" s="5">
        <f>O306+O317+O319+O318</f>
        <v>311.11839000000003</v>
      </c>
      <c r="P305" s="5">
        <f t="shared" si="223"/>
        <v>368.7067159912433</v>
      </c>
      <c r="Q305" s="5">
        <f t="shared" ref="Q305:T305" si="263">Q306+Q317+Q319+Q318</f>
        <v>2.0628154911418002</v>
      </c>
      <c r="R305" s="5">
        <f t="shared" si="263"/>
        <v>18.565339420276199</v>
      </c>
      <c r="S305" s="5">
        <f t="shared" si="263"/>
        <v>0</v>
      </c>
      <c r="T305" s="5">
        <f t="shared" si="263"/>
        <v>348.07856107982531</v>
      </c>
      <c r="U305" s="14">
        <v>0</v>
      </c>
      <c r="V305" s="14">
        <v>0</v>
      </c>
      <c r="W305" s="14">
        <v>0</v>
      </c>
      <c r="X305" s="14">
        <v>0</v>
      </c>
      <c r="Y305" s="14" t="s">
        <v>147</v>
      </c>
      <c r="Z305" s="14" t="s">
        <v>147</v>
      </c>
      <c r="AA305" s="14">
        <v>0</v>
      </c>
      <c r="AB305" s="14" t="s">
        <v>147</v>
      </c>
      <c r="AC305" s="5">
        <f t="shared" ref="AC305" si="264">AC306+AC317+AC319+AC318</f>
        <v>46.308930000000004</v>
      </c>
      <c r="AD305" s="5">
        <f t="shared" ref="AD305" si="265">AD306+AD317+AD319+AD318</f>
        <v>46.308930000000004</v>
      </c>
      <c r="AE305" s="5">
        <f t="shared" ref="AE305" si="266">AE306+AE317+AE319+AE318</f>
        <v>50.710820666666663</v>
      </c>
      <c r="AF305" s="5">
        <f t="shared" ref="AF305" si="267">AF306+AF317+AF319+AF318</f>
        <v>50.710820666666663</v>
      </c>
      <c r="AG305" s="5">
        <f t="shared" ref="AG305" si="268">AG306+AG317+AG319+AG318</f>
        <v>111.77312402</v>
      </c>
      <c r="AH305" s="5">
        <f t="shared" ref="AH305" si="269">AH306+AH317+AH319+AH318</f>
        <v>111.77312577239231</v>
      </c>
      <c r="AI305" s="5">
        <f t="shared" ref="AI305" si="270">AI306+AI317+AI319+AI318</f>
        <v>51.224093673933339</v>
      </c>
      <c r="AJ305" s="5">
        <f t="shared" ref="AJ305" si="271">AJ306+AJ317+AJ319+AJ318</f>
        <v>69.737642997733332</v>
      </c>
      <c r="AK305" s="5">
        <f t="shared" ref="AK305" si="272">AK306+AK317+AK319+AK318</f>
        <v>71.72957655081801</v>
      </c>
      <c r="AL305" s="5">
        <f t="shared" ref="AL305" si="273">AL306+AL317+AL319+AL318</f>
        <v>90.173098306843258</v>
      </c>
      <c r="AM305" s="5">
        <f t="shared" si="197"/>
        <v>331.74654491141803</v>
      </c>
      <c r="AN305" s="5">
        <f t="shared" si="197"/>
        <v>368.70361774363556</v>
      </c>
      <c r="AO305" s="2" t="s">
        <v>147</v>
      </c>
    </row>
    <row r="306" spans="1:41" x14ac:dyDescent="0.25">
      <c r="A306" s="21" t="s">
        <v>128</v>
      </c>
      <c r="B306" s="21" t="s">
        <v>148</v>
      </c>
      <c r="C306" s="21" t="s">
        <v>36</v>
      </c>
      <c r="D306" s="21" t="s">
        <v>97</v>
      </c>
      <c r="E306" s="21">
        <v>2023</v>
      </c>
      <c r="F306" s="21">
        <v>2027</v>
      </c>
      <c r="G306" s="21">
        <v>2027</v>
      </c>
      <c r="H306" s="14" t="s">
        <v>147</v>
      </c>
      <c r="I306" s="14" t="s">
        <v>147</v>
      </c>
      <c r="J306" s="14">
        <v>0</v>
      </c>
      <c r="K306" s="5">
        <f t="shared" si="183"/>
        <v>282.58551666666671</v>
      </c>
      <c r="L306" s="5">
        <f>SUM(L307:L316)</f>
        <v>0</v>
      </c>
      <c r="M306" s="5">
        <f>SUM(M307:M316)</f>
        <v>0</v>
      </c>
      <c r="N306" s="5">
        <f>SUM(N307:N316)</f>
        <v>0</v>
      </c>
      <c r="O306" s="5">
        <f>SUM(O307:O316)</f>
        <v>282.58551666666671</v>
      </c>
      <c r="P306" s="5">
        <f t="shared" si="223"/>
        <v>282.58861666666672</v>
      </c>
      <c r="Q306" s="5">
        <f>SUM(Q307:Q316)</f>
        <v>0</v>
      </c>
      <c r="R306" s="5">
        <f>SUM(R307:R316)</f>
        <v>0</v>
      </c>
      <c r="S306" s="5">
        <f>SUM(S307:S316)</f>
        <v>0</v>
      </c>
      <c r="T306" s="5">
        <f>SUM(T307:T316)</f>
        <v>282.58861666666672</v>
      </c>
      <c r="U306" s="14">
        <v>0</v>
      </c>
      <c r="V306" s="14">
        <v>0</v>
      </c>
      <c r="W306" s="14">
        <v>0</v>
      </c>
      <c r="X306" s="14">
        <v>0</v>
      </c>
      <c r="Y306" s="14" t="s">
        <v>147</v>
      </c>
      <c r="Z306" s="14" t="s">
        <v>147</v>
      </c>
      <c r="AA306" s="14">
        <v>0</v>
      </c>
      <c r="AB306" s="14" t="s">
        <v>147</v>
      </c>
      <c r="AC306" s="5">
        <f t="shared" ref="AC306:AL306" si="274">SUM(AC307:AC316)</f>
        <v>39.056833333333337</v>
      </c>
      <c r="AD306" s="5">
        <f t="shared" si="274"/>
        <v>39.056833333333337</v>
      </c>
      <c r="AE306" s="5">
        <f t="shared" si="274"/>
        <v>40.693449999999999</v>
      </c>
      <c r="AF306" s="5">
        <f t="shared" si="274"/>
        <v>40.693449999999999</v>
      </c>
      <c r="AG306" s="5">
        <f t="shared" si="274"/>
        <v>101.45523333333334</v>
      </c>
      <c r="AH306" s="5">
        <f t="shared" si="274"/>
        <v>101.45833333333334</v>
      </c>
      <c r="AI306" s="5">
        <f t="shared" si="274"/>
        <v>40.596666666666671</v>
      </c>
      <c r="AJ306" s="5">
        <f t="shared" si="274"/>
        <v>40.596666666666671</v>
      </c>
      <c r="AK306" s="5">
        <f t="shared" si="274"/>
        <v>60.783333333333331</v>
      </c>
      <c r="AL306" s="5">
        <f t="shared" si="274"/>
        <v>60.783333333333331</v>
      </c>
      <c r="AM306" s="5">
        <f t="shared" si="197"/>
        <v>282.58551666666665</v>
      </c>
      <c r="AN306" s="5">
        <f t="shared" si="197"/>
        <v>282.58861666666667</v>
      </c>
      <c r="AO306" s="2" t="s">
        <v>147</v>
      </c>
    </row>
    <row r="307" spans="1:41" x14ac:dyDescent="0.25">
      <c r="A307" s="21" t="s">
        <v>128</v>
      </c>
      <c r="B307" s="14" t="s">
        <v>562</v>
      </c>
      <c r="C307" s="21" t="s">
        <v>445</v>
      </c>
      <c r="D307" s="21" t="s">
        <v>97</v>
      </c>
      <c r="E307" s="21" t="s">
        <v>565</v>
      </c>
      <c r="F307" s="21" t="s">
        <v>565</v>
      </c>
      <c r="G307" s="21" t="s">
        <v>565</v>
      </c>
      <c r="H307" s="14" t="s">
        <v>147</v>
      </c>
      <c r="I307" s="14" t="s">
        <v>147</v>
      </c>
      <c r="J307" s="14">
        <v>0</v>
      </c>
      <c r="K307" s="5">
        <f t="shared" si="183"/>
        <v>4.416666666666667</v>
      </c>
      <c r="L307" s="5">
        <v>0</v>
      </c>
      <c r="M307" s="5">
        <v>0</v>
      </c>
      <c r="N307" s="5">
        <v>0</v>
      </c>
      <c r="O307" s="5">
        <f>AM307</f>
        <v>4.416666666666667</v>
      </c>
      <c r="P307" s="5">
        <f t="shared" si="223"/>
        <v>4.416666666666667</v>
      </c>
      <c r="Q307" s="5">
        <v>0</v>
      </c>
      <c r="R307" s="5">
        <v>0</v>
      </c>
      <c r="S307" s="5">
        <v>0</v>
      </c>
      <c r="T307" s="5">
        <f>AN307</f>
        <v>4.416666666666667</v>
      </c>
      <c r="U307" s="14">
        <v>0</v>
      </c>
      <c r="V307" s="14">
        <v>0</v>
      </c>
      <c r="W307" s="14">
        <v>0</v>
      </c>
      <c r="X307" s="14">
        <v>0</v>
      </c>
      <c r="Y307" s="14" t="s">
        <v>147</v>
      </c>
      <c r="Z307" s="14" t="s">
        <v>147</v>
      </c>
      <c r="AA307" s="14">
        <v>0</v>
      </c>
      <c r="AB307" s="14" t="s">
        <v>147</v>
      </c>
      <c r="AC307" s="5">
        <v>4.416666666666667</v>
      </c>
      <c r="AD307" s="5">
        <v>4.416666666666667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f t="shared" si="197"/>
        <v>4.416666666666667</v>
      </c>
      <c r="AN307" s="5">
        <f t="shared" si="197"/>
        <v>4.416666666666667</v>
      </c>
      <c r="AO307" s="2" t="s">
        <v>147</v>
      </c>
    </row>
    <row r="308" spans="1:41" ht="31.5" x14ac:dyDescent="0.25">
      <c r="A308" s="21" t="s">
        <v>128</v>
      </c>
      <c r="B308" s="21" t="s">
        <v>644</v>
      </c>
      <c r="C308" s="21" t="s">
        <v>475</v>
      </c>
      <c r="D308" s="21" t="s">
        <v>97</v>
      </c>
      <c r="E308" s="21" t="s">
        <v>565</v>
      </c>
      <c r="F308" s="21" t="s">
        <v>571</v>
      </c>
      <c r="G308" s="21" t="s">
        <v>571</v>
      </c>
      <c r="H308" s="14" t="s">
        <v>147</v>
      </c>
      <c r="I308" s="14" t="s">
        <v>147</v>
      </c>
      <c r="J308" s="14">
        <v>0</v>
      </c>
      <c r="K308" s="5">
        <f t="shared" si="183"/>
        <v>6.4412333333333347</v>
      </c>
      <c r="L308" s="5">
        <v>0</v>
      </c>
      <c r="M308" s="5">
        <v>0</v>
      </c>
      <c r="N308" s="5">
        <v>0</v>
      </c>
      <c r="O308" s="5">
        <f t="shared" ref="O308:O318" si="275">AM308</f>
        <v>6.4412333333333347</v>
      </c>
      <c r="P308" s="5">
        <f t="shared" si="223"/>
        <v>8.5076666666666672</v>
      </c>
      <c r="Q308" s="5">
        <v>0</v>
      </c>
      <c r="R308" s="5">
        <v>0</v>
      </c>
      <c r="S308" s="5">
        <v>0</v>
      </c>
      <c r="T308" s="5">
        <f t="shared" ref="T308:T318" si="276">AN308</f>
        <v>8.5076666666666672</v>
      </c>
      <c r="U308" s="14">
        <v>0</v>
      </c>
      <c r="V308" s="14">
        <v>0</v>
      </c>
      <c r="W308" s="14">
        <v>0</v>
      </c>
      <c r="X308" s="14">
        <v>0</v>
      </c>
      <c r="Y308" s="14" t="s">
        <v>147</v>
      </c>
      <c r="Z308" s="14" t="s">
        <v>147</v>
      </c>
      <c r="AA308" s="14">
        <v>0</v>
      </c>
      <c r="AB308" s="14" t="s">
        <v>147</v>
      </c>
      <c r="AC308" s="5">
        <v>1.6910000000000001</v>
      </c>
      <c r="AD308" s="5">
        <v>1.6910000000000001</v>
      </c>
      <c r="AE308" s="5">
        <v>2.3333333333333335</v>
      </c>
      <c r="AF308" s="5">
        <v>2.3333333333333335</v>
      </c>
      <c r="AG308" s="5">
        <v>2.4169000000000005</v>
      </c>
      <c r="AH308" s="5">
        <v>4.4833333333333334</v>
      </c>
      <c r="AI308" s="5">
        <v>0</v>
      </c>
      <c r="AJ308" s="5">
        <v>0</v>
      </c>
      <c r="AK308" s="5">
        <v>0</v>
      </c>
      <c r="AL308" s="5">
        <v>0</v>
      </c>
      <c r="AM308" s="5">
        <f t="shared" si="197"/>
        <v>6.4412333333333347</v>
      </c>
      <c r="AN308" s="5">
        <f t="shared" si="197"/>
        <v>8.5076666666666672</v>
      </c>
      <c r="AO308" s="2" t="s">
        <v>147</v>
      </c>
    </row>
    <row r="309" spans="1:41" ht="31.5" x14ac:dyDescent="0.25">
      <c r="A309" s="21" t="s">
        <v>128</v>
      </c>
      <c r="B309" s="21" t="s">
        <v>470</v>
      </c>
      <c r="C309" s="21" t="s">
        <v>446</v>
      </c>
      <c r="D309" s="21" t="s">
        <v>97</v>
      </c>
      <c r="E309" s="21" t="s">
        <v>565</v>
      </c>
      <c r="F309" s="21" t="s">
        <v>565</v>
      </c>
      <c r="G309" s="21" t="s">
        <v>565</v>
      </c>
      <c r="H309" s="14" t="s">
        <v>147</v>
      </c>
      <c r="I309" s="14" t="s">
        <v>147</v>
      </c>
      <c r="J309" s="14">
        <v>0</v>
      </c>
      <c r="K309" s="5">
        <f t="shared" si="183"/>
        <v>8.1000000000000014</v>
      </c>
      <c r="L309" s="5">
        <v>0</v>
      </c>
      <c r="M309" s="5">
        <v>0</v>
      </c>
      <c r="N309" s="5">
        <v>0</v>
      </c>
      <c r="O309" s="5">
        <f t="shared" si="275"/>
        <v>8.1000000000000014</v>
      </c>
      <c r="P309" s="5">
        <f t="shared" si="223"/>
        <v>8.1000000000000014</v>
      </c>
      <c r="Q309" s="5">
        <v>0</v>
      </c>
      <c r="R309" s="5">
        <v>0</v>
      </c>
      <c r="S309" s="5">
        <v>0</v>
      </c>
      <c r="T309" s="5">
        <f t="shared" si="276"/>
        <v>8.1000000000000014</v>
      </c>
      <c r="U309" s="14">
        <v>0</v>
      </c>
      <c r="V309" s="14">
        <v>0</v>
      </c>
      <c r="W309" s="14">
        <v>0</v>
      </c>
      <c r="X309" s="14">
        <v>0</v>
      </c>
      <c r="Y309" s="14" t="s">
        <v>147</v>
      </c>
      <c r="Z309" s="14" t="s">
        <v>147</v>
      </c>
      <c r="AA309" s="14">
        <v>0</v>
      </c>
      <c r="AB309" s="14" t="s">
        <v>147</v>
      </c>
      <c r="AC309" s="5">
        <v>8.1000000000000014</v>
      </c>
      <c r="AD309" s="5">
        <v>8.1000000000000014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f t="shared" si="197"/>
        <v>8.1000000000000014</v>
      </c>
      <c r="AN309" s="5">
        <f t="shared" si="197"/>
        <v>8.1000000000000014</v>
      </c>
      <c r="AO309" s="2" t="s">
        <v>147</v>
      </c>
    </row>
    <row r="310" spans="1:41" ht="31.5" x14ac:dyDescent="0.25">
      <c r="A310" s="21" t="s">
        <v>128</v>
      </c>
      <c r="B310" s="21" t="s">
        <v>645</v>
      </c>
      <c r="C310" s="21" t="s">
        <v>447</v>
      </c>
      <c r="D310" s="21" t="s">
        <v>97</v>
      </c>
      <c r="E310" s="21" t="s">
        <v>565</v>
      </c>
      <c r="F310" s="21" t="s">
        <v>578</v>
      </c>
      <c r="G310" s="21" t="s">
        <v>578</v>
      </c>
      <c r="H310" s="14" t="s">
        <v>147</v>
      </c>
      <c r="I310" s="14" t="s">
        <v>147</v>
      </c>
      <c r="J310" s="14">
        <v>0</v>
      </c>
      <c r="K310" s="5">
        <f t="shared" si="183"/>
        <v>38.587500000000006</v>
      </c>
      <c r="L310" s="5">
        <v>0</v>
      </c>
      <c r="M310" s="5">
        <v>0</v>
      </c>
      <c r="N310" s="5">
        <v>0</v>
      </c>
      <c r="O310" s="5">
        <f t="shared" si="275"/>
        <v>38.587500000000006</v>
      </c>
      <c r="P310" s="5">
        <f t="shared" si="223"/>
        <v>46.882500000000007</v>
      </c>
      <c r="Q310" s="5">
        <v>0</v>
      </c>
      <c r="R310" s="5">
        <v>0</v>
      </c>
      <c r="S310" s="5">
        <v>0</v>
      </c>
      <c r="T310" s="5">
        <f t="shared" si="276"/>
        <v>46.882500000000007</v>
      </c>
      <c r="U310" s="14">
        <v>0</v>
      </c>
      <c r="V310" s="14">
        <v>0</v>
      </c>
      <c r="W310" s="14">
        <v>0</v>
      </c>
      <c r="X310" s="14">
        <v>0</v>
      </c>
      <c r="Y310" s="14" t="s">
        <v>147</v>
      </c>
      <c r="Z310" s="14" t="s">
        <v>147</v>
      </c>
      <c r="AA310" s="14">
        <v>0</v>
      </c>
      <c r="AB310" s="14" t="s">
        <v>147</v>
      </c>
      <c r="AC310" s="5">
        <v>3.5575000000000001</v>
      </c>
      <c r="AD310" s="5">
        <v>3.5575000000000001</v>
      </c>
      <c r="AE310" s="5">
        <v>10</v>
      </c>
      <c r="AF310" s="5">
        <v>10</v>
      </c>
      <c r="AG310" s="5">
        <v>14.455</v>
      </c>
      <c r="AH310" s="5">
        <v>22.75</v>
      </c>
      <c r="AI310" s="5">
        <v>8.3333333333333339</v>
      </c>
      <c r="AJ310" s="5">
        <v>8.3333333333333339</v>
      </c>
      <c r="AK310" s="5">
        <v>2.2416666666666667</v>
      </c>
      <c r="AL310" s="5">
        <v>2.2416666666666667</v>
      </c>
      <c r="AM310" s="5">
        <f t="shared" si="197"/>
        <v>38.587500000000006</v>
      </c>
      <c r="AN310" s="5">
        <f t="shared" si="197"/>
        <v>46.882500000000007</v>
      </c>
      <c r="AO310" s="2" t="s">
        <v>147</v>
      </c>
    </row>
    <row r="311" spans="1:41" x14ac:dyDescent="0.25">
      <c r="A311" s="21" t="s">
        <v>128</v>
      </c>
      <c r="B311" s="21" t="s">
        <v>555</v>
      </c>
      <c r="C311" s="21" t="s">
        <v>448</v>
      </c>
      <c r="D311" s="21" t="s">
        <v>97</v>
      </c>
      <c r="E311" s="21" t="s">
        <v>566</v>
      </c>
      <c r="F311" s="21" t="s">
        <v>578</v>
      </c>
      <c r="G311" s="21" t="s">
        <v>578</v>
      </c>
      <c r="H311" s="14" t="s">
        <v>147</v>
      </c>
      <c r="I311" s="14" t="s">
        <v>147</v>
      </c>
      <c r="J311" s="14">
        <v>0</v>
      </c>
      <c r="K311" s="5">
        <f t="shared" si="183"/>
        <v>132.34446666666668</v>
      </c>
      <c r="L311" s="5">
        <v>0</v>
      </c>
      <c r="M311" s="5">
        <v>0</v>
      </c>
      <c r="N311" s="5">
        <v>0</v>
      </c>
      <c r="O311" s="5">
        <f t="shared" si="275"/>
        <v>132.34446666666668</v>
      </c>
      <c r="P311" s="5">
        <f t="shared" si="223"/>
        <v>125.09446666666668</v>
      </c>
      <c r="Q311" s="5">
        <v>0</v>
      </c>
      <c r="R311" s="5">
        <v>0</v>
      </c>
      <c r="S311" s="5">
        <v>0</v>
      </c>
      <c r="T311" s="5">
        <f t="shared" si="276"/>
        <v>125.09446666666668</v>
      </c>
      <c r="U311" s="14">
        <v>0</v>
      </c>
      <c r="V311" s="14">
        <v>0</v>
      </c>
      <c r="W311" s="14">
        <v>0</v>
      </c>
      <c r="X311" s="14">
        <v>0</v>
      </c>
      <c r="Y311" s="14" t="s">
        <v>147</v>
      </c>
      <c r="Z311" s="14" t="s">
        <v>147</v>
      </c>
      <c r="AA311" s="14">
        <v>0</v>
      </c>
      <c r="AB311" s="14" t="s">
        <v>147</v>
      </c>
      <c r="AC311" s="5">
        <v>0</v>
      </c>
      <c r="AD311" s="5">
        <v>0</v>
      </c>
      <c r="AE311" s="5">
        <v>9.6644666666666676</v>
      </c>
      <c r="AF311" s="5">
        <v>9.6644666666666676</v>
      </c>
      <c r="AG311" s="5">
        <v>55.416666666666671</v>
      </c>
      <c r="AH311" s="5">
        <v>48.166666666666664</v>
      </c>
      <c r="AI311" s="5">
        <v>32.263333333333335</v>
      </c>
      <c r="AJ311" s="5">
        <v>32.263333333333335</v>
      </c>
      <c r="AK311" s="5">
        <v>35</v>
      </c>
      <c r="AL311" s="5">
        <v>35</v>
      </c>
      <c r="AM311" s="5">
        <f t="shared" si="197"/>
        <v>132.34446666666668</v>
      </c>
      <c r="AN311" s="5">
        <f t="shared" si="197"/>
        <v>125.09446666666668</v>
      </c>
      <c r="AO311" s="2" t="s">
        <v>147</v>
      </c>
    </row>
    <row r="312" spans="1:41" ht="31.5" x14ac:dyDescent="0.25">
      <c r="A312" s="21" t="s">
        <v>128</v>
      </c>
      <c r="B312" s="21" t="s">
        <v>471</v>
      </c>
      <c r="C312" s="21" t="s">
        <v>449</v>
      </c>
      <c r="D312" s="21" t="s">
        <v>97</v>
      </c>
      <c r="E312" s="21" t="s">
        <v>566</v>
      </c>
      <c r="F312" s="21" t="s">
        <v>566</v>
      </c>
      <c r="G312" s="21" t="s">
        <v>566</v>
      </c>
      <c r="H312" s="14" t="s">
        <v>147</v>
      </c>
      <c r="I312" s="14" t="s">
        <v>147</v>
      </c>
      <c r="J312" s="14">
        <v>0</v>
      </c>
      <c r="K312" s="5">
        <f t="shared" si="183"/>
        <v>4.5289833333333336</v>
      </c>
      <c r="L312" s="5">
        <v>0</v>
      </c>
      <c r="M312" s="5">
        <v>0</v>
      </c>
      <c r="N312" s="5">
        <v>0</v>
      </c>
      <c r="O312" s="5">
        <f t="shared" si="275"/>
        <v>4.5289833333333336</v>
      </c>
      <c r="P312" s="5">
        <f t="shared" si="223"/>
        <v>4.5289833333333336</v>
      </c>
      <c r="Q312" s="5">
        <v>0</v>
      </c>
      <c r="R312" s="5">
        <v>0</v>
      </c>
      <c r="S312" s="5">
        <v>0</v>
      </c>
      <c r="T312" s="5">
        <f t="shared" si="276"/>
        <v>4.5289833333333336</v>
      </c>
      <c r="U312" s="14">
        <v>0</v>
      </c>
      <c r="V312" s="14">
        <v>0</v>
      </c>
      <c r="W312" s="14">
        <v>0</v>
      </c>
      <c r="X312" s="14">
        <v>0</v>
      </c>
      <c r="Y312" s="14" t="s">
        <v>147</v>
      </c>
      <c r="Z312" s="14" t="s">
        <v>147</v>
      </c>
      <c r="AA312" s="14">
        <v>0</v>
      </c>
      <c r="AB312" s="14" t="s">
        <v>147</v>
      </c>
      <c r="AC312" s="5">
        <v>0</v>
      </c>
      <c r="AD312" s="5">
        <v>0</v>
      </c>
      <c r="AE312" s="5">
        <v>4.5289833333333336</v>
      </c>
      <c r="AF312" s="5">
        <v>4.5289833333333336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f t="shared" si="197"/>
        <v>4.5289833333333336</v>
      </c>
      <c r="AN312" s="5">
        <f t="shared" si="197"/>
        <v>4.5289833333333336</v>
      </c>
      <c r="AO312" s="2" t="s">
        <v>147</v>
      </c>
    </row>
    <row r="313" spans="1:41" ht="31.5" x14ac:dyDescent="0.25">
      <c r="A313" s="21" t="s">
        <v>128</v>
      </c>
      <c r="B313" s="21" t="s">
        <v>472</v>
      </c>
      <c r="C313" s="21" t="s">
        <v>450</v>
      </c>
      <c r="D313" s="21" t="s">
        <v>97</v>
      </c>
      <c r="E313" s="21" t="s">
        <v>565</v>
      </c>
      <c r="F313" s="21" t="s">
        <v>565</v>
      </c>
      <c r="G313" s="21" t="s">
        <v>565</v>
      </c>
      <c r="H313" s="14" t="s">
        <v>147</v>
      </c>
      <c r="I313" s="14" t="s">
        <v>147</v>
      </c>
      <c r="J313" s="14">
        <v>0</v>
      </c>
      <c r="K313" s="5">
        <f t="shared" si="183"/>
        <v>1.2916666666666667</v>
      </c>
      <c r="L313" s="5">
        <v>0</v>
      </c>
      <c r="M313" s="5">
        <v>0</v>
      </c>
      <c r="N313" s="5">
        <v>0</v>
      </c>
      <c r="O313" s="5">
        <f t="shared" si="275"/>
        <v>1.2916666666666667</v>
      </c>
      <c r="P313" s="5">
        <f t="shared" si="223"/>
        <v>1.2916666666666667</v>
      </c>
      <c r="Q313" s="5">
        <v>0</v>
      </c>
      <c r="R313" s="5">
        <v>0</v>
      </c>
      <c r="S313" s="5">
        <v>0</v>
      </c>
      <c r="T313" s="5">
        <f t="shared" si="276"/>
        <v>1.2916666666666667</v>
      </c>
      <c r="U313" s="14">
        <v>0</v>
      </c>
      <c r="V313" s="14">
        <v>0</v>
      </c>
      <c r="W313" s="14">
        <v>0</v>
      </c>
      <c r="X313" s="14">
        <v>0</v>
      </c>
      <c r="Y313" s="14" t="s">
        <v>147</v>
      </c>
      <c r="Z313" s="14" t="s">
        <v>147</v>
      </c>
      <c r="AA313" s="14">
        <v>0</v>
      </c>
      <c r="AB313" s="14" t="s">
        <v>147</v>
      </c>
      <c r="AC313" s="5">
        <v>1.2916666666666667</v>
      </c>
      <c r="AD313" s="5">
        <v>1.2916666666666667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f t="shared" si="197"/>
        <v>1.2916666666666667</v>
      </c>
      <c r="AN313" s="5">
        <f t="shared" si="197"/>
        <v>1.2916666666666667</v>
      </c>
      <c r="AO313" s="2" t="s">
        <v>147</v>
      </c>
    </row>
    <row r="314" spans="1:41" ht="31.5" x14ac:dyDescent="0.25">
      <c r="A314" s="21" t="s">
        <v>128</v>
      </c>
      <c r="B314" s="14" t="s">
        <v>556</v>
      </c>
      <c r="C314" s="21" t="s">
        <v>451</v>
      </c>
      <c r="D314" s="21" t="s">
        <v>97</v>
      </c>
      <c r="E314" s="21" t="s">
        <v>565</v>
      </c>
      <c r="F314" s="21" t="s">
        <v>578</v>
      </c>
      <c r="G314" s="21" t="s">
        <v>578</v>
      </c>
      <c r="H314" s="14" t="s">
        <v>147</v>
      </c>
      <c r="I314" s="14" t="s">
        <v>147</v>
      </c>
      <c r="J314" s="14">
        <v>0</v>
      </c>
      <c r="K314" s="5">
        <f t="shared" ref="K314" si="277">SUM(L314:O314)</f>
        <v>66.041666666666671</v>
      </c>
      <c r="L314" s="5">
        <v>0</v>
      </c>
      <c r="M314" s="5">
        <v>0</v>
      </c>
      <c r="N314" s="5">
        <v>0</v>
      </c>
      <c r="O314" s="5">
        <f t="shared" si="275"/>
        <v>66.041666666666671</v>
      </c>
      <c r="P314" s="5">
        <f t="shared" ref="P314" si="278">SUM(Q314:T314)</f>
        <v>66.041666666666671</v>
      </c>
      <c r="Q314" s="5">
        <v>0</v>
      </c>
      <c r="R314" s="5">
        <v>0</v>
      </c>
      <c r="S314" s="5">
        <v>0</v>
      </c>
      <c r="T314" s="5">
        <f t="shared" si="276"/>
        <v>66.041666666666671</v>
      </c>
      <c r="U314" s="14">
        <v>0</v>
      </c>
      <c r="V314" s="14">
        <v>0</v>
      </c>
      <c r="W314" s="14">
        <v>0</v>
      </c>
      <c r="X314" s="14">
        <v>0</v>
      </c>
      <c r="Y314" s="14" t="s">
        <v>147</v>
      </c>
      <c r="Z314" s="14" t="s">
        <v>147</v>
      </c>
      <c r="AA314" s="14">
        <v>0</v>
      </c>
      <c r="AB314" s="14" t="s">
        <v>147</v>
      </c>
      <c r="AC314" s="5">
        <v>20</v>
      </c>
      <c r="AD314" s="5">
        <v>20</v>
      </c>
      <c r="AE314" s="5">
        <v>0</v>
      </c>
      <c r="AF314" s="5">
        <v>0</v>
      </c>
      <c r="AG314" s="5">
        <v>22.5</v>
      </c>
      <c r="AH314" s="5">
        <v>22.5</v>
      </c>
      <c r="AI314" s="5">
        <v>0</v>
      </c>
      <c r="AJ314" s="5">
        <v>0</v>
      </c>
      <c r="AK314" s="5">
        <v>23.541666666666668</v>
      </c>
      <c r="AL314" s="5">
        <v>23.541666666666668</v>
      </c>
      <c r="AM314" s="5">
        <f t="shared" ref="AM314:AN314" si="279">AC314+AE314+AG314+AI314+AK314</f>
        <v>66.041666666666671</v>
      </c>
      <c r="AN314" s="5">
        <f t="shared" si="279"/>
        <v>66.041666666666671</v>
      </c>
      <c r="AO314" s="2" t="s">
        <v>147</v>
      </c>
    </row>
    <row r="315" spans="1:41" x14ac:dyDescent="0.25">
      <c r="A315" s="21" t="s">
        <v>128</v>
      </c>
      <c r="B315" s="14" t="s">
        <v>557</v>
      </c>
      <c r="C315" s="21" t="s">
        <v>558</v>
      </c>
      <c r="D315" s="21" t="s">
        <v>97</v>
      </c>
      <c r="E315" s="21" t="s">
        <v>571</v>
      </c>
      <c r="F315" s="21" t="s">
        <v>571</v>
      </c>
      <c r="G315" s="21" t="s">
        <v>571</v>
      </c>
      <c r="H315" s="14" t="s">
        <v>147</v>
      </c>
      <c r="I315" s="14" t="s">
        <v>147</v>
      </c>
      <c r="J315" s="14">
        <v>0</v>
      </c>
      <c r="K315" s="5">
        <f t="shared" ref="K315" si="280">SUM(L315:O315)</f>
        <v>6.666666666666667</v>
      </c>
      <c r="L315" s="5">
        <v>0</v>
      </c>
      <c r="M315" s="5">
        <v>0</v>
      </c>
      <c r="N315" s="5">
        <v>0</v>
      </c>
      <c r="O315" s="5">
        <f t="shared" si="275"/>
        <v>6.666666666666667</v>
      </c>
      <c r="P315" s="5">
        <f t="shared" ref="P315" si="281">SUM(Q315:T315)</f>
        <v>3.5583333333333331</v>
      </c>
      <c r="Q315" s="5">
        <v>0</v>
      </c>
      <c r="R315" s="5">
        <v>0</v>
      </c>
      <c r="S315" s="5">
        <v>0</v>
      </c>
      <c r="T315" s="5">
        <f t="shared" si="276"/>
        <v>3.5583333333333331</v>
      </c>
      <c r="U315" s="14">
        <v>0</v>
      </c>
      <c r="V315" s="14">
        <v>0</v>
      </c>
      <c r="W315" s="14">
        <v>0</v>
      </c>
      <c r="X315" s="14">
        <v>0</v>
      </c>
      <c r="Y315" s="14" t="s">
        <v>147</v>
      </c>
      <c r="Z315" s="14" t="s">
        <v>147</v>
      </c>
      <c r="AA315" s="14">
        <v>0</v>
      </c>
      <c r="AB315" s="14" t="s">
        <v>147</v>
      </c>
      <c r="AC315" s="5">
        <v>0</v>
      </c>
      <c r="AD315" s="5">
        <v>0</v>
      </c>
      <c r="AE315" s="5">
        <v>0</v>
      </c>
      <c r="AF315" s="5">
        <v>0</v>
      </c>
      <c r="AG315" s="5">
        <v>6.666666666666667</v>
      </c>
      <c r="AH315" s="5">
        <v>3.5583333333333331</v>
      </c>
      <c r="AI315" s="5">
        <v>0</v>
      </c>
      <c r="AJ315" s="5">
        <v>0</v>
      </c>
      <c r="AK315" s="5">
        <v>0</v>
      </c>
      <c r="AL315" s="5">
        <v>0</v>
      </c>
      <c r="AM315" s="5">
        <f t="shared" ref="AM315" si="282">AC315+AE315+AG315+AI315+AK315</f>
        <v>6.666666666666667</v>
      </c>
      <c r="AN315" s="5">
        <f t="shared" ref="AN315" si="283">AD315+AF315+AH315+AJ315+AL315</f>
        <v>3.5583333333333331</v>
      </c>
      <c r="AO315" s="2" t="s">
        <v>147</v>
      </c>
    </row>
    <row r="316" spans="1:41" ht="31.5" x14ac:dyDescent="0.25">
      <c r="A316" s="21" t="s">
        <v>128</v>
      </c>
      <c r="B316" s="14" t="s">
        <v>559</v>
      </c>
      <c r="C316" s="21" t="s">
        <v>560</v>
      </c>
      <c r="D316" s="21" t="s">
        <v>97</v>
      </c>
      <c r="E316" s="21" t="s">
        <v>566</v>
      </c>
      <c r="F316" s="21" t="s">
        <v>566</v>
      </c>
      <c r="G316" s="21" t="s">
        <v>566</v>
      </c>
      <c r="H316" s="14" t="s">
        <v>147</v>
      </c>
      <c r="I316" s="14" t="s">
        <v>147</v>
      </c>
      <c r="J316" s="14">
        <v>0</v>
      </c>
      <c r="K316" s="5">
        <f t="shared" si="183"/>
        <v>14.166666666666668</v>
      </c>
      <c r="L316" s="5">
        <v>0</v>
      </c>
      <c r="M316" s="5">
        <v>0</v>
      </c>
      <c r="N316" s="5">
        <v>0</v>
      </c>
      <c r="O316" s="5">
        <f t="shared" si="275"/>
        <v>14.166666666666668</v>
      </c>
      <c r="P316" s="5">
        <f t="shared" ref="P316:P319" si="284">SUM(Q316:T316)</f>
        <v>14.166666666666668</v>
      </c>
      <c r="Q316" s="5">
        <v>0</v>
      </c>
      <c r="R316" s="5">
        <v>0</v>
      </c>
      <c r="S316" s="5">
        <v>0</v>
      </c>
      <c r="T316" s="5">
        <f t="shared" si="276"/>
        <v>14.166666666666668</v>
      </c>
      <c r="U316" s="14">
        <v>0</v>
      </c>
      <c r="V316" s="14">
        <v>0</v>
      </c>
      <c r="W316" s="14">
        <v>0</v>
      </c>
      <c r="X316" s="14">
        <v>0</v>
      </c>
      <c r="Y316" s="14" t="s">
        <v>147</v>
      </c>
      <c r="Z316" s="14" t="s">
        <v>147</v>
      </c>
      <c r="AA316" s="14">
        <v>0</v>
      </c>
      <c r="AB316" s="14" t="s">
        <v>147</v>
      </c>
      <c r="AC316" s="5">
        <v>0</v>
      </c>
      <c r="AD316" s="5">
        <v>0</v>
      </c>
      <c r="AE316" s="5">
        <v>14.166666666666668</v>
      </c>
      <c r="AF316" s="5">
        <v>14.166666666666668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f t="shared" si="197"/>
        <v>14.166666666666668</v>
      </c>
      <c r="AN316" s="5">
        <f t="shared" si="197"/>
        <v>14.166666666666668</v>
      </c>
      <c r="AO316" s="2" t="s">
        <v>147</v>
      </c>
    </row>
    <row r="317" spans="1:41" ht="31.5" x14ac:dyDescent="0.25">
      <c r="A317" s="21" t="s">
        <v>128</v>
      </c>
      <c r="B317" s="21" t="s">
        <v>497</v>
      </c>
      <c r="C317" s="21" t="s">
        <v>452</v>
      </c>
      <c r="D317" s="21" t="s">
        <v>97</v>
      </c>
      <c r="E317" s="21">
        <v>2023</v>
      </c>
      <c r="F317" s="21">
        <v>2027</v>
      </c>
      <c r="G317" s="21">
        <v>2027</v>
      </c>
      <c r="H317" s="14" t="s">
        <v>147</v>
      </c>
      <c r="I317" s="14" t="s">
        <v>147</v>
      </c>
      <c r="J317" s="14">
        <v>0</v>
      </c>
      <c r="K317" s="5">
        <f t="shared" ref="K317:K319" si="285">SUM(L317:O317)</f>
        <v>28.532873333333335</v>
      </c>
      <c r="L317" s="5">
        <v>0</v>
      </c>
      <c r="M317" s="5">
        <v>0</v>
      </c>
      <c r="N317" s="5">
        <v>0</v>
      </c>
      <c r="O317" s="5">
        <f t="shared" si="275"/>
        <v>28.532873333333335</v>
      </c>
      <c r="P317" s="5">
        <f t="shared" si="284"/>
        <v>28.532873333333335</v>
      </c>
      <c r="Q317" s="5">
        <v>0</v>
      </c>
      <c r="R317" s="5">
        <v>0</v>
      </c>
      <c r="S317" s="5">
        <v>0</v>
      </c>
      <c r="T317" s="5">
        <f t="shared" si="276"/>
        <v>28.532873333333335</v>
      </c>
      <c r="U317" s="14">
        <v>0</v>
      </c>
      <c r="V317" s="14">
        <v>0</v>
      </c>
      <c r="W317" s="14">
        <v>0</v>
      </c>
      <c r="X317" s="14">
        <v>0</v>
      </c>
      <c r="Y317" s="14" t="s">
        <v>147</v>
      </c>
      <c r="Z317" s="14" t="s">
        <v>147</v>
      </c>
      <c r="AA317" s="14">
        <v>0</v>
      </c>
      <c r="AB317" s="14" t="s">
        <v>147</v>
      </c>
      <c r="AC317" s="5">
        <v>4.2244633333333335</v>
      </c>
      <c r="AD317" s="5">
        <v>4.2244633333333335</v>
      </c>
      <c r="AE317" s="5">
        <v>5.8103699999999998</v>
      </c>
      <c r="AF317" s="5">
        <v>5.8103699999999998</v>
      </c>
      <c r="AG317" s="5">
        <v>5.98468</v>
      </c>
      <c r="AH317" s="5">
        <v>5.98468</v>
      </c>
      <c r="AI317" s="5">
        <v>6.1642200000000003</v>
      </c>
      <c r="AJ317" s="5">
        <v>6.1642200000000003</v>
      </c>
      <c r="AK317" s="5">
        <v>6.3491400000000002</v>
      </c>
      <c r="AL317" s="5">
        <v>6.3491400000000002</v>
      </c>
      <c r="AM317" s="5">
        <f t="shared" si="197"/>
        <v>28.532873333333335</v>
      </c>
      <c r="AN317" s="5">
        <f t="shared" si="197"/>
        <v>28.532873333333335</v>
      </c>
      <c r="AO317" s="2" t="s">
        <v>147</v>
      </c>
    </row>
    <row r="318" spans="1:41" ht="31.5" x14ac:dyDescent="0.25">
      <c r="A318" s="21" t="s">
        <v>128</v>
      </c>
      <c r="B318" s="21" t="s">
        <v>646</v>
      </c>
      <c r="C318" s="21" t="s">
        <v>647</v>
      </c>
      <c r="D318" s="21" t="s">
        <v>97</v>
      </c>
      <c r="E318" s="21">
        <v>2026</v>
      </c>
      <c r="F318" s="21" t="s">
        <v>147</v>
      </c>
      <c r="G318" s="21">
        <v>2027</v>
      </c>
      <c r="H318" s="14" t="s">
        <v>147</v>
      </c>
      <c r="I318" s="14" t="s">
        <v>147</v>
      </c>
      <c r="J318" s="14">
        <v>0</v>
      </c>
      <c r="K318" s="5">
        <f t="shared" ref="K318" si="286">SUM(L318:O318)</f>
        <v>0</v>
      </c>
      <c r="L318" s="5">
        <v>0</v>
      </c>
      <c r="M318" s="5">
        <v>0</v>
      </c>
      <c r="N318" s="5">
        <v>0</v>
      </c>
      <c r="O318" s="5">
        <f t="shared" si="275"/>
        <v>0</v>
      </c>
      <c r="P318" s="5">
        <f t="shared" ref="P318" si="287">SUM(Q318:T318)</f>
        <v>36.957071079825255</v>
      </c>
      <c r="Q318" s="5">
        <v>0</v>
      </c>
      <c r="R318" s="5">
        <v>0</v>
      </c>
      <c r="S318" s="5">
        <v>0</v>
      </c>
      <c r="T318" s="5">
        <f t="shared" si="276"/>
        <v>36.957071079825255</v>
      </c>
      <c r="U318" s="14">
        <v>0</v>
      </c>
      <c r="V318" s="14">
        <v>0</v>
      </c>
      <c r="W318" s="14">
        <v>0</v>
      </c>
      <c r="X318" s="14">
        <v>0</v>
      </c>
      <c r="Y318" s="14" t="s">
        <v>147</v>
      </c>
      <c r="Z318" s="14" t="s">
        <v>147</v>
      </c>
      <c r="AA318" s="14">
        <v>0</v>
      </c>
      <c r="AB318" s="14" t="s">
        <v>147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18.5135493238</v>
      </c>
      <c r="AK318" s="5">
        <v>0</v>
      </c>
      <c r="AL318" s="5">
        <v>18.443521756025252</v>
      </c>
      <c r="AM318" s="5">
        <f t="shared" ref="AM318" si="288">AC318+AE318+AG318+AI318+AK318</f>
        <v>0</v>
      </c>
      <c r="AN318" s="5">
        <f t="shared" ref="AN318" si="289">AD318+AF318+AH318+AJ318+AL318</f>
        <v>36.957071079825255</v>
      </c>
      <c r="AO318" s="2" t="s">
        <v>147</v>
      </c>
    </row>
    <row r="319" spans="1:41" x14ac:dyDescent="0.25">
      <c r="A319" s="21" t="s">
        <v>128</v>
      </c>
      <c r="B319" s="21" t="s">
        <v>453</v>
      </c>
      <c r="C319" s="21" t="s">
        <v>454</v>
      </c>
      <c r="D319" s="21" t="s">
        <v>97</v>
      </c>
      <c r="E319" s="21">
        <v>2023</v>
      </c>
      <c r="F319" s="21">
        <v>2027</v>
      </c>
      <c r="G319" s="21">
        <v>2027</v>
      </c>
      <c r="H319" s="14" t="s">
        <v>147</v>
      </c>
      <c r="I319" s="14" t="s">
        <v>147</v>
      </c>
      <c r="J319" s="14">
        <v>0</v>
      </c>
      <c r="K319" s="5">
        <f t="shared" si="285"/>
        <v>20.628154911418001</v>
      </c>
      <c r="L319" s="5">
        <v>2.0628154911418002</v>
      </c>
      <c r="M319" s="5">
        <v>18.565339420276199</v>
      </c>
      <c r="N319" s="5">
        <v>0</v>
      </c>
      <c r="O319" s="5">
        <v>0</v>
      </c>
      <c r="P319" s="5">
        <f t="shared" si="284"/>
        <v>20.628154911418001</v>
      </c>
      <c r="Q319" s="5">
        <v>2.0628154911418002</v>
      </c>
      <c r="R319" s="5">
        <v>18.565339420276199</v>
      </c>
      <c r="S319" s="5">
        <v>0</v>
      </c>
      <c r="T319" s="5">
        <v>0</v>
      </c>
      <c r="U319" s="14">
        <v>0</v>
      </c>
      <c r="V319" s="14">
        <v>0</v>
      </c>
      <c r="W319" s="14">
        <v>0</v>
      </c>
      <c r="X319" s="14">
        <v>0</v>
      </c>
      <c r="Y319" s="14" t="s">
        <v>147</v>
      </c>
      <c r="Z319" s="14" t="s">
        <v>147</v>
      </c>
      <c r="AA319" s="14">
        <v>0</v>
      </c>
      <c r="AB319" s="14" t="s">
        <v>147</v>
      </c>
      <c r="AC319" s="5">
        <v>3.0276333333333332</v>
      </c>
      <c r="AD319" s="5">
        <v>3.0276333333333332</v>
      </c>
      <c r="AE319" s="5">
        <v>4.2070006666666666</v>
      </c>
      <c r="AF319" s="5">
        <v>4.2070006666666666</v>
      </c>
      <c r="AG319" s="5">
        <v>4.3332106866666669</v>
      </c>
      <c r="AH319" s="5">
        <v>4.3301124390589623</v>
      </c>
      <c r="AI319" s="5">
        <v>4.4632070072666661</v>
      </c>
      <c r="AJ319" s="5">
        <v>4.4632070072666661</v>
      </c>
      <c r="AK319" s="5">
        <v>4.5971032174846673</v>
      </c>
      <c r="AL319" s="5">
        <v>4.5971032174846673</v>
      </c>
      <c r="AM319" s="5">
        <f t="shared" si="197"/>
        <v>20.628154911418001</v>
      </c>
      <c r="AN319" s="5">
        <f t="shared" si="197"/>
        <v>20.625056663810291</v>
      </c>
      <c r="AO319" s="2" t="s">
        <v>147</v>
      </c>
    </row>
  </sheetData>
  <mergeCells count="32">
    <mergeCell ref="AC15:AD15"/>
    <mergeCell ref="AK15:AL15"/>
    <mergeCell ref="AM15:AM16"/>
    <mergeCell ref="AN15:AN16"/>
    <mergeCell ref="U14:Z14"/>
    <mergeCell ref="AA14:AB15"/>
    <mergeCell ref="K15:O15"/>
    <mergeCell ref="P15:T15"/>
    <mergeCell ref="U15:V15"/>
    <mergeCell ref="W15:X15"/>
    <mergeCell ref="Y15:Z15"/>
    <mergeCell ref="A12:AO12"/>
    <mergeCell ref="AE15:AF15"/>
    <mergeCell ref="AG15:AH15"/>
    <mergeCell ref="AI15:AJ15"/>
    <mergeCell ref="A13:AN13"/>
    <mergeCell ref="A14:A16"/>
    <mergeCell ref="B14:B16"/>
    <mergeCell ref="C14:C16"/>
    <mergeCell ref="D14:D16"/>
    <mergeCell ref="E14:E16"/>
    <mergeCell ref="F14:G15"/>
    <mergeCell ref="AC14:AN14"/>
    <mergeCell ref="H14:I15"/>
    <mergeCell ref="J14:J16"/>
    <mergeCell ref="K14:T14"/>
    <mergeCell ref="AO14:AO16"/>
    <mergeCell ref="A4:AO4"/>
    <mergeCell ref="A6:AO6"/>
    <mergeCell ref="A7:AO7"/>
    <mergeCell ref="A9:AO9"/>
    <mergeCell ref="A11:AO11"/>
  </mergeCells>
  <phoneticPr fontId="30" type="noConversion"/>
  <pageMargins left="0.70866141732283472" right="0.70866141732283472" top="0.74803149606299213" bottom="0.74803149606299213" header="0.31496062992125984" footer="0.31496062992125984"/>
  <pageSetup paperSize="8" scale="30" firstPageNumber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2025-07-24T11:15:22Z</cp:lastPrinted>
  <dcterms:created xsi:type="dcterms:W3CDTF">2016-12-06T07:24:14Z</dcterms:created>
  <dcterms:modified xsi:type="dcterms:W3CDTF">2025-09-29T06:14:04Z</dcterms:modified>
</cp:coreProperties>
</file>