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1B2B197C-37AE-4C11-826E-062E216D7CC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2" sheetId="1" r:id="rId1"/>
  </sheets>
  <definedNames>
    <definedName name="_xlnm.Print_Titles" localSheetId="0">'2'!$14:$17</definedName>
    <definedName name="_xlnm.Print_Area" localSheetId="0">'2'!$A$1:$CQ$319</definedName>
  </definedNames>
  <calcPr calcId="191029"/>
</workbook>
</file>

<file path=xl/calcChain.xml><?xml version="1.0" encoding="utf-8"?>
<calcChain xmlns="http://schemas.openxmlformats.org/spreadsheetml/2006/main">
  <c r="BZ173" i="1" l="1"/>
  <c r="CE173" i="1"/>
  <c r="CJ50" i="1"/>
  <c r="AI318" i="1"/>
  <c r="AN318" i="1"/>
  <c r="AS318" i="1"/>
  <c r="AX318" i="1"/>
  <c r="BC318" i="1"/>
  <c r="BH318" i="1"/>
  <c r="BM318" i="1"/>
  <c r="BR318" i="1"/>
  <c r="BW318" i="1"/>
  <c r="CB318" i="1"/>
  <c r="CH318" i="1"/>
  <c r="CI318" i="1"/>
  <c r="CJ318" i="1"/>
  <c r="CG318" i="1" s="1"/>
  <c r="T318" i="1" s="1"/>
  <c r="Q318" i="1" s="1"/>
  <c r="CK318" i="1"/>
  <c r="CM318" i="1"/>
  <c r="CN318" i="1"/>
  <c r="CO318" i="1"/>
  <c r="CL318" i="1" s="1"/>
  <c r="U318" i="1" s="1"/>
  <c r="S318" i="1" s="1"/>
  <c r="CP318" i="1"/>
  <c r="CP303" i="1"/>
  <c r="CO303" i="1"/>
  <c r="CN303" i="1"/>
  <c r="CM303" i="1"/>
  <c r="CK303" i="1"/>
  <c r="CJ303" i="1"/>
  <c r="CI303" i="1"/>
  <c r="CH303" i="1"/>
  <c r="CB303" i="1"/>
  <c r="BW303" i="1"/>
  <c r="BR303" i="1"/>
  <c r="BM303" i="1"/>
  <c r="BH303" i="1"/>
  <c r="BC303" i="1"/>
  <c r="AX303" i="1"/>
  <c r="AS303" i="1"/>
  <c r="AN303" i="1"/>
  <c r="AI303" i="1"/>
  <c r="CP302" i="1"/>
  <c r="CO302" i="1"/>
  <c r="CN302" i="1"/>
  <c r="CM302" i="1"/>
  <c r="CK302" i="1"/>
  <c r="CJ302" i="1"/>
  <c r="CI302" i="1"/>
  <c r="CH302" i="1"/>
  <c r="CB302" i="1"/>
  <c r="BW302" i="1"/>
  <c r="BR302" i="1"/>
  <c r="BM302" i="1"/>
  <c r="BH302" i="1"/>
  <c r="BC302" i="1"/>
  <c r="AX302" i="1"/>
  <c r="AS302" i="1"/>
  <c r="AN302" i="1"/>
  <c r="AI302" i="1"/>
  <c r="CP301" i="1"/>
  <c r="CO301" i="1"/>
  <c r="CN301" i="1"/>
  <c r="CM301" i="1"/>
  <c r="CK301" i="1"/>
  <c r="CJ301" i="1"/>
  <c r="CI301" i="1"/>
  <c r="CH301" i="1"/>
  <c r="CB301" i="1"/>
  <c r="BW301" i="1"/>
  <c r="BR301" i="1"/>
  <c r="BM301" i="1"/>
  <c r="BH301" i="1"/>
  <c r="BC301" i="1"/>
  <c r="AX301" i="1"/>
  <c r="AS301" i="1"/>
  <c r="AN301" i="1"/>
  <c r="AI301" i="1"/>
  <c r="CP300" i="1"/>
  <c r="CO300" i="1"/>
  <c r="CN300" i="1"/>
  <c r="CM300" i="1"/>
  <c r="CK300" i="1"/>
  <c r="CJ300" i="1"/>
  <c r="CI300" i="1"/>
  <c r="CH300" i="1"/>
  <c r="CB300" i="1"/>
  <c r="BW300" i="1"/>
  <c r="BR300" i="1"/>
  <c r="BM300" i="1"/>
  <c r="BH300" i="1"/>
  <c r="BC300" i="1"/>
  <c r="AX300" i="1"/>
  <c r="AS300" i="1"/>
  <c r="AN300" i="1"/>
  <c r="AI300" i="1"/>
  <c r="CP299" i="1"/>
  <c r="CO299" i="1"/>
  <c r="CN299" i="1"/>
  <c r="CM299" i="1"/>
  <c r="CK299" i="1"/>
  <c r="CJ299" i="1"/>
  <c r="CI299" i="1"/>
  <c r="CH299" i="1"/>
  <c r="CB299" i="1"/>
  <c r="BW299" i="1"/>
  <c r="BR299" i="1"/>
  <c r="BM299" i="1"/>
  <c r="BH299" i="1"/>
  <c r="BC299" i="1"/>
  <c r="AX299" i="1"/>
  <c r="AS299" i="1"/>
  <c r="AN299" i="1"/>
  <c r="AI299" i="1"/>
  <c r="CP298" i="1"/>
  <c r="CO298" i="1"/>
  <c r="CN298" i="1"/>
  <c r="CM298" i="1"/>
  <c r="CK298" i="1"/>
  <c r="CJ298" i="1"/>
  <c r="CI298" i="1"/>
  <c r="CH298" i="1"/>
  <c r="CB298" i="1"/>
  <c r="BW298" i="1"/>
  <c r="BR298" i="1"/>
  <c r="BM298" i="1"/>
  <c r="BH298" i="1"/>
  <c r="BC298" i="1"/>
  <c r="AX298" i="1"/>
  <c r="AS298" i="1"/>
  <c r="AN298" i="1"/>
  <c r="AI298" i="1"/>
  <c r="CP297" i="1"/>
  <c r="CO297" i="1"/>
  <c r="CN297" i="1"/>
  <c r="CM297" i="1"/>
  <c r="CK297" i="1"/>
  <c r="CJ297" i="1"/>
  <c r="CI297" i="1"/>
  <c r="CH297" i="1"/>
  <c r="CB297" i="1"/>
  <c r="BW297" i="1"/>
  <c r="BR297" i="1"/>
  <c r="BM297" i="1"/>
  <c r="BH297" i="1"/>
  <c r="BC297" i="1"/>
  <c r="AX297" i="1"/>
  <c r="AS297" i="1"/>
  <c r="AN297" i="1"/>
  <c r="AI297" i="1"/>
  <c r="CP296" i="1"/>
  <c r="CN296" i="1"/>
  <c r="CM296" i="1"/>
  <c r="CK296" i="1"/>
  <c r="CI296" i="1"/>
  <c r="CH296" i="1"/>
  <c r="CE296" i="1"/>
  <c r="CB296" i="1" s="1"/>
  <c r="BZ296" i="1"/>
  <c r="BW296" i="1" s="1"/>
  <c r="BU296" i="1"/>
  <c r="BR296" i="1" s="1"/>
  <c r="BP296" i="1"/>
  <c r="BM296" i="1" s="1"/>
  <c r="BK296" i="1"/>
  <c r="BH296" i="1"/>
  <c r="BF296" i="1"/>
  <c r="BC296" i="1" s="1"/>
  <c r="BA296" i="1"/>
  <c r="AV296" i="1"/>
  <c r="AS296" i="1" s="1"/>
  <c r="AQ296" i="1"/>
  <c r="AN296" i="1" s="1"/>
  <c r="AL296" i="1"/>
  <c r="AI296" i="1" s="1"/>
  <c r="CP288" i="1"/>
  <c r="CO288" i="1"/>
  <c r="CN288" i="1"/>
  <c r="CM288" i="1"/>
  <c r="CK288" i="1"/>
  <c r="CJ288" i="1"/>
  <c r="CI288" i="1"/>
  <c r="CH288" i="1"/>
  <c r="CB288" i="1"/>
  <c r="BW288" i="1"/>
  <c r="BR288" i="1"/>
  <c r="BM288" i="1"/>
  <c r="BH288" i="1"/>
  <c r="BC288" i="1"/>
  <c r="AX288" i="1"/>
  <c r="AS288" i="1"/>
  <c r="AN288" i="1"/>
  <c r="AI288" i="1"/>
  <c r="CP287" i="1"/>
  <c r="CO287" i="1"/>
  <c r="CN287" i="1"/>
  <c r="CM287" i="1"/>
  <c r="CK287" i="1"/>
  <c r="CJ287" i="1"/>
  <c r="CI287" i="1"/>
  <c r="CH287" i="1"/>
  <c r="CB287" i="1"/>
  <c r="BW287" i="1"/>
  <c r="BR287" i="1"/>
  <c r="BM287" i="1"/>
  <c r="BH287" i="1"/>
  <c r="BC287" i="1"/>
  <c r="AX287" i="1"/>
  <c r="AS287" i="1"/>
  <c r="AN287" i="1"/>
  <c r="AI287" i="1"/>
  <c r="CP286" i="1"/>
  <c r="CO286" i="1"/>
  <c r="CN286" i="1"/>
  <c r="CM286" i="1"/>
  <c r="CK286" i="1"/>
  <c r="CJ286" i="1"/>
  <c r="CI286" i="1"/>
  <c r="CH286" i="1"/>
  <c r="CB286" i="1"/>
  <c r="BW286" i="1"/>
  <c r="BR286" i="1"/>
  <c r="BM286" i="1"/>
  <c r="BH286" i="1"/>
  <c r="BC286" i="1"/>
  <c r="AX286" i="1"/>
  <c r="AS286" i="1"/>
  <c r="AN286" i="1"/>
  <c r="AI286" i="1"/>
  <c r="CP285" i="1"/>
  <c r="CO285" i="1"/>
  <c r="CN285" i="1"/>
  <c r="CM285" i="1"/>
  <c r="CK285" i="1"/>
  <c r="CJ285" i="1"/>
  <c r="CI285" i="1"/>
  <c r="CH285" i="1"/>
  <c r="CB285" i="1"/>
  <c r="BW285" i="1"/>
  <c r="BR285" i="1"/>
  <c r="BM285" i="1"/>
  <c r="BH285" i="1"/>
  <c r="BC285" i="1"/>
  <c r="AX285" i="1"/>
  <c r="AS285" i="1"/>
  <c r="AN285" i="1"/>
  <c r="AI285" i="1"/>
  <c r="CP294" i="1"/>
  <c r="CO294" i="1"/>
  <c r="CN294" i="1"/>
  <c r="CM294" i="1"/>
  <c r="CK294" i="1"/>
  <c r="CJ294" i="1"/>
  <c r="CI294" i="1"/>
  <c r="CH294" i="1"/>
  <c r="CB294" i="1"/>
  <c r="BW294" i="1"/>
  <c r="BR294" i="1"/>
  <c r="BM294" i="1"/>
  <c r="BH294" i="1"/>
  <c r="BC294" i="1"/>
  <c r="AX294" i="1"/>
  <c r="AS294" i="1"/>
  <c r="AN294" i="1"/>
  <c r="AI294" i="1"/>
  <c r="CP293" i="1"/>
  <c r="CO293" i="1"/>
  <c r="CN293" i="1"/>
  <c r="CM293" i="1"/>
  <c r="CK293" i="1"/>
  <c r="CJ293" i="1"/>
  <c r="CI293" i="1"/>
  <c r="CH293" i="1"/>
  <c r="CB293" i="1"/>
  <c r="BW293" i="1"/>
  <c r="BR293" i="1"/>
  <c r="BM293" i="1"/>
  <c r="BH293" i="1"/>
  <c r="BC293" i="1"/>
  <c r="AX293" i="1"/>
  <c r="AS293" i="1"/>
  <c r="AN293" i="1"/>
  <c r="AI293" i="1"/>
  <c r="CP292" i="1"/>
  <c r="CO292" i="1"/>
  <c r="CN292" i="1"/>
  <c r="CM292" i="1"/>
  <c r="CK292" i="1"/>
  <c r="CJ292" i="1"/>
  <c r="CI292" i="1"/>
  <c r="CH292" i="1"/>
  <c r="CB292" i="1"/>
  <c r="BW292" i="1"/>
  <c r="BR292" i="1"/>
  <c r="BM292" i="1"/>
  <c r="BH292" i="1"/>
  <c r="BC292" i="1"/>
  <c r="AX292" i="1"/>
  <c r="AS292" i="1"/>
  <c r="AN292" i="1"/>
  <c r="AI292" i="1"/>
  <c r="CP291" i="1"/>
  <c r="CO291" i="1"/>
  <c r="CN291" i="1"/>
  <c r="CM291" i="1"/>
  <c r="CK291" i="1"/>
  <c r="CJ291" i="1"/>
  <c r="CI291" i="1"/>
  <c r="CH291" i="1"/>
  <c r="CB291" i="1"/>
  <c r="BW291" i="1"/>
  <c r="BR291" i="1"/>
  <c r="BM291" i="1"/>
  <c r="BH291" i="1"/>
  <c r="BC291" i="1"/>
  <c r="AX291" i="1"/>
  <c r="AS291" i="1"/>
  <c r="AN291" i="1"/>
  <c r="AI291" i="1"/>
  <c r="CP290" i="1"/>
  <c r="CO290" i="1"/>
  <c r="CN290" i="1"/>
  <c r="CM290" i="1"/>
  <c r="CK290" i="1"/>
  <c r="CJ290" i="1"/>
  <c r="CI290" i="1"/>
  <c r="CH290" i="1"/>
  <c r="CB290" i="1"/>
  <c r="BW290" i="1"/>
  <c r="BR290" i="1"/>
  <c r="BM290" i="1"/>
  <c r="BH290" i="1"/>
  <c r="BC290" i="1"/>
  <c r="AX290" i="1"/>
  <c r="AS290" i="1"/>
  <c r="AN290" i="1"/>
  <c r="AI290" i="1"/>
  <c r="CP275" i="1"/>
  <c r="CO275" i="1"/>
  <c r="CN275" i="1"/>
  <c r="CM275" i="1"/>
  <c r="CK275" i="1"/>
  <c r="CJ275" i="1"/>
  <c r="CI275" i="1"/>
  <c r="CH275" i="1"/>
  <c r="CB275" i="1"/>
  <c r="BW275" i="1"/>
  <c r="BR275" i="1"/>
  <c r="BM275" i="1"/>
  <c r="BH275" i="1"/>
  <c r="BC275" i="1"/>
  <c r="AX275" i="1"/>
  <c r="AS275" i="1"/>
  <c r="AN275" i="1"/>
  <c r="AI275" i="1"/>
  <c r="CP274" i="1"/>
  <c r="CO274" i="1"/>
  <c r="CN274" i="1"/>
  <c r="CM274" i="1"/>
  <c r="CK274" i="1"/>
  <c r="CJ274" i="1"/>
  <c r="CI274" i="1"/>
  <c r="CH274" i="1"/>
  <c r="CB274" i="1"/>
  <c r="BW274" i="1"/>
  <c r="BR274" i="1"/>
  <c r="BM274" i="1"/>
  <c r="BH274" i="1"/>
  <c r="BC274" i="1"/>
  <c r="AX274" i="1"/>
  <c r="AS274" i="1"/>
  <c r="AN274" i="1"/>
  <c r="AI274" i="1"/>
  <c r="CP273" i="1"/>
  <c r="CO273" i="1"/>
  <c r="CN273" i="1"/>
  <c r="CM273" i="1"/>
  <c r="CK273" i="1"/>
  <c r="CJ273" i="1"/>
  <c r="CI273" i="1"/>
  <c r="CH273" i="1"/>
  <c r="CB273" i="1"/>
  <c r="BW273" i="1"/>
  <c r="BR273" i="1"/>
  <c r="BM273" i="1"/>
  <c r="BH273" i="1"/>
  <c r="BC273" i="1"/>
  <c r="AX273" i="1"/>
  <c r="AS273" i="1"/>
  <c r="AN273" i="1"/>
  <c r="AI273" i="1"/>
  <c r="CP272" i="1"/>
  <c r="CO272" i="1"/>
  <c r="CN272" i="1"/>
  <c r="CM272" i="1"/>
  <c r="CK272" i="1"/>
  <c r="CJ272" i="1"/>
  <c r="CI272" i="1"/>
  <c r="CH272" i="1"/>
  <c r="CB272" i="1"/>
  <c r="BW272" i="1"/>
  <c r="BR272" i="1"/>
  <c r="BM272" i="1"/>
  <c r="BH272" i="1"/>
  <c r="BC272" i="1"/>
  <c r="AX272" i="1"/>
  <c r="AS272" i="1"/>
  <c r="AN272" i="1"/>
  <c r="AI272" i="1"/>
  <c r="CP271" i="1"/>
  <c r="CO271" i="1"/>
  <c r="CN271" i="1"/>
  <c r="CM271" i="1"/>
  <c r="CK271" i="1"/>
  <c r="CJ271" i="1"/>
  <c r="CI271" i="1"/>
  <c r="CH271" i="1"/>
  <c r="CB271" i="1"/>
  <c r="BW271" i="1"/>
  <c r="BR271" i="1"/>
  <c r="BM271" i="1"/>
  <c r="BH271" i="1"/>
  <c r="BC271" i="1"/>
  <c r="AX271" i="1"/>
  <c r="AS271" i="1"/>
  <c r="AN271" i="1"/>
  <c r="AI271" i="1"/>
  <c r="CP270" i="1"/>
  <c r="CO270" i="1"/>
  <c r="CN270" i="1"/>
  <c r="CM270" i="1"/>
  <c r="CK270" i="1"/>
  <c r="CJ270" i="1"/>
  <c r="CI270" i="1"/>
  <c r="CH270" i="1"/>
  <c r="CB270" i="1"/>
  <c r="BW270" i="1"/>
  <c r="BR270" i="1"/>
  <c r="BM270" i="1"/>
  <c r="BH270" i="1"/>
  <c r="BC270" i="1"/>
  <c r="AX270" i="1"/>
  <c r="AS270" i="1"/>
  <c r="AN270" i="1"/>
  <c r="AI270" i="1"/>
  <c r="CP278" i="1"/>
  <c r="CO278" i="1"/>
  <c r="CN278" i="1"/>
  <c r="CM278" i="1"/>
  <c r="CK278" i="1"/>
  <c r="CJ278" i="1"/>
  <c r="CI278" i="1"/>
  <c r="CH278" i="1"/>
  <c r="CB278" i="1"/>
  <c r="BW278" i="1"/>
  <c r="BR278" i="1"/>
  <c r="BM278" i="1"/>
  <c r="BH278" i="1"/>
  <c r="BC278" i="1"/>
  <c r="AX278" i="1"/>
  <c r="AS278" i="1"/>
  <c r="AN278" i="1"/>
  <c r="AI278" i="1"/>
  <c r="CP277" i="1"/>
  <c r="CO277" i="1"/>
  <c r="CN277" i="1"/>
  <c r="CM277" i="1"/>
  <c r="CK277" i="1"/>
  <c r="CJ277" i="1"/>
  <c r="CI277" i="1"/>
  <c r="CH277" i="1"/>
  <c r="CB277" i="1"/>
  <c r="BW277" i="1"/>
  <c r="BR277" i="1"/>
  <c r="BM277" i="1"/>
  <c r="BH277" i="1"/>
  <c r="BC277" i="1"/>
  <c r="AX277" i="1"/>
  <c r="AS277" i="1"/>
  <c r="AN277" i="1"/>
  <c r="AI277" i="1"/>
  <c r="CP276" i="1"/>
  <c r="CO276" i="1"/>
  <c r="CN276" i="1"/>
  <c r="CM276" i="1"/>
  <c r="CK276" i="1"/>
  <c r="CJ276" i="1"/>
  <c r="CI276" i="1"/>
  <c r="CH276" i="1"/>
  <c r="CB276" i="1"/>
  <c r="BW276" i="1"/>
  <c r="BR276" i="1"/>
  <c r="BM276" i="1"/>
  <c r="BH276" i="1"/>
  <c r="BC276" i="1"/>
  <c r="AX276" i="1"/>
  <c r="AS276" i="1"/>
  <c r="AN276" i="1"/>
  <c r="AI276" i="1"/>
  <c r="CP269" i="1"/>
  <c r="CO269" i="1"/>
  <c r="CN269" i="1"/>
  <c r="CM269" i="1"/>
  <c r="CK269" i="1"/>
  <c r="CJ269" i="1"/>
  <c r="CI269" i="1"/>
  <c r="CH269" i="1"/>
  <c r="CB269" i="1"/>
  <c r="BW269" i="1"/>
  <c r="BR269" i="1"/>
  <c r="BM269" i="1"/>
  <c r="BH269" i="1"/>
  <c r="BC269" i="1"/>
  <c r="AX269" i="1"/>
  <c r="AS269" i="1"/>
  <c r="AN269" i="1"/>
  <c r="AI269" i="1"/>
  <c r="CP268" i="1"/>
  <c r="CO268" i="1"/>
  <c r="CN268" i="1"/>
  <c r="CM268" i="1"/>
  <c r="CK268" i="1"/>
  <c r="CJ268" i="1"/>
  <c r="CI268" i="1"/>
  <c r="CH268" i="1"/>
  <c r="CB268" i="1"/>
  <c r="BW268" i="1"/>
  <c r="BR268" i="1"/>
  <c r="BM268" i="1"/>
  <c r="BH268" i="1"/>
  <c r="BC268" i="1"/>
  <c r="AX268" i="1"/>
  <c r="AS268" i="1"/>
  <c r="AN268" i="1"/>
  <c r="AI268" i="1"/>
  <c r="CP267" i="1"/>
  <c r="CO267" i="1"/>
  <c r="CN267" i="1"/>
  <c r="CM267" i="1"/>
  <c r="CK267" i="1"/>
  <c r="CJ267" i="1"/>
  <c r="CI267" i="1"/>
  <c r="CH267" i="1"/>
  <c r="CB267" i="1"/>
  <c r="BW267" i="1"/>
  <c r="BR267" i="1"/>
  <c r="BM267" i="1"/>
  <c r="BH267" i="1"/>
  <c r="BC267" i="1"/>
  <c r="AX267" i="1"/>
  <c r="AS267" i="1"/>
  <c r="AN267" i="1"/>
  <c r="AI267" i="1"/>
  <c r="CP266" i="1"/>
  <c r="CO266" i="1"/>
  <c r="CN266" i="1"/>
  <c r="CM266" i="1"/>
  <c r="CK266" i="1"/>
  <c r="CJ266" i="1"/>
  <c r="CI266" i="1"/>
  <c r="CH266" i="1"/>
  <c r="CB266" i="1"/>
  <c r="BW266" i="1"/>
  <c r="BR266" i="1"/>
  <c r="BM266" i="1"/>
  <c r="BH266" i="1"/>
  <c r="BC266" i="1"/>
  <c r="AX266" i="1"/>
  <c r="AS266" i="1"/>
  <c r="AN266" i="1"/>
  <c r="AI266" i="1"/>
  <c r="CP265" i="1"/>
  <c r="CO265" i="1"/>
  <c r="CN265" i="1"/>
  <c r="CM265" i="1"/>
  <c r="CK265" i="1"/>
  <c r="CJ265" i="1"/>
  <c r="CI265" i="1"/>
  <c r="CH265" i="1"/>
  <c r="CB265" i="1"/>
  <c r="BW265" i="1"/>
  <c r="BR265" i="1"/>
  <c r="BM265" i="1"/>
  <c r="BH265" i="1"/>
  <c r="BC265" i="1"/>
  <c r="AX265" i="1"/>
  <c r="AS265" i="1"/>
  <c r="AN265" i="1"/>
  <c r="AI265" i="1"/>
  <c r="CP264" i="1"/>
  <c r="CO264" i="1"/>
  <c r="CN264" i="1"/>
  <c r="CM264" i="1"/>
  <c r="CK264" i="1"/>
  <c r="CJ264" i="1"/>
  <c r="CI264" i="1"/>
  <c r="CH264" i="1"/>
  <c r="CB264" i="1"/>
  <c r="BW264" i="1"/>
  <c r="BR264" i="1"/>
  <c r="BM264" i="1"/>
  <c r="BH264" i="1"/>
  <c r="BC264" i="1"/>
  <c r="AX264" i="1"/>
  <c r="AS264" i="1"/>
  <c r="AN264" i="1"/>
  <c r="AI264" i="1"/>
  <c r="CP263" i="1"/>
  <c r="CO263" i="1"/>
  <c r="CN263" i="1"/>
  <c r="CM263" i="1"/>
  <c r="CK263" i="1"/>
  <c r="CJ263" i="1"/>
  <c r="CI263" i="1"/>
  <c r="CH263" i="1"/>
  <c r="CB263" i="1"/>
  <c r="BW263" i="1"/>
  <c r="BR263" i="1"/>
  <c r="BM263" i="1"/>
  <c r="BH263" i="1"/>
  <c r="BC263" i="1"/>
  <c r="AX263" i="1"/>
  <c r="AS263" i="1"/>
  <c r="AN263" i="1"/>
  <c r="AI263" i="1"/>
  <c r="CP262" i="1"/>
  <c r="CO262" i="1"/>
  <c r="CN262" i="1"/>
  <c r="CM262" i="1"/>
  <c r="CK262" i="1"/>
  <c r="CJ262" i="1"/>
  <c r="CI262" i="1"/>
  <c r="CH262" i="1"/>
  <c r="CB262" i="1"/>
  <c r="BW262" i="1"/>
  <c r="BR262" i="1"/>
  <c r="BM262" i="1"/>
  <c r="BH262" i="1"/>
  <c r="BC262" i="1"/>
  <c r="AX262" i="1"/>
  <c r="AS262" i="1"/>
  <c r="AN262" i="1"/>
  <c r="AI262" i="1"/>
  <c r="CP261" i="1"/>
  <c r="CO261" i="1"/>
  <c r="CN261" i="1"/>
  <c r="CM261" i="1"/>
  <c r="CK261" i="1"/>
  <c r="CJ261" i="1"/>
  <c r="CI261" i="1"/>
  <c r="CH261" i="1"/>
  <c r="CB261" i="1"/>
  <c r="BW261" i="1"/>
  <c r="BR261" i="1"/>
  <c r="BM261" i="1"/>
  <c r="BH261" i="1"/>
  <c r="BC261" i="1"/>
  <c r="AX261" i="1"/>
  <c r="AS261" i="1"/>
  <c r="AN261" i="1"/>
  <c r="AI261" i="1"/>
  <c r="CP260" i="1"/>
  <c r="CO260" i="1"/>
  <c r="CN260" i="1"/>
  <c r="CM260" i="1"/>
  <c r="CK260" i="1"/>
  <c r="CJ260" i="1"/>
  <c r="CI260" i="1"/>
  <c r="CH260" i="1"/>
  <c r="CB260" i="1"/>
  <c r="BW260" i="1"/>
  <c r="BR260" i="1"/>
  <c r="BM260" i="1"/>
  <c r="BH260" i="1"/>
  <c r="BC260" i="1"/>
  <c r="AX260" i="1"/>
  <c r="AS260" i="1"/>
  <c r="AN260" i="1"/>
  <c r="AI260" i="1"/>
  <c r="CP259" i="1"/>
  <c r="CO259" i="1"/>
  <c r="CN259" i="1"/>
  <c r="CM259" i="1"/>
  <c r="CK259" i="1"/>
  <c r="CJ259" i="1"/>
  <c r="CI259" i="1"/>
  <c r="CH259" i="1"/>
  <c r="CB259" i="1"/>
  <c r="BW259" i="1"/>
  <c r="BR259" i="1"/>
  <c r="BM259" i="1"/>
  <c r="BH259" i="1"/>
  <c r="BC259" i="1"/>
  <c r="AX259" i="1"/>
  <c r="AS259" i="1"/>
  <c r="AN259" i="1"/>
  <c r="AI259" i="1"/>
  <c r="CP258" i="1"/>
  <c r="CO258" i="1"/>
  <c r="CN258" i="1"/>
  <c r="CM258" i="1"/>
  <c r="CK258" i="1"/>
  <c r="CJ258" i="1"/>
  <c r="CI258" i="1"/>
  <c r="CH258" i="1"/>
  <c r="CB258" i="1"/>
  <c r="BW258" i="1"/>
  <c r="BR258" i="1"/>
  <c r="BM258" i="1"/>
  <c r="BH258" i="1"/>
  <c r="BC258" i="1"/>
  <c r="AX258" i="1"/>
  <c r="AS258" i="1"/>
  <c r="AN258" i="1"/>
  <c r="AI258" i="1"/>
  <c r="CP257" i="1"/>
  <c r="CO257" i="1"/>
  <c r="CN257" i="1"/>
  <c r="CM257" i="1"/>
  <c r="CK257" i="1"/>
  <c r="CJ257" i="1"/>
  <c r="CI257" i="1"/>
  <c r="CH257" i="1"/>
  <c r="CB257" i="1"/>
  <c r="BW257" i="1"/>
  <c r="BR257" i="1"/>
  <c r="BM257" i="1"/>
  <c r="BH257" i="1"/>
  <c r="BC257" i="1"/>
  <c r="AX257" i="1"/>
  <c r="AS257" i="1"/>
  <c r="AN257" i="1"/>
  <c r="AI257" i="1"/>
  <c r="CP256" i="1"/>
  <c r="CO256" i="1"/>
  <c r="CN256" i="1"/>
  <c r="CM256" i="1"/>
  <c r="CK256" i="1"/>
  <c r="CJ256" i="1"/>
  <c r="CI256" i="1"/>
  <c r="CH256" i="1"/>
  <c r="CB256" i="1"/>
  <c r="BW256" i="1"/>
  <c r="BR256" i="1"/>
  <c r="BM256" i="1"/>
  <c r="BH256" i="1"/>
  <c r="BC256" i="1"/>
  <c r="AX256" i="1"/>
  <c r="AS256" i="1"/>
  <c r="AN256" i="1"/>
  <c r="AI256" i="1"/>
  <c r="CP255" i="1"/>
  <c r="CO255" i="1"/>
  <c r="CN255" i="1"/>
  <c r="CM255" i="1"/>
  <c r="CK255" i="1"/>
  <c r="CJ255" i="1"/>
  <c r="CI255" i="1"/>
  <c r="CH255" i="1"/>
  <c r="CB255" i="1"/>
  <c r="BW255" i="1"/>
  <c r="BR255" i="1"/>
  <c r="BM255" i="1"/>
  <c r="BH255" i="1"/>
  <c r="BC255" i="1"/>
  <c r="AX255" i="1"/>
  <c r="AS255" i="1"/>
  <c r="AN255" i="1"/>
  <c r="AI255" i="1"/>
  <c r="CP254" i="1"/>
  <c r="CO254" i="1"/>
  <c r="CN254" i="1"/>
  <c r="CM254" i="1"/>
  <c r="CK254" i="1"/>
  <c r="CJ254" i="1"/>
  <c r="CI254" i="1"/>
  <c r="CH254" i="1"/>
  <c r="CB254" i="1"/>
  <c r="BW254" i="1"/>
  <c r="BR254" i="1"/>
  <c r="BM254" i="1"/>
  <c r="BH254" i="1"/>
  <c r="BC254" i="1"/>
  <c r="AX254" i="1"/>
  <c r="AS254" i="1"/>
  <c r="AN254" i="1"/>
  <c r="AI254" i="1"/>
  <c r="CP253" i="1"/>
  <c r="CO253" i="1"/>
  <c r="CN253" i="1"/>
  <c r="CM253" i="1"/>
  <c r="CK253" i="1"/>
  <c r="CJ253" i="1"/>
  <c r="CI253" i="1"/>
  <c r="CH253" i="1"/>
  <c r="CB253" i="1"/>
  <c r="BW253" i="1"/>
  <c r="BR253" i="1"/>
  <c r="BM253" i="1"/>
  <c r="BH253" i="1"/>
  <c r="BC253" i="1"/>
  <c r="AX253" i="1"/>
  <c r="AS253" i="1"/>
  <c r="AN253" i="1"/>
  <c r="AI253" i="1"/>
  <c r="CP252" i="1"/>
  <c r="CO252" i="1"/>
  <c r="CN252" i="1"/>
  <c r="CM252" i="1"/>
  <c r="CK252" i="1"/>
  <c r="CJ252" i="1"/>
  <c r="CI252" i="1"/>
  <c r="CH252" i="1"/>
  <c r="CB252" i="1"/>
  <c r="BW252" i="1"/>
  <c r="BR252" i="1"/>
  <c r="BM252" i="1"/>
  <c r="BH252" i="1"/>
  <c r="BC252" i="1"/>
  <c r="AX252" i="1"/>
  <c r="AS252" i="1"/>
  <c r="AN252" i="1"/>
  <c r="AI252" i="1"/>
  <c r="CP251" i="1"/>
  <c r="CO251" i="1"/>
  <c r="CN251" i="1"/>
  <c r="CM251" i="1"/>
  <c r="CK251" i="1"/>
  <c r="CJ251" i="1"/>
  <c r="CI251" i="1"/>
  <c r="CH251" i="1"/>
  <c r="CB251" i="1"/>
  <c r="BW251" i="1"/>
  <c r="BR251" i="1"/>
  <c r="BM251" i="1"/>
  <c r="BH251" i="1"/>
  <c r="BC251" i="1"/>
  <c r="AX251" i="1"/>
  <c r="AS251" i="1"/>
  <c r="AN251" i="1"/>
  <c r="AI251" i="1"/>
  <c r="CP250" i="1"/>
  <c r="CO250" i="1"/>
  <c r="CN250" i="1"/>
  <c r="CM250" i="1"/>
  <c r="CK250" i="1"/>
  <c r="CJ250" i="1"/>
  <c r="CI250" i="1"/>
  <c r="CH250" i="1"/>
  <c r="CB250" i="1"/>
  <c r="BW250" i="1"/>
  <c r="BR250" i="1"/>
  <c r="BM250" i="1"/>
  <c r="BH250" i="1"/>
  <c r="BC250" i="1"/>
  <c r="AX250" i="1"/>
  <c r="AS250" i="1"/>
  <c r="AN250" i="1"/>
  <c r="AI250" i="1"/>
  <c r="CP249" i="1"/>
  <c r="CO249" i="1"/>
  <c r="CN249" i="1"/>
  <c r="CM249" i="1"/>
  <c r="CK249" i="1"/>
  <c r="CJ249" i="1"/>
  <c r="CI249" i="1"/>
  <c r="CH249" i="1"/>
  <c r="CB249" i="1"/>
  <c r="BW249" i="1"/>
  <c r="BR249" i="1"/>
  <c r="BM249" i="1"/>
  <c r="BH249" i="1"/>
  <c r="BC249" i="1"/>
  <c r="AX249" i="1"/>
  <c r="AS249" i="1"/>
  <c r="AN249" i="1"/>
  <c r="AI249" i="1"/>
  <c r="CP248" i="1"/>
  <c r="CO248" i="1"/>
  <c r="CN248" i="1"/>
  <c r="CM248" i="1"/>
  <c r="CK248" i="1"/>
  <c r="CJ248" i="1"/>
  <c r="CI248" i="1"/>
  <c r="CH248" i="1"/>
  <c r="CB248" i="1"/>
  <c r="BW248" i="1"/>
  <c r="BR248" i="1"/>
  <c r="BM248" i="1"/>
  <c r="BH248" i="1"/>
  <c r="BC248" i="1"/>
  <c r="AX248" i="1"/>
  <c r="AS248" i="1"/>
  <c r="AN248" i="1"/>
  <c r="AI248" i="1"/>
  <c r="CP247" i="1"/>
  <c r="CO247" i="1"/>
  <c r="CN247" i="1"/>
  <c r="CM247" i="1"/>
  <c r="CK247" i="1"/>
  <c r="CJ247" i="1"/>
  <c r="CI247" i="1"/>
  <c r="CH247" i="1"/>
  <c r="CB247" i="1"/>
  <c r="BW247" i="1"/>
  <c r="BR247" i="1"/>
  <c r="BM247" i="1"/>
  <c r="BH247" i="1"/>
  <c r="BC247" i="1"/>
  <c r="AX247" i="1"/>
  <c r="AS247" i="1"/>
  <c r="AN247" i="1"/>
  <c r="AI247" i="1"/>
  <c r="CP189" i="1"/>
  <c r="CO189" i="1"/>
  <c r="CN189" i="1"/>
  <c r="CM189" i="1"/>
  <c r="CK189" i="1"/>
  <c r="CJ189" i="1"/>
  <c r="CI189" i="1"/>
  <c r="CH189" i="1"/>
  <c r="CB189" i="1"/>
  <c r="BW189" i="1"/>
  <c r="BR189" i="1"/>
  <c r="BM189" i="1"/>
  <c r="BH189" i="1"/>
  <c r="BC189" i="1"/>
  <c r="AX189" i="1"/>
  <c r="AS189" i="1"/>
  <c r="AN189" i="1"/>
  <c r="AI189" i="1"/>
  <c r="CP188" i="1"/>
  <c r="CO188" i="1"/>
  <c r="CN188" i="1"/>
  <c r="CM188" i="1"/>
  <c r="CK188" i="1"/>
  <c r="CJ188" i="1"/>
  <c r="CI188" i="1"/>
  <c r="CH188" i="1"/>
  <c r="CB188" i="1"/>
  <c r="BW188" i="1"/>
  <c r="BR188" i="1"/>
  <c r="BM188" i="1"/>
  <c r="BH188" i="1"/>
  <c r="BC188" i="1"/>
  <c r="AX188" i="1"/>
  <c r="AS188" i="1"/>
  <c r="AN188" i="1"/>
  <c r="AI188" i="1"/>
  <c r="CL302" i="1" l="1"/>
  <c r="U302" i="1" s="1"/>
  <c r="S302" i="1" s="1"/>
  <c r="CL298" i="1"/>
  <c r="U298" i="1" s="1"/>
  <c r="S298" i="1" s="1"/>
  <c r="CG300" i="1"/>
  <c r="T300" i="1" s="1"/>
  <c r="Q300" i="1" s="1"/>
  <c r="CL286" i="1"/>
  <c r="U286" i="1" s="1"/>
  <c r="S286" i="1" s="1"/>
  <c r="CL303" i="1"/>
  <c r="U303" i="1" s="1"/>
  <c r="S303" i="1" s="1"/>
  <c r="CG298" i="1"/>
  <c r="T298" i="1" s="1"/>
  <c r="Q298" i="1" s="1"/>
  <c r="CL300" i="1"/>
  <c r="U300" i="1" s="1"/>
  <c r="S300" i="1" s="1"/>
  <c r="CG247" i="1"/>
  <c r="T247" i="1" s="1"/>
  <c r="Q247" i="1" s="1"/>
  <c r="CG255" i="1"/>
  <c r="T255" i="1" s="1"/>
  <c r="Q255" i="1" s="1"/>
  <c r="CG259" i="1"/>
  <c r="T259" i="1" s="1"/>
  <c r="Q259" i="1" s="1"/>
  <c r="CG263" i="1"/>
  <c r="T263" i="1" s="1"/>
  <c r="Q263" i="1" s="1"/>
  <c r="CJ296" i="1"/>
  <c r="CG296" i="1" s="1"/>
  <c r="T296" i="1" s="1"/>
  <c r="Q296" i="1" s="1"/>
  <c r="CG303" i="1"/>
  <c r="T303" i="1" s="1"/>
  <c r="Q303" i="1" s="1"/>
  <c r="CL287" i="1"/>
  <c r="U287" i="1" s="1"/>
  <c r="S287" i="1" s="1"/>
  <c r="CL288" i="1"/>
  <c r="U288" i="1" s="1"/>
  <c r="S288" i="1" s="1"/>
  <c r="CL264" i="1"/>
  <c r="U264" i="1" s="1"/>
  <c r="S264" i="1" s="1"/>
  <c r="CL285" i="1"/>
  <c r="U285" i="1" s="1"/>
  <c r="S285" i="1" s="1"/>
  <c r="CO296" i="1"/>
  <c r="CL296" i="1" s="1"/>
  <c r="U296" i="1" s="1"/>
  <c r="S296" i="1" s="1"/>
  <c r="CL297" i="1"/>
  <c r="U297" i="1" s="1"/>
  <c r="S297" i="1" s="1"/>
  <c r="CG299" i="1"/>
  <c r="T299" i="1" s="1"/>
  <c r="Q299" i="1" s="1"/>
  <c r="CL301" i="1"/>
  <c r="U301" i="1" s="1"/>
  <c r="S301" i="1" s="1"/>
  <c r="CG302" i="1"/>
  <c r="T302" i="1" s="1"/>
  <c r="Q302" i="1" s="1"/>
  <c r="CG297" i="1"/>
  <c r="T297" i="1" s="1"/>
  <c r="Q297" i="1" s="1"/>
  <c r="CL299" i="1"/>
  <c r="U299" i="1" s="1"/>
  <c r="S299" i="1" s="1"/>
  <c r="CG301" i="1"/>
  <c r="T301" i="1" s="1"/>
  <c r="Q301" i="1" s="1"/>
  <c r="CG286" i="1"/>
  <c r="T286" i="1" s="1"/>
  <c r="Q286" i="1" s="1"/>
  <c r="AX296" i="1"/>
  <c r="CL277" i="1"/>
  <c r="U277" i="1" s="1"/>
  <c r="S277" i="1" s="1"/>
  <c r="CG270" i="1"/>
  <c r="T270" i="1" s="1"/>
  <c r="Q270" i="1" s="1"/>
  <c r="CG254" i="1"/>
  <c r="T254" i="1" s="1"/>
  <c r="Q254" i="1" s="1"/>
  <c r="CG276" i="1"/>
  <c r="T276" i="1" s="1"/>
  <c r="Q276" i="1" s="1"/>
  <c r="CG285" i="1"/>
  <c r="T285" i="1" s="1"/>
  <c r="Q285" i="1" s="1"/>
  <c r="CG287" i="1"/>
  <c r="T287" i="1" s="1"/>
  <c r="Q287" i="1" s="1"/>
  <c r="CL274" i="1"/>
  <c r="U274" i="1" s="1"/>
  <c r="S274" i="1" s="1"/>
  <c r="CG288" i="1"/>
  <c r="T288" i="1" s="1"/>
  <c r="Q288" i="1" s="1"/>
  <c r="CG273" i="1"/>
  <c r="T273" i="1" s="1"/>
  <c r="Q273" i="1" s="1"/>
  <c r="CG277" i="1"/>
  <c r="T277" i="1" s="1"/>
  <c r="Q277" i="1" s="1"/>
  <c r="CG290" i="1"/>
  <c r="T290" i="1" s="1"/>
  <c r="Q290" i="1" s="1"/>
  <c r="CL292" i="1"/>
  <c r="U292" i="1" s="1"/>
  <c r="S292" i="1" s="1"/>
  <c r="CG294" i="1"/>
  <c r="T294" i="1" s="1"/>
  <c r="Q294" i="1" s="1"/>
  <c r="CL270" i="1"/>
  <c r="U270" i="1" s="1"/>
  <c r="S270" i="1" s="1"/>
  <c r="CG291" i="1"/>
  <c r="T291" i="1" s="1"/>
  <c r="Q291" i="1" s="1"/>
  <c r="CL293" i="1"/>
  <c r="U293" i="1" s="1"/>
  <c r="S293" i="1" s="1"/>
  <c r="CG262" i="1"/>
  <c r="T262" i="1" s="1"/>
  <c r="Q262" i="1" s="1"/>
  <c r="CL290" i="1"/>
  <c r="U290" i="1" s="1"/>
  <c r="S290" i="1" s="1"/>
  <c r="CG292" i="1"/>
  <c r="T292" i="1" s="1"/>
  <c r="Q292" i="1" s="1"/>
  <c r="CL294" i="1"/>
  <c r="U294" i="1" s="1"/>
  <c r="S294" i="1" s="1"/>
  <c r="CL273" i="1"/>
  <c r="U273" i="1" s="1"/>
  <c r="S273" i="1" s="1"/>
  <c r="CL275" i="1"/>
  <c r="U275" i="1" s="1"/>
  <c r="S275" i="1" s="1"/>
  <c r="CG250" i="1"/>
  <c r="T250" i="1" s="1"/>
  <c r="Q250" i="1" s="1"/>
  <c r="CG275" i="1"/>
  <c r="T275" i="1" s="1"/>
  <c r="Q275" i="1" s="1"/>
  <c r="CL291" i="1"/>
  <c r="U291" i="1" s="1"/>
  <c r="S291" i="1" s="1"/>
  <c r="CG293" i="1"/>
  <c r="T293" i="1" s="1"/>
  <c r="Q293" i="1" s="1"/>
  <c r="CG248" i="1"/>
  <c r="T248" i="1" s="1"/>
  <c r="Q248" i="1" s="1"/>
  <c r="CG252" i="1"/>
  <c r="T252" i="1" s="1"/>
  <c r="Q252" i="1" s="1"/>
  <c r="CG188" i="1"/>
  <c r="T188" i="1" s="1"/>
  <c r="Q188" i="1" s="1"/>
  <c r="CL247" i="1"/>
  <c r="U247" i="1" s="1"/>
  <c r="S247" i="1" s="1"/>
  <c r="CL251" i="1"/>
  <c r="U251" i="1" s="1"/>
  <c r="S251" i="1" s="1"/>
  <c r="CG253" i="1"/>
  <c r="T253" i="1" s="1"/>
  <c r="Q253" i="1" s="1"/>
  <c r="CG260" i="1"/>
  <c r="T260" i="1" s="1"/>
  <c r="Q260" i="1" s="1"/>
  <c r="CG267" i="1"/>
  <c r="T267" i="1" s="1"/>
  <c r="Q267" i="1" s="1"/>
  <c r="CG271" i="1"/>
  <c r="T271" i="1" s="1"/>
  <c r="Q271" i="1" s="1"/>
  <c r="CG249" i="1"/>
  <c r="T249" i="1" s="1"/>
  <c r="Q249" i="1" s="1"/>
  <c r="CG256" i="1"/>
  <c r="T256" i="1" s="1"/>
  <c r="Q256" i="1" s="1"/>
  <c r="CG266" i="1"/>
  <c r="T266" i="1" s="1"/>
  <c r="Q266" i="1" s="1"/>
  <c r="CL272" i="1"/>
  <c r="U272" i="1" s="1"/>
  <c r="S272" i="1" s="1"/>
  <c r="CL271" i="1"/>
  <c r="U271" i="1" s="1"/>
  <c r="S271" i="1" s="1"/>
  <c r="CL248" i="1"/>
  <c r="U248" i="1" s="1"/>
  <c r="S248" i="1" s="1"/>
  <c r="CL255" i="1"/>
  <c r="U255" i="1" s="1"/>
  <c r="S255" i="1" s="1"/>
  <c r="CG257" i="1"/>
  <c r="T257" i="1" s="1"/>
  <c r="Q257" i="1" s="1"/>
  <c r="CL259" i="1"/>
  <c r="U259" i="1" s="1"/>
  <c r="S259" i="1" s="1"/>
  <c r="CG261" i="1"/>
  <c r="T261" i="1" s="1"/>
  <c r="Q261" i="1" s="1"/>
  <c r="CG268" i="1"/>
  <c r="T268" i="1" s="1"/>
  <c r="Q268" i="1" s="1"/>
  <c r="CG272" i="1"/>
  <c r="T272" i="1" s="1"/>
  <c r="Q272" i="1" s="1"/>
  <c r="CG258" i="1"/>
  <c r="T258" i="1" s="1"/>
  <c r="Q258" i="1" s="1"/>
  <c r="CG264" i="1"/>
  <c r="T264" i="1" s="1"/>
  <c r="Q264" i="1" s="1"/>
  <c r="CG274" i="1"/>
  <c r="T274" i="1" s="1"/>
  <c r="Q274" i="1" s="1"/>
  <c r="CG251" i="1"/>
  <c r="T251" i="1" s="1"/>
  <c r="Q251" i="1" s="1"/>
  <c r="CL256" i="1"/>
  <c r="U256" i="1" s="1"/>
  <c r="S256" i="1" s="1"/>
  <c r="CL263" i="1"/>
  <c r="U263" i="1" s="1"/>
  <c r="S263" i="1" s="1"/>
  <c r="CG265" i="1"/>
  <c r="T265" i="1" s="1"/>
  <c r="Q265" i="1" s="1"/>
  <c r="CG269" i="1"/>
  <c r="T269" i="1" s="1"/>
  <c r="Q269" i="1" s="1"/>
  <c r="CG278" i="1"/>
  <c r="T278" i="1" s="1"/>
  <c r="Q278" i="1" s="1"/>
  <c r="CL252" i="1"/>
  <c r="U252" i="1" s="1"/>
  <c r="S252" i="1" s="1"/>
  <c r="CL260" i="1"/>
  <c r="U260" i="1" s="1"/>
  <c r="S260" i="1" s="1"/>
  <c r="CL268" i="1"/>
  <c r="U268" i="1" s="1"/>
  <c r="S268" i="1" s="1"/>
  <c r="CL250" i="1"/>
  <c r="U250" i="1" s="1"/>
  <c r="S250" i="1" s="1"/>
  <c r="CL258" i="1"/>
  <c r="U258" i="1" s="1"/>
  <c r="S258" i="1" s="1"/>
  <c r="CL266" i="1"/>
  <c r="U266" i="1" s="1"/>
  <c r="S266" i="1" s="1"/>
  <c r="CL253" i="1"/>
  <c r="U253" i="1" s="1"/>
  <c r="S253" i="1" s="1"/>
  <c r="CL261" i="1"/>
  <c r="U261" i="1" s="1"/>
  <c r="S261" i="1" s="1"/>
  <c r="CL269" i="1"/>
  <c r="U269" i="1" s="1"/>
  <c r="S269" i="1" s="1"/>
  <c r="CL278" i="1"/>
  <c r="U278" i="1" s="1"/>
  <c r="S278" i="1" s="1"/>
  <c r="CL267" i="1"/>
  <c r="U267" i="1" s="1"/>
  <c r="S267" i="1" s="1"/>
  <c r="CL188" i="1"/>
  <c r="U188" i="1" s="1"/>
  <c r="S188" i="1" s="1"/>
  <c r="CL254" i="1"/>
  <c r="U254" i="1" s="1"/>
  <c r="S254" i="1" s="1"/>
  <c r="CL262" i="1"/>
  <c r="U262" i="1" s="1"/>
  <c r="S262" i="1" s="1"/>
  <c r="CL276" i="1"/>
  <c r="U276" i="1" s="1"/>
  <c r="S276" i="1" s="1"/>
  <c r="CL249" i="1"/>
  <c r="U249" i="1" s="1"/>
  <c r="S249" i="1" s="1"/>
  <c r="CL257" i="1"/>
  <c r="U257" i="1" s="1"/>
  <c r="S257" i="1" s="1"/>
  <c r="CL265" i="1"/>
  <c r="U265" i="1" s="1"/>
  <c r="S265" i="1" s="1"/>
  <c r="CG189" i="1"/>
  <c r="T189" i="1" s="1"/>
  <c r="Q189" i="1" s="1"/>
  <c r="CL189" i="1"/>
  <c r="U189" i="1" s="1"/>
  <c r="S189" i="1" s="1"/>
  <c r="CP134" i="1" l="1"/>
  <c r="CO134" i="1"/>
  <c r="CN134" i="1"/>
  <c r="CM134" i="1"/>
  <c r="CK134" i="1"/>
  <c r="CJ134" i="1"/>
  <c r="CI134" i="1"/>
  <c r="CH134" i="1"/>
  <c r="CB134" i="1"/>
  <c r="BW134" i="1"/>
  <c r="BR134" i="1"/>
  <c r="BM134" i="1"/>
  <c r="BH134" i="1"/>
  <c r="BC134" i="1"/>
  <c r="AX134" i="1"/>
  <c r="AS134" i="1"/>
  <c r="AN134" i="1"/>
  <c r="AI134" i="1"/>
  <c r="Y134" i="1"/>
  <c r="CP315" i="1"/>
  <c r="CO315" i="1"/>
  <c r="CN315" i="1"/>
  <c r="CM315" i="1"/>
  <c r="CK315" i="1"/>
  <c r="CJ315" i="1"/>
  <c r="CI315" i="1"/>
  <c r="CH315" i="1"/>
  <c r="CB315" i="1"/>
  <c r="BW315" i="1"/>
  <c r="BR315" i="1"/>
  <c r="BM315" i="1"/>
  <c r="BH315" i="1"/>
  <c r="BC315" i="1"/>
  <c r="AX315" i="1"/>
  <c r="AS315" i="1"/>
  <c r="AN315" i="1"/>
  <c r="AI315" i="1"/>
  <c r="BH314" i="1"/>
  <c r="CP314" i="1"/>
  <c r="CO314" i="1"/>
  <c r="CN314" i="1"/>
  <c r="CM314" i="1"/>
  <c r="CK314" i="1"/>
  <c r="CJ314" i="1"/>
  <c r="CI314" i="1"/>
  <c r="CH314" i="1"/>
  <c r="CB314" i="1"/>
  <c r="BW314" i="1"/>
  <c r="BR314" i="1"/>
  <c r="BM314" i="1"/>
  <c r="BC314" i="1"/>
  <c r="AX314" i="1"/>
  <c r="AS314" i="1"/>
  <c r="AN314" i="1"/>
  <c r="AI314" i="1"/>
  <c r="CP235" i="1"/>
  <c r="CO235" i="1"/>
  <c r="CN235" i="1"/>
  <c r="CM235" i="1"/>
  <c r="CK235" i="1"/>
  <c r="CJ235" i="1"/>
  <c r="CI235" i="1"/>
  <c r="CH235" i="1"/>
  <c r="CB235" i="1"/>
  <c r="BW235" i="1"/>
  <c r="BR235" i="1"/>
  <c r="BM235" i="1"/>
  <c r="BH235" i="1"/>
  <c r="BC235" i="1"/>
  <c r="AX235" i="1"/>
  <c r="AS235" i="1"/>
  <c r="AN235" i="1"/>
  <c r="AI235" i="1"/>
  <c r="CP230" i="1"/>
  <c r="CO230" i="1"/>
  <c r="CN230" i="1"/>
  <c r="CM230" i="1"/>
  <c r="CK230" i="1"/>
  <c r="CJ230" i="1"/>
  <c r="CI230" i="1"/>
  <c r="CH230" i="1"/>
  <c r="CB230" i="1"/>
  <c r="BW230" i="1"/>
  <c r="BR230" i="1"/>
  <c r="BM230" i="1"/>
  <c r="BH230" i="1"/>
  <c r="BC230" i="1"/>
  <c r="AX230" i="1"/>
  <c r="AS230" i="1"/>
  <c r="AN230" i="1"/>
  <c r="AI230" i="1"/>
  <c r="BF184" i="1"/>
  <c r="CI179" i="1"/>
  <c r="CG134" i="1" l="1"/>
  <c r="T134" i="1" s="1"/>
  <c r="Q134" i="1" s="1"/>
  <c r="CL134" i="1"/>
  <c r="U134" i="1" s="1"/>
  <c r="S134" i="1" s="1"/>
  <c r="CL235" i="1"/>
  <c r="U235" i="1" s="1"/>
  <c r="S235" i="1" s="1"/>
  <c r="CL230" i="1"/>
  <c r="U230" i="1" s="1"/>
  <c r="S230" i="1" s="1"/>
  <c r="CG315" i="1"/>
  <c r="T315" i="1" s="1"/>
  <c r="Q315" i="1" s="1"/>
  <c r="CL315" i="1"/>
  <c r="U315" i="1" s="1"/>
  <c r="S315" i="1" s="1"/>
  <c r="CG235" i="1"/>
  <c r="T235" i="1" s="1"/>
  <c r="Q235" i="1" s="1"/>
  <c r="CL314" i="1"/>
  <c r="U314" i="1" s="1"/>
  <c r="S314" i="1" s="1"/>
  <c r="CG314" i="1"/>
  <c r="T314" i="1" s="1"/>
  <c r="Q314" i="1" s="1"/>
  <c r="CG230" i="1"/>
  <c r="T230" i="1" s="1"/>
  <c r="Q230" i="1" s="1"/>
  <c r="CJ192" i="1"/>
  <c r="CP150" i="1"/>
  <c r="CO150" i="1"/>
  <c r="CN150" i="1"/>
  <c r="CM150" i="1"/>
  <c r="CK150" i="1"/>
  <c r="CJ150" i="1"/>
  <c r="CI150" i="1"/>
  <c r="CH150" i="1"/>
  <c r="CB150" i="1"/>
  <c r="BW150" i="1"/>
  <c r="BR150" i="1"/>
  <c r="BM150" i="1"/>
  <c r="BH150" i="1"/>
  <c r="BC150" i="1"/>
  <c r="AX150" i="1"/>
  <c r="AS150" i="1"/>
  <c r="AN150" i="1"/>
  <c r="AI150" i="1"/>
  <c r="Y150" i="1"/>
  <c r="CP145" i="1"/>
  <c r="CO145" i="1"/>
  <c r="CN145" i="1"/>
  <c r="CM145" i="1"/>
  <c r="CK145" i="1"/>
  <c r="CJ145" i="1"/>
  <c r="CI145" i="1"/>
  <c r="CH145" i="1"/>
  <c r="CB145" i="1"/>
  <c r="BW145" i="1"/>
  <c r="BR145" i="1"/>
  <c r="BM145" i="1"/>
  <c r="BH145" i="1"/>
  <c r="BC145" i="1"/>
  <c r="AX145" i="1"/>
  <c r="AS145" i="1"/>
  <c r="AN145" i="1"/>
  <c r="AI145" i="1"/>
  <c r="Y145" i="1"/>
  <c r="CP144" i="1"/>
  <c r="CO144" i="1"/>
  <c r="CN144" i="1"/>
  <c r="CM144" i="1"/>
  <c r="CK144" i="1"/>
  <c r="CJ144" i="1"/>
  <c r="CI144" i="1"/>
  <c r="CH144" i="1"/>
  <c r="CB144" i="1"/>
  <c r="BW144" i="1"/>
  <c r="BR144" i="1"/>
  <c r="BM144" i="1"/>
  <c r="BH144" i="1"/>
  <c r="BC144" i="1"/>
  <c r="AX144" i="1"/>
  <c r="AS144" i="1"/>
  <c r="AN144" i="1"/>
  <c r="AI144" i="1"/>
  <c r="Y144" i="1"/>
  <c r="CP143" i="1"/>
  <c r="CO143" i="1"/>
  <c r="CN143" i="1"/>
  <c r="CM143" i="1"/>
  <c r="CK143" i="1"/>
  <c r="CJ143" i="1"/>
  <c r="CI143" i="1"/>
  <c r="CH143" i="1"/>
  <c r="CB143" i="1"/>
  <c r="BW143" i="1"/>
  <c r="BR143" i="1"/>
  <c r="BM143" i="1"/>
  <c r="BH143" i="1"/>
  <c r="BC143" i="1"/>
  <c r="AX143" i="1"/>
  <c r="AS143" i="1"/>
  <c r="AN143" i="1"/>
  <c r="AI143" i="1"/>
  <c r="Y143" i="1"/>
  <c r="CP142" i="1"/>
  <c r="CO142" i="1"/>
  <c r="CN142" i="1"/>
  <c r="CM142" i="1"/>
  <c r="CK142" i="1"/>
  <c r="CJ142" i="1"/>
  <c r="CI142" i="1"/>
  <c r="CH142" i="1"/>
  <c r="CB142" i="1"/>
  <c r="BW142" i="1"/>
  <c r="BR142" i="1"/>
  <c r="BM142" i="1"/>
  <c r="BH142" i="1"/>
  <c r="BC142" i="1"/>
  <c r="AX142" i="1"/>
  <c r="AS142" i="1"/>
  <c r="AN142" i="1"/>
  <c r="AI142" i="1"/>
  <c r="Y142" i="1"/>
  <c r="CP141" i="1"/>
  <c r="CO141" i="1"/>
  <c r="CN141" i="1"/>
  <c r="CM141" i="1"/>
  <c r="CK141" i="1"/>
  <c r="CJ141" i="1"/>
  <c r="CI141" i="1"/>
  <c r="CH141" i="1"/>
  <c r="CB141" i="1"/>
  <c r="BW141" i="1"/>
  <c r="BR141" i="1"/>
  <c r="BM141" i="1"/>
  <c r="BH141" i="1"/>
  <c r="BC141" i="1"/>
  <c r="AX141" i="1"/>
  <c r="AS141" i="1"/>
  <c r="AN141" i="1"/>
  <c r="AI141" i="1"/>
  <c r="Y141" i="1"/>
  <c r="CP140" i="1"/>
  <c r="CO140" i="1"/>
  <c r="CN140" i="1"/>
  <c r="CM140" i="1"/>
  <c r="CK140" i="1"/>
  <c r="CJ140" i="1"/>
  <c r="CI140" i="1"/>
  <c r="CH140" i="1"/>
  <c r="CB140" i="1"/>
  <c r="BW140" i="1"/>
  <c r="BR140" i="1"/>
  <c r="BM140" i="1"/>
  <c r="BH140" i="1"/>
  <c r="BC140" i="1"/>
  <c r="AX140" i="1"/>
  <c r="AS140" i="1"/>
  <c r="AN140" i="1"/>
  <c r="AI140" i="1"/>
  <c r="Y140" i="1"/>
  <c r="CP139" i="1"/>
  <c r="CO139" i="1"/>
  <c r="CN139" i="1"/>
  <c r="CM139" i="1"/>
  <c r="CK139" i="1"/>
  <c r="CJ139" i="1"/>
  <c r="CI139" i="1"/>
  <c r="CH139" i="1"/>
  <c r="CB139" i="1"/>
  <c r="BW139" i="1"/>
  <c r="BR139" i="1"/>
  <c r="BM139" i="1"/>
  <c r="BH139" i="1"/>
  <c r="BC139" i="1"/>
  <c r="AX139" i="1"/>
  <c r="AS139" i="1"/>
  <c r="AN139" i="1"/>
  <c r="AI139" i="1"/>
  <c r="Y139" i="1"/>
  <c r="CP138" i="1"/>
  <c r="CO138" i="1"/>
  <c r="CN138" i="1"/>
  <c r="CM138" i="1"/>
  <c r="CK138" i="1"/>
  <c r="CJ138" i="1"/>
  <c r="CI138" i="1"/>
  <c r="CH138" i="1"/>
  <c r="CB138" i="1"/>
  <c r="BW138" i="1"/>
  <c r="BR138" i="1"/>
  <c r="BM138" i="1"/>
  <c r="BH138" i="1"/>
  <c r="BC138" i="1"/>
  <c r="AX138" i="1"/>
  <c r="AS138" i="1"/>
  <c r="AN138" i="1"/>
  <c r="AI138" i="1"/>
  <c r="Y138" i="1"/>
  <c r="CP137" i="1"/>
  <c r="CO137" i="1"/>
  <c r="CN137" i="1"/>
  <c r="CM137" i="1"/>
  <c r="CK137" i="1"/>
  <c r="CJ137" i="1"/>
  <c r="CI137" i="1"/>
  <c r="CH137" i="1"/>
  <c r="CB137" i="1"/>
  <c r="BW137" i="1"/>
  <c r="BR137" i="1"/>
  <c r="BM137" i="1"/>
  <c r="BH137" i="1"/>
  <c r="BC137" i="1"/>
  <c r="AX137" i="1"/>
  <c r="AS137" i="1"/>
  <c r="AN137" i="1"/>
  <c r="AI137" i="1"/>
  <c r="Y137" i="1"/>
  <c r="CP136" i="1"/>
  <c r="CO136" i="1"/>
  <c r="CN136" i="1"/>
  <c r="CM136" i="1"/>
  <c r="CK136" i="1"/>
  <c r="CJ136" i="1"/>
  <c r="CI136" i="1"/>
  <c r="CH136" i="1"/>
  <c r="CB136" i="1"/>
  <c r="BW136" i="1"/>
  <c r="BR136" i="1"/>
  <c r="BM136" i="1"/>
  <c r="BH136" i="1"/>
  <c r="BC136" i="1"/>
  <c r="AX136" i="1"/>
  <c r="AS136" i="1"/>
  <c r="AN136" i="1"/>
  <c r="AI136" i="1"/>
  <c r="Y136" i="1"/>
  <c r="CP133" i="1"/>
  <c r="CO133" i="1"/>
  <c r="CN133" i="1"/>
  <c r="CM133" i="1"/>
  <c r="CK133" i="1"/>
  <c r="CJ133" i="1"/>
  <c r="CI133" i="1"/>
  <c r="CH133" i="1"/>
  <c r="CB133" i="1"/>
  <c r="BW133" i="1"/>
  <c r="BR133" i="1"/>
  <c r="BM133" i="1"/>
  <c r="BH133" i="1"/>
  <c r="BC133" i="1"/>
  <c r="AX133" i="1"/>
  <c r="AS133" i="1"/>
  <c r="AN133" i="1"/>
  <c r="AI133" i="1"/>
  <c r="Y133" i="1"/>
  <c r="CP113" i="1"/>
  <c r="CO113" i="1"/>
  <c r="CN113" i="1"/>
  <c r="CM113" i="1"/>
  <c r="CK113" i="1"/>
  <c r="CJ113" i="1"/>
  <c r="CI113" i="1"/>
  <c r="CH113" i="1"/>
  <c r="CB113" i="1"/>
  <c r="BW113" i="1"/>
  <c r="BR113" i="1"/>
  <c r="BM113" i="1"/>
  <c r="BH113" i="1"/>
  <c r="BC113" i="1"/>
  <c r="AX113" i="1"/>
  <c r="AS113" i="1"/>
  <c r="AN113" i="1"/>
  <c r="AI113" i="1"/>
  <c r="Y113" i="1"/>
  <c r="CP112" i="1"/>
  <c r="CO112" i="1"/>
  <c r="CN112" i="1"/>
  <c r="CM112" i="1"/>
  <c r="CK112" i="1"/>
  <c r="CJ112" i="1"/>
  <c r="CI112" i="1"/>
  <c r="CH112" i="1"/>
  <c r="CB112" i="1"/>
  <c r="BW112" i="1"/>
  <c r="BR112" i="1"/>
  <c r="BM112" i="1"/>
  <c r="BH112" i="1"/>
  <c r="BC112" i="1"/>
  <c r="AX112" i="1"/>
  <c r="AS112" i="1"/>
  <c r="AN112" i="1"/>
  <c r="AI112" i="1"/>
  <c r="Y112" i="1"/>
  <c r="CP111" i="1"/>
  <c r="CO111" i="1"/>
  <c r="CN111" i="1"/>
  <c r="CM111" i="1"/>
  <c r="CK111" i="1"/>
  <c r="CJ111" i="1"/>
  <c r="CI111" i="1"/>
  <c r="CH111" i="1"/>
  <c r="CB111" i="1"/>
  <c r="BW111" i="1"/>
  <c r="BR111" i="1"/>
  <c r="BM111" i="1"/>
  <c r="BH111" i="1"/>
  <c r="BC111" i="1"/>
  <c r="AX111" i="1"/>
  <c r="AS111" i="1"/>
  <c r="AN111" i="1"/>
  <c r="AI111" i="1"/>
  <c r="Y111" i="1"/>
  <c r="CP110" i="1"/>
  <c r="CO110" i="1"/>
  <c r="CN110" i="1"/>
  <c r="CM110" i="1"/>
  <c r="CK110" i="1"/>
  <c r="CJ110" i="1"/>
  <c r="CI110" i="1"/>
  <c r="CH110" i="1"/>
  <c r="CB110" i="1"/>
  <c r="BW110" i="1"/>
  <c r="BR110" i="1"/>
  <c r="BM110" i="1"/>
  <c r="BH110" i="1"/>
  <c r="BC110" i="1"/>
  <c r="AX110" i="1"/>
  <c r="AS110" i="1"/>
  <c r="AN110" i="1"/>
  <c r="AI110" i="1"/>
  <c r="Y110" i="1"/>
  <c r="CP109" i="1"/>
  <c r="CO109" i="1"/>
  <c r="CN109" i="1"/>
  <c r="CM109" i="1"/>
  <c r="CK109" i="1"/>
  <c r="CJ109" i="1"/>
  <c r="CI109" i="1"/>
  <c r="CH109" i="1"/>
  <c r="CB109" i="1"/>
  <c r="BW109" i="1"/>
  <c r="BR109" i="1"/>
  <c r="BM109" i="1"/>
  <c r="BH109" i="1"/>
  <c r="BC109" i="1"/>
  <c r="AX109" i="1"/>
  <c r="AS109" i="1"/>
  <c r="AN109" i="1"/>
  <c r="AI109" i="1"/>
  <c r="Y109" i="1"/>
  <c r="CP108" i="1"/>
  <c r="CO108" i="1"/>
  <c r="CN108" i="1"/>
  <c r="CM108" i="1"/>
  <c r="CK108" i="1"/>
  <c r="CJ108" i="1"/>
  <c r="CI108" i="1"/>
  <c r="CH108" i="1"/>
  <c r="CB108" i="1"/>
  <c r="BW108" i="1"/>
  <c r="BR108" i="1"/>
  <c r="BM108" i="1"/>
  <c r="BH108" i="1"/>
  <c r="BC108" i="1"/>
  <c r="AX108" i="1"/>
  <c r="AS108" i="1"/>
  <c r="AN108" i="1"/>
  <c r="AI108" i="1"/>
  <c r="Y108" i="1"/>
  <c r="CP107" i="1"/>
  <c r="CO107" i="1"/>
  <c r="CN107" i="1"/>
  <c r="CM107" i="1"/>
  <c r="CK107" i="1"/>
  <c r="CJ107" i="1"/>
  <c r="CI107" i="1"/>
  <c r="CH107" i="1"/>
  <c r="CB107" i="1"/>
  <c r="BW107" i="1"/>
  <c r="BR107" i="1"/>
  <c r="BM107" i="1"/>
  <c r="BH107" i="1"/>
  <c r="BC107" i="1"/>
  <c r="AX107" i="1"/>
  <c r="AS107" i="1"/>
  <c r="AN107" i="1"/>
  <c r="AI107" i="1"/>
  <c r="Y107" i="1"/>
  <c r="CP106" i="1"/>
  <c r="CO106" i="1"/>
  <c r="CN106" i="1"/>
  <c r="CM106" i="1"/>
  <c r="CK106" i="1"/>
  <c r="CJ106" i="1"/>
  <c r="CI106" i="1"/>
  <c r="CH106" i="1"/>
  <c r="CB106" i="1"/>
  <c r="BW106" i="1"/>
  <c r="BR106" i="1"/>
  <c r="BM106" i="1"/>
  <c r="BH106" i="1"/>
  <c r="BC106" i="1"/>
  <c r="AX106" i="1"/>
  <c r="AS106" i="1"/>
  <c r="AN106" i="1"/>
  <c r="AI106" i="1"/>
  <c r="Y106" i="1"/>
  <c r="CP105" i="1"/>
  <c r="CO105" i="1"/>
  <c r="CN105" i="1"/>
  <c r="CM105" i="1"/>
  <c r="CK105" i="1"/>
  <c r="CJ105" i="1"/>
  <c r="CI105" i="1"/>
  <c r="CH105" i="1"/>
  <c r="CB105" i="1"/>
  <c r="BW105" i="1"/>
  <c r="BR105" i="1"/>
  <c r="BM105" i="1"/>
  <c r="BH105" i="1"/>
  <c r="BC105" i="1"/>
  <c r="AX105" i="1"/>
  <c r="AS105" i="1"/>
  <c r="AN105" i="1"/>
  <c r="AI105" i="1"/>
  <c r="Y105" i="1"/>
  <c r="CP114" i="1"/>
  <c r="CO114" i="1"/>
  <c r="CN114" i="1"/>
  <c r="CM114" i="1"/>
  <c r="CK114" i="1"/>
  <c r="CJ114" i="1"/>
  <c r="CI114" i="1"/>
  <c r="CH114" i="1"/>
  <c r="CB114" i="1"/>
  <c r="BW114" i="1"/>
  <c r="BR114" i="1"/>
  <c r="BM114" i="1"/>
  <c r="BH114" i="1"/>
  <c r="BC114" i="1"/>
  <c r="AX114" i="1"/>
  <c r="AS114" i="1"/>
  <c r="AN114" i="1"/>
  <c r="AI114" i="1"/>
  <c r="Y114" i="1"/>
  <c r="CP93" i="1"/>
  <c r="CO93" i="1"/>
  <c r="CN93" i="1"/>
  <c r="CM93" i="1"/>
  <c r="CK93" i="1"/>
  <c r="CJ93" i="1"/>
  <c r="CI93" i="1"/>
  <c r="CH93" i="1"/>
  <c r="CB93" i="1"/>
  <c r="BW93" i="1"/>
  <c r="BR93" i="1"/>
  <c r="BM93" i="1"/>
  <c r="BH93" i="1"/>
  <c r="BC93" i="1"/>
  <c r="AX93" i="1"/>
  <c r="AS93" i="1"/>
  <c r="AN93" i="1"/>
  <c r="AI93" i="1"/>
  <c r="Y93" i="1"/>
  <c r="CP94" i="1"/>
  <c r="CO94" i="1"/>
  <c r="CN94" i="1"/>
  <c r="CM94" i="1"/>
  <c r="CK94" i="1"/>
  <c r="CJ94" i="1"/>
  <c r="CI94" i="1"/>
  <c r="CH94" i="1"/>
  <c r="CB94" i="1"/>
  <c r="BW94" i="1"/>
  <c r="BR94" i="1"/>
  <c r="BM94" i="1"/>
  <c r="BH94" i="1"/>
  <c r="BC94" i="1"/>
  <c r="AX94" i="1"/>
  <c r="AS94" i="1"/>
  <c r="AN94" i="1"/>
  <c r="AI94" i="1"/>
  <c r="Y94" i="1"/>
  <c r="CP92" i="1"/>
  <c r="CO92" i="1"/>
  <c r="CN92" i="1"/>
  <c r="CM92" i="1"/>
  <c r="CK92" i="1"/>
  <c r="CJ92" i="1"/>
  <c r="CI92" i="1"/>
  <c r="CH92" i="1"/>
  <c r="CB92" i="1"/>
  <c r="BW92" i="1"/>
  <c r="BR92" i="1"/>
  <c r="BM92" i="1"/>
  <c r="BH92" i="1"/>
  <c r="BC92" i="1"/>
  <c r="AX92" i="1"/>
  <c r="AS92" i="1"/>
  <c r="AN92" i="1"/>
  <c r="AI92" i="1"/>
  <c r="Y92" i="1"/>
  <c r="CP76" i="1"/>
  <c r="CO76" i="1"/>
  <c r="CN76" i="1"/>
  <c r="CM76" i="1"/>
  <c r="CK76" i="1"/>
  <c r="CJ76" i="1"/>
  <c r="CI76" i="1"/>
  <c r="CH76" i="1"/>
  <c r="CB76" i="1"/>
  <c r="BW76" i="1"/>
  <c r="BR76" i="1"/>
  <c r="BM76" i="1"/>
  <c r="BH76" i="1"/>
  <c r="BC76" i="1"/>
  <c r="AX76" i="1"/>
  <c r="AS76" i="1"/>
  <c r="AN76" i="1"/>
  <c r="AI76" i="1"/>
  <c r="Y76" i="1"/>
  <c r="CP75" i="1"/>
  <c r="CO75" i="1"/>
  <c r="CN75" i="1"/>
  <c r="CM75" i="1"/>
  <c r="CK75" i="1"/>
  <c r="CJ75" i="1"/>
  <c r="CI75" i="1"/>
  <c r="CH75" i="1"/>
  <c r="CB75" i="1"/>
  <c r="BW75" i="1"/>
  <c r="BR75" i="1"/>
  <c r="BM75" i="1"/>
  <c r="BH75" i="1"/>
  <c r="BC75" i="1"/>
  <c r="AX75" i="1"/>
  <c r="AS75" i="1"/>
  <c r="AN75" i="1"/>
  <c r="AI75" i="1"/>
  <c r="Y75" i="1"/>
  <c r="CG140" i="1" l="1"/>
  <c r="T140" i="1" s="1"/>
  <c r="Q140" i="1" s="1"/>
  <c r="CG144" i="1"/>
  <c r="T144" i="1" s="1"/>
  <c r="Q144" i="1" s="1"/>
  <c r="CL150" i="1"/>
  <c r="U150" i="1" s="1"/>
  <c r="S150" i="1" s="1"/>
  <c r="CG150" i="1"/>
  <c r="T150" i="1" s="1"/>
  <c r="Q150" i="1" s="1"/>
  <c r="CL145" i="1"/>
  <c r="U145" i="1" s="1"/>
  <c r="S145" i="1" s="1"/>
  <c r="CL138" i="1"/>
  <c r="U138" i="1" s="1"/>
  <c r="S138" i="1" s="1"/>
  <c r="CG145" i="1"/>
  <c r="T145" i="1" s="1"/>
  <c r="Q145" i="1" s="1"/>
  <c r="CL141" i="1"/>
  <c r="U141" i="1" s="1"/>
  <c r="S141" i="1" s="1"/>
  <c r="CL144" i="1"/>
  <c r="U144" i="1" s="1"/>
  <c r="S144" i="1" s="1"/>
  <c r="CG142" i="1"/>
  <c r="T142" i="1" s="1"/>
  <c r="Q142" i="1" s="1"/>
  <c r="CL143" i="1"/>
  <c r="U143" i="1" s="1"/>
  <c r="S143" i="1" s="1"/>
  <c r="CG139" i="1"/>
  <c r="T139" i="1" s="1"/>
  <c r="Q139" i="1" s="1"/>
  <c r="CL140" i="1"/>
  <c r="U140" i="1" s="1"/>
  <c r="S140" i="1" s="1"/>
  <c r="CL142" i="1"/>
  <c r="U142" i="1" s="1"/>
  <c r="S142" i="1" s="1"/>
  <c r="CG143" i="1"/>
  <c r="T143" i="1" s="1"/>
  <c r="Q143" i="1" s="1"/>
  <c r="CL139" i="1"/>
  <c r="U139" i="1" s="1"/>
  <c r="S139" i="1" s="1"/>
  <c r="CG141" i="1"/>
  <c r="T141" i="1" s="1"/>
  <c r="Q141" i="1" s="1"/>
  <c r="CG137" i="1"/>
  <c r="T137" i="1" s="1"/>
  <c r="Q137" i="1" s="1"/>
  <c r="CL137" i="1"/>
  <c r="U137" i="1" s="1"/>
  <c r="S137" i="1" s="1"/>
  <c r="CG138" i="1"/>
  <c r="T138" i="1" s="1"/>
  <c r="Q138" i="1" s="1"/>
  <c r="CL136" i="1"/>
  <c r="U136" i="1" s="1"/>
  <c r="S136" i="1" s="1"/>
  <c r="CG136" i="1"/>
  <c r="T136" i="1" s="1"/>
  <c r="Q136" i="1" s="1"/>
  <c r="CG133" i="1"/>
  <c r="T133" i="1" s="1"/>
  <c r="Q133" i="1" s="1"/>
  <c r="CL133" i="1"/>
  <c r="U133" i="1" s="1"/>
  <c r="S133" i="1" s="1"/>
  <c r="CG112" i="1"/>
  <c r="T112" i="1" s="1"/>
  <c r="Q112" i="1" s="1"/>
  <c r="CG108" i="1"/>
  <c r="T108" i="1" s="1"/>
  <c r="Q108" i="1" s="1"/>
  <c r="CL112" i="1"/>
  <c r="U112" i="1" s="1"/>
  <c r="S112" i="1" s="1"/>
  <c r="CG113" i="1"/>
  <c r="T113" i="1" s="1"/>
  <c r="Q113" i="1" s="1"/>
  <c r="CL113" i="1"/>
  <c r="U113" i="1" s="1"/>
  <c r="S113" i="1" s="1"/>
  <c r="CL106" i="1"/>
  <c r="U106" i="1" s="1"/>
  <c r="S106" i="1" s="1"/>
  <c r="CL109" i="1"/>
  <c r="U109" i="1" s="1"/>
  <c r="S109" i="1" s="1"/>
  <c r="CG110" i="1"/>
  <c r="T110" i="1" s="1"/>
  <c r="Q110" i="1" s="1"/>
  <c r="CL111" i="1"/>
  <c r="U111" i="1" s="1"/>
  <c r="S111" i="1" s="1"/>
  <c r="CL107" i="1"/>
  <c r="U107" i="1" s="1"/>
  <c r="S107" i="1" s="1"/>
  <c r="CG111" i="1"/>
  <c r="T111" i="1" s="1"/>
  <c r="Q111" i="1" s="1"/>
  <c r="CG109" i="1"/>
  <c r="T109" i="1" s="1"/>
  <c r="Q109" i="1" s="1"/>
  <c r="CL110" i="1"/>
  <c r="U110" i="1" s="1"/>
  <c r="S110" i="1" s="1"/>
  <c r="CL108" i="1"/>
  <c r="U108" i="1" s="1"/>
  <c r="S108" i="1" s="1"/>
  <c r="CG107" i="1"/>
  <c r="T107" i="1" s="1"/>
  <c r="Q107" i="1" s="1"/>
  <c r="CL105" i="1"/>
  <c r="U105" i="1" s="1"/>
  <c r="S105" i="1" s="1"/>
  <c r="CG106" i="1"/>
  <c r="T106" i="1" s="1"/>
  <c r="Q106" i="1" s="1"/>
  <c r="CG105" i="1"/>
  <c r="T105" i="1" s="1"/>
  <c r="Q105" i="1" s="1"/>
  <c r="CL114" i="1"/>
  <c r="U114" i="1" s="1"/>
  <c r="S114" i="1" s="1"/>
  <c r="CG93" i="1"/>
  <c r="T93" i="1" s="1"/>
  <c r="Q93" i="1" s="1"/>
  <c r="CG114" i="1"/>
  <c r="T114" i="1" s="1"/>
  <c r="Q114" i="1" s="1"/>
  <c r="CL94" i="1"/>
  <c r="U94" i="1" s="1"/>
  <c r="S94" i="1" s="1"/>
  <c r="CL93" i="1"/>
  <c r="U93" i="1" s="1"/>
  <c r="S93" i="1" s="1"/>
  <c r="CG94" i="1"/>
  <c r="T94" i="1" s="1"/>
  <c r="Q94" i="1" s="1"/>
  <c r="CL92" i="1"/>
  <c r="U92" i="1" s="1"/>
  <c r="S92" i="1" s="1"/>
  <c r="CG76" i="1"/>
  <c r="T76" i="1" s="1"/>
  <c r="Q76" i="1" s="1"/>
  <c r="CL76" i="1"/>
  <c r="U76" i="1" s="1"/>
  <c r="S76" i="1" s="1"/>
  <c r="CG92" i="1"/>
  <c r="T92" i="1" s="1"/>
  <c r="Q92" i="1" s="1"/>
  <c r="CL75" i="1"/>
  <c r="U75" i="1" s="1"/>
  <c r="S75" i="1" s="1"/>
  <c r="CG75" i="1"/>
  <c r="T75" i="1" s="1"/>
  <c r="Q75" i="1" s="1"/>
  <c r="CP229" i="1"/>
  <c r="CO229" i="1"/>
  <c r="CN229" i="1"/>
  <c r="CM229" i="1"/>
  <c r="CK229" i="1"/>
  <c r="CJ229" i="1"/>
  <c r="CI229" i="1"/>
  <c r="CH229" i="1"/>
  <c r="CB229" i="1"/>
  <c r="BW229" i="1"/>
  <c r="BR229" i="1"/>
  <c r="BM229" i="1"/>
  <c r="BH229" i="1"/>
  <c r="BC229" i="1"/>
  <c r="AX229" i="1"/>
  <c r="AS229" i="1"/>
  <c r="AN229" i="1"/>
  <c r="AI229" i="1"/>
  <c r="CP225" i="1"/>
  <c r="CO225" i="1"/>
  <c r="CN225" i="1"/>
  <c r="CM225" i="1"/>
  <c r="CK225" i="1"/>
  <c r="CJ225" i="1"/>
  <c r="CI225" i="1"/>
  <c r="CH225" i="1"/>
  <c r="CB225" i="1"/>
  <c r="BW225" i="1"/>
  <c r="BR225" i="1"/>
  <c r="BM225" i="1"/>
  <c r="BH225" i="1"/>
  <c r="BC225" i="1"/>
  <c r="AX225" i="1"/>
  <c r="AS225" i="1"/>
  <c r="AN225" i="1"/>
  <c r="AI225" i="1"/>
  <c r="CP224" i="1"/>
  <c r="CO224" i="1"/>
  <c r="CN224" i="1"/>
  <c r="CM224" i="1"/>
  <c r="CK224" i="1"/>
  <c r="CJ224" i="1"/>
  <c r="CI224" i="1"/>
  <c r="CH224" i="1"/>
  <c r="CB224" i="1"/>
  <c r="BW224" i="1"/>
  <c r="BR224" i="1"/>
  <c r="BM224" i="1"/>
  <c r="BH224" i="1"/>
  <c r="BC224" i="1"/>
  <c r="AX224" i="1"/>
  <c r="AS224" i="1"/>
  <c r="AN224" i="1"/>
  <c r="AI224" i="1"/>
  <c r="CP210" i="1"/>
  <c r="CO210" i="1"/>
  <c r="CN210" i="1"/>
  <c r="CM210" i="1"/>
  <c r="CK210" i="1"/>
  <c r="CJ210" i="1"/>
  <c r="CI210" i="1"/>
  <c r="CH210" i="1"/>
  <c r="CB210" i="1"/>
  <c r="BW210" i="1"/>
  <c r="BR210" i="1"/>
  <c r="BM210" i="1"/>
  <c r="BH210" i="1"/>
  <c r="BC210" i="1"/>
  <c r="AX210" i="1"/>
  <c r="AS210" i="1"/>
  <c r="AN210" i="1"/>
  <c r="AI210" i="1"/>
  <c r="CP216" i="1"/>
  <c r="CO216" i="1"/>
  <c r="CN216" i="1"/>
  <c r="CM216" i="1"/>
  <c r="CK216" i="1"/>
  <c r="CJ216" i="1"/>
  <c r="CI216" i="1"/>
  <c r="CH216" i="1"/>
  <c r="CB216" i="1"/>
  <c r="BW216" i="1"/>
  <c r="BR216" i="1"/>
  <c r="BM216" i="1"/>
  <c r="BH216" i="1"/>
  <c r="BC216" i="1"/>
  <c r="AX216" i="1"/>
  <c r="AS216" i="1"/>
  <c r="AN216" i="1"/>
  <c r="AI216" i="1"/>
  <c r="CP217" i="1"/>
  <c r="CO217" i="1"/>
  <c r="CN217" i="1"/>
  <c r="CM217" i="1"/>
  <c r="CK217" i="1"/>
  <c r="CJ217" i="1"/>
  <c r="CI217" i="1"/>
  <c r="CH217" i="1"/>
  <c r="CB217" i="1"/>
  <c r="BW217" i="1"/>
  <c r="BR217" i="1"/>
  <c r="BM217" i="1"/>
  <c r="BH217" i="1"/>
  <c r="BC217" i="1"/>
  <c r="AX217" i="1"/>
  <c r="AS217" i="1"/>
  <c r="AN217" i="1"/>
  <c r="AI217" i="1"/>
  <c r="CH177" i="1"/>
  <c r="CE177" i="1"/>
  <c r="CB177" i="1" s="1"/>
  <c r="BZ177" i="1"/>
  <c r="BW177" i="1" s="1"/>
  <c r="BU177" i="1"/>
  <c r="BR177" i="1" s="1"/>
  <c r="BP177" i="1"/>
  <c r="BM177" i="1" s="1"/>
  <c r="BK177" i="1"/>
  <c r="BH177" i="1" s="1"/>
  <c r="BF177" i="1"/>
  <c r="BC177" i="1" s="1"/>
  <c r="BA177" i="1"/>
  <c r="AX177" i="1" s="1"/>
  <c r="AV177" i="1"/>
  <c r="AS177" i="1" s="1"/>
  <c r="AQ177" i="1"/>
  <c r="AN177" i="1" s="1"/>
  <c r="AL177" i="1"/>
  <c r="AI177" i="1" s="1"/>
  <c r="AL173" i="1"/>
  <c r="AI176" i="1"/>
  <c r="CP178" i="1"/>
  <c r="CO178" i="1"/>
  <c r="CN178" i="1"/>
  <c r="CM178" i="1"/>
  <c r="CK178" i="1"/>
  <c r="CJ178" i="1"/>
  <c r="CI178" i="1"/>
  <c r="CH178" i="1"/>
  <c r="CB178" i="1"/>
  <c r="BW178" i="1"/>
  <c r="BR178" i="1"/>
  <c r="BM178" i="1"/>
  <c r="BH178" i="1"/>
  <c r="BC178" i="1"/>
  <c r="AX178" i="1"/>
  <c r="AS178" i="1"/>
  <c r="AN178" i="1"/>
  <c r="AI178" i="1"/>
  <c r="Y178" i="1"/>
  <c r="CP74" i="1"/>
  <c r="CO74" i="1"/>
  <c r="CN74" i="1"/>
  <c r="CM74" i="1"/>
  <c r="CK74" i="1"/>
  <c r="CJ74" i="1"/>
  <c r="CI74" i="1"/>
  <c r="CH74" i="1"/>
  <c r="CB74" i="1"/>
  <c r="BW74" i="1"/>
  <c r="BR74" i="1"/>
  <c r="BM74" i="1"/>
  <c r="BH74" i="1"/>
  <c r="BC74" i="1"/>
  <c r="AX74" i="1"/>
  <c r="AS74" i="1"/>
  <c r="AN74" i="1"/>
  <c r="AI74" i="1"/>
  <c r="Y74" i="1"/>
  <c r="CP73" i="1"/>
  <c r="CO73" i="1"/>
  <c r="CN73" i="1"/>
  <c r="CM73" i="1"/>
  <c r="CK73" i="1"/>
  <c r="CJ73" i="1"/>
  <c r="CI73" i="1"/>
  <c r="CH73" i="1"/>
  <c r="CB73" i="1"/>
  <c r="BW73" i="1"/>
  <c r="BR73" i="1"/>
  <c r="BM73" i="1"/>
  <c r="BH73" i="1"/>
  <c r="BC73" i="1"/>
  <c r="AX73" i="1"/>
  <c r="AS73" i="1"/>
  <c r="AN73" i="1"/>
  <c r="AI73" i="1"/>
  <c r="Y73" i="1"/>
  <c r="CP64" i="1"/>
  <c r="CO64" i="1"/>
  <c r="CN64" i="1"/>
  <c r="CM64" i="1"/>
  <c r="CK64" i="1"/>
  <c r="CJ64" i="1"/>
  <c r="CI64" i="1"/>
  <c r="CH64" i="1"/>
  <c r="CB64" i="1"/>
  <c r="BW64" i="1"/>
  <c r="BR64" i="1"/>
  <c r="BM64" i="1"/>
  <c r="BH64" i="1"/>
  <c r="BC64" i="1"/>
  <c r="AX64" i="1"/>
  <c r="AS64" i="1"/>
  <c r="AN64" i="1"/>
  <c r="AI64" i="1"/>
  <c r="Y64" i="1"/>
  <c r="CL229" i="1" l="1"/>
  <c r="U229" i="1" s="1"/>
  <c r="S229" i="1" s="1"/>
  <c r="CG229" i="1"/>
  <c r="T229" i="1" s="1"/>
  <c r="Q229" i="1" s="1"/>
  <c r="CG225" i="1"/>
  <c r="T225" i="1" s="1"/>
  <c r="Q225" i="1" s="1"/>
  <c r="CL224" i="1"/>
  <c r="U224" i="1" s="1"/>
  <c r="S224" i="1" s="1"/>
  <c r="CL225" i="1"/>
  <c r="U225" i="1" s="1"/>
  <c r="S225" i="1" s="1"/>
  <c r="CG224" i="1"/>
  <c r="T224" i="1" s="1"/>
  <c r="Q224" i="1" s="1"/>
  <c r="CG210" i="1"/>
  <c r="T210" i="1" s="1"/>
  <c r="Q210" i="1" s="1"/>
  <c r="CL210" i="1"/>
  <c r="U210" i="1" s="1"/>
  <c r="S210" i="1" s="1"/>
  <c r="CG217" i="1"/>
  <c r="T217" i="1" s="1"/>
  <c r="Q217" i="1" s="1"/>
  <c r="CG216" i="1"/>
  <c r="T216" i="1" s="1"/>
  <c r="Q216" i="1" s="1"/>
  <c r="CL216" i="1"/>
  <c r="U216" i="1" s="1"/>
  <c r="S216" i="1" s="1"/>
  <c r="CL217" i="1"/>
  <c r="U217" i="1" s="1"/>
  <c r="S217" i="1" s="1"/>
  <c r="CL178" i="1"/>
  <c r="U178" i="1" s="1"/>
  <c r="S178" i="1" s="1"/>
  <c r="CG178" i="1"/>
  <c r="T178" i="1" s="1"/>
  <c r="Q178" i="1" s="1"/>
  <c r="CG74" i="1"/>
  <c r="T74" i="1" s="1"/>
  <c r="Q74" i="1" s="1"/>
  <c r="CL74" i="1"/>
  <c r="U74" i="1" s="1"/>
  <c r="S74" i="1" s="1"/>
  <c r="CG73" i="1"/>
  <c r="T73" i="1" s="1"/>
  <c r="Q73" i="1" s="1"/>
  <c r="CL73" i="1"/>
  <c r="U73" i="1" s="1"/>
  <c r="S73" i="1" s="1"/>
  <c r="CG64" i="1"/>
  <c r="T64" i="1" s="1"/>
  <c r="Q64" i="1" s="1"/>
  <c r="CL64" i="1"/>
  <c r="U64" i="1" s="1"/>
  <c r="S64" i="1" s="1"/>
  <c r="CB319" i="1"/>
  <c r="CB317" i="1"/>
  <c r="CB316" i="1"/>
  <c r="CB313" i="1"/>
  <c r="CB312" i="1"/>
  <c r="CB311" i="1"/>
  <c r="CB310" i="1"/>
  <c r="CB309" i="1"/>
  <c r="CB308" i="1"/>
  <c r="CB307" i="1"/>
  <c r="BR319" i="1"/>
  <c r="BR317" i="1"/>
  <c r="BR316" i="1"/>
  <c r="BR313" i="1"/>
  <c r="BR312" i="1"/>
  <c r="BR311" i="1"/>
  <c r="BR310" i="1"/>
  <c r="BR309" i="1"/>
  <c r="BR308" i="1"/>
  <c r="BR307" i="1"/>
  <c r="BH319" i="1"/>
  <c r="BH317" i="1"/>
  <c r="BH316" i="1"/>
  <c r="BH313" i="1"/>
  <c r="BH312" i="1"/>
  <c r="BH311" i="1"/>
  <c r="BH310" i="1"/>
  <c r="BH309" i="1"/>
  <c r="BH308" i="1"/>
  <c r="BH307" i="1"/>
  <c r="AX319" i="1"/>
  <c r="AX317" i="1"/>
  <c r="AX316" i="1"/>
  <c r="AX313" i="1"/>
  <c r="AX312" i="1"/>
  <c r="AX311" i="1"/>
  <c r="AX310" i="1"/>
  <c r="AX309" i="1"/>
  <c r="AX308" i="1"/>
  <c r="AX307" i="1"/>
  <c r="AN319" i="1"/>
  <c r="AN317" i="1"/>
  <c r="AN316" i="1"/>
  <c r="AN313" i="1"/>
  <c r="AN312" i="1"/>
  <c r="AN311" i="1"/>
  <c r="AN310" i="1"/>
  <c r="AN309" i="1"/>
  <c r="AN308" i="1"/>
  <c r="AN307" i="1"/>
  <c r="BW319" i="1"/>
  <c r="BW317" i="1"/>
  <c r="BW316" i="1"/>
  <c r="BW313" i="1"/>
  <c r="BW312" i="1"/>
  <c r="BW311" i="1"/>
  <c r="BW310" i="1"/>
  <c r="BW309" i="1"/>
  <c r="BW308" i="1"/>
  <c r="BW307" i="1"/>
  <c r="BM319" i="1"/>
  <c r="BM317" i="1"/>
  <c r="BM316" i="1"/>
  <c r="BM313" i="1"/>
  <c r="BM312" i="1"/>
  <c r="BM311" i="1"/>
  <c r="BM310" i="1"/>
  <c r="BM309" i="1"/>
  <c r="BM308" i="1"/>
  <c r="BM307" i="1"/>
  <c r="BC319" i="1"/>
  <c r="BC317" i="1"/>
  <c r="BC316" i="1"/>
  <c r="BC313" i="1"/>
  <c r="BC312" i="1"/>
  <c r="BC311" i="1"/>
  <c r="BC310" i="1"/>
  <c r="BC309" i="1"/>
  <c r="BC308" i="1"/>
  <c r="BC307" i="1"/>
  <c r="AS319" i="1"/>
  <c r="AS317" i="1"/>
  <c r="AS316" i="1"/>
  <c r="AS313" i="1"/>
  <c r="AS312" i="1"/>
  <c r="AS311" i="1"/>
  <c r="AS310" i="1"/>
  <c r="AS309" i="1"/>
  <c r="AS308" i="1"/>
  <c r="AS307" i="1"/>
  <c r="AI319" i="1"/>
  <c r="AI317" i="1"/>
  <c r="AI316" i="1"/>
  <c r="AI313" i="1"/>
  <c r="AI312" i="1"/>
  <c r="AI311" i="1"/>
  <c r="AI310" i="1"/>
  <c r="AI309" i="1"/>
  <c r="AI308" i="1"/>
  <c r="AI307" i="1"/>
  <c r="AI295" i="1"/>
  <c r="G161" i="1"/>
  <c r="G47" i="1"/>
  <c r="G46" i="1" s="1"/>
  <c r="G20" i="1" s="1"/>
  <c r="G18" i="1" s="1"/>
  <c r="G24" i="1"/>
  <c r="G21" i="1"/>
  <c r="CP80" i="1"/>
  <c r="CO80" i="1"/>
  <c r="CN80" i="1"/>
  <c r="CM80" i="1"/>
  <c r="CK80" i="1"/>
  <c r="CJ80" i="1"/>
  <c r="CI80" i="1"/>
  <c r="CH80" i="1"/>
  <c r="CB80" i="1"/>
  <c r="BW80" i="1"/>
  <c r="BR80" i="1"/>
  <c r="BM80" i="1"/>
  <c r="BH80" i="1"/>
  <c r="BC80" i="1"/>
  <c r="AX80" i="1"/>
  <c r="AS80" i="1"/>
  <c r="AN80" i="1"/>
  <c r="AI80" i="1"/>
  <c r="Y80" i="1"/>
  <c r="CG80" i="1" l="1"/>
  <c r="T80" i="1" s="1"/>
  <c r="Q80" i="1" s="1"/>
  <c r="CL80" i="1"/>
  <c r="U80" i="1" s="1"/>
  <c r="S80" i="1" s="1"/>
  <c r="CP319" i="1" l="1"/>
  <c r="CO319" i="1"/>
  <c r="CN319" i="1"/>
  <c r="CM319" i="1"/>
  <c r="CP317" i="1"/>
  <c r="CO317" i="1"/>
  <c r="CN317" i="1"/>
  <c r="CM317" i="1"/>
  <c r="CP316" i="1"/>
  <c r="CO316" i="1"/>
  <c r="CN316" i="1"/>
  <c r="CM316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N306" i="1"/>
  <c r="CM306" i="1"/>
  <c r="CP305" i="1"/>
  <c r="CN305" i="1"/>
  <c r="CM305" i="1"/>
  <c r="CP304" i="1"/>
  <c r="CO304" i="1"/>
  <c r="CN304" i="1"/>
  <c r="CM304" i="1"/>
  <c r="CP295" i="1"/>
  <c r="CO295" i="1"/>
  <c r="CN295" i="1"/>
  <c r="CM295" i="1"/>
  <c r="CP289" i="1"/>
  <c r="CO289" i="1"/>
  <c r="CN289" i="1"/>
  <c r="CM289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N280" i="1"/>
  <c r="CM280" i="1"/>
  <c r="CP279" i="1"/>
  <c r="CO279" i="1"/>
  <c r="CN279" i="1"/>
  <c r="CM279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N219" i="1"/>
  <c r="CM219" i="1"/>
  <c r="CP218" i="1"/>
  <c r="CO218" i="1"/>
  <c r="CN218" i="1"/>
  <c r="CM218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N202" i="1"/>
  <c r="CM202" i="1"/>
  <c r="CP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N179" i="1"/>
  <c r="CM179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N173" i="1"/>
  <c r="CM173" i="1"/>
  <c r="CP172" i="1"/>
  <c r="CO172" i="1"/>
  <c r="CN172" i="1"/>
  <c r="CM172" i="1"/>
  <c r="CP171" i="1"/>
  <c r="CO171" i="1"/>
  <c r="CN171" i="1"/>
  <c r="CM171" i="1"/>
  <c r="CP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N165" i="1"/>
  <c r="CM165" i="1"/>
  <c r="CP164" i="1"/>
  <c r="CO164" i="1"/>
  <c r="CN164" i="1"/>
  <c r="CM164" i="1"/>
  <c r="CP163" i="1"/>
  <c r="CN163" i="1"/>
  <c r="CM163" i="1"/>
  <c r="CP162" i="1"/>
  <c r="CN162" i="1"/>
  <c r="CM162" i="1"/>
  <c r="CP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35" i="1"/>
  <c r="CO135" i="1"/>
  <c r="CN135" i="1"/>
  <c r="CM135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48" i="1"/>
  <c r="CO48" i="1"/>
  <c r="CN48" i="1"/>
  <c r="CM48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N26" i="1"/>
  <c r="CM26" i="1"/>
  <c r="CH26" i="1"/>
  <c r="CP23" i="1"/>
  <c r="CO23" i="1"/>
  <c r="CN23" i="1"/>
  <c r="CM23" i="1"/>
  <c r="CP22" i="1"/>
  <c r="CN22" i="1"/>
  <c r="CM22" i="1"/>
  <c r="CP19" i="1"/>
  <c r="CN19" i="1"/>
  <c r="CM19" i="1"/>
  <c r="CE306" i="1"/>
  <c r="CE305" i="1" s="1"/>
  <c r="CB295" i="1"/>
  <c r="CB289" i="1"/>
  <c r="CB284" i="1"/>
  <c r="CB283" i="1"/>
  <c r="CB282" i="1"/>
  <c r="CB281" i="1"/>
  <c r="CE280" i="1"/>
  <c r="CB280" i="1" s="1"/>
  <c r="CB279" i="1"/>
  <c r="CB246" i="1"/>
  <c r="CB245" i="1"/>
  <c r="CB244" i="1"/>
  <c r="CB243" i="1"/>
  <c r="CB242" i="1"/>
  <c r="CB241" i="1"/>
  <c r="CB240" i="1"/>
  <c r="CB239" i="1"/>
  <c r="CB238" i="1"/>
  <c r="CB237" i="1"/>
  <c r="CB236" i="1"/>
  <c r="CB234" i="1"/>
  <c r="CB233" i="1"/>
  <c r="CB232" i="1"/>
  <c r="CB231" i="1"/>
  <c r="CB228" i="1"/>
  <c r="CB227" i="1"/>
  <c r="CB226" i="1"/>
  <c r="CB223" i="1"/>
  <c r="CB222" i="1"/>
  <c r="CB221" i="1"/>
  <c r="CB220" i="1"/>
  <c r="CE219" i="1"/>
  <c r="CB219" i="1" s="1"/>
  <c r="CB218" i="1"/>
  <c r="CB215" i="1"/>
  <c r="CB214" i="1"/>
  <c r="CB213" i="1"/>
  <c r="CB212" i="1"/>
  <c r="CB211" i="1"/>
  <c r="CB209" i="1"/>
  <c r="CB208" i="1"/>
  <c r="CB207" i="1"/>
  <c r="CB206" i="1"/>
  <c r="CB205" i="1"/>
  <c r="CB204" i="1"/>
  <c r="CB203" i="1"/>
  <c r="CE202" i="1"/>
  <c r="CB200" i="1"/>
  <c r="CB198" i="1" s="1"/>
  <c r="CB21" i="1" s="1"/>
  <c r="CB191" i="1"/>
  <c r="CB190" i="1"/>
  <c r="CB187" i="1"/>
  <c r="CB186" i="1"/>
  <c r="CB185" i="1"/>
  <c r="CE184" i="1"/>
  <c r="CB176" i="1"/>
  <c r="CB175" i="1"/>
  <c r="CB174" i="1"/>
  <c r="CB173" i="1"/>
  <c r="CB172" i="1"/>
  <c r="CB171" i="1"/>
  <c r="CE170" i="1"/>
  <c r="CB170" i="1" s="1"/>
  <c r="CB169" i="1"/>
  <c r="CB168" i="1"/>
  <c r="CB167" i="1"/>
  <c r="CB166" i="1"/>
  <c r="CE165" i="1"/>
  <c r="CB165" i="1" s="1"/>
  <c r="CB164" i="1"/>
  <c r="CE163" i="1"/>
  <c r="CB163" i="1" s="1"/>
  <c r="CB160" i="1"/>
  <c r="CB159" i="1"/>
  <c r="CB158" i="1"/>
  <c r="CB157" i="1"/>
  <c r="CB156" i="1"/>
  <c r="CB155" i="1"/>
  <c r="CB154" i="1"/>
  <c r="CB153" i="1"/>
  <c r="CB152" i="1"/>
  <c r="CB151" i="1"/>
  <c r="CB149" i="1"/>
  <c r="CB148" i="1"/>
  <c r="CB147" i="1"/>
  <c r="CB146" i="1"/>
  <c r="CB135" i="1"/>
  <c r="CB132" i="1"/>
  <c r="CB131" i="1"/>
  <c r="CB130" i="1"/>
  <c r="CB129" i="1"/>
  <c r="CB128" i="1"/>
  <c r="CB127" i="1"/>
  <c r="CB126" i="1"/>
  <c r="CB125" i="1"/>
  <c r="CB124" i="1"/>
  <c r="CB123" i="1"/>
  <c r="CB122" i="1"/>
  <c r="CB121" i="1"/>
  <c r="CB120" i="1"/>
  <c r="CB119" i="1"/>
  <c r="CB118" i="1"/>
  <c r="CB117" i="1"/>
  <c r="CB116" i="1"/>
  <c r="CB115" i="1"/>
  <c r="CB104" i="1"/>
  <c r="CB103" i="1"/>
  <c r="CB102" i="1"/>
  <c r="CB101" i="1"/>
  <c r="CB100" i="1"/>
  <c r="CB99" i="1"/>
  <c r="CB98" i="1"/>
  <c r="CB97" i="1"/>
  <c r="CB96" i="1"/>
  <c r="CB95" i="1"/>
  <c r="CB91" i="1"/>
  <c r="CB90" i="1"/>
  <c r="CB89" i="1"/>
  <c r="CB88" i="1"/>
  <c r="CB87" i="1"/>
  <c r="CB86" i="1"/>
  <c r="CB85" i="1"/>
  <c r="CB84" i="1"/>
  <c r="CB83" i="1"/>
  <c r="CB82" i="1"/>
  <c r="CB81" i="1"/>
  <c r="CB79" i="1"/>
  <c r="CB78" i="1"/>
  <c r="CB77" i="1"/>
  <c r="CB72" i="1"/>
  <c r="CB71" i="1"/>
  <c r="CB70" i="1"/>
  <c r="CB69" i="1"/>
  <c r="CB68" i="1"/>
  <c r="CB67" i="1"/>
  <c r="CB66" i="1"/>
  <c r="CB65" i="1"/>
  <c r="CB63" i="1"/>
  <c r="CB62" i="1"/>
  <c r="CB61" i="1"/>
  <c r="CB60" i="1"/>
  <c r="CB59" i="1"/>
  <c r="CB58" i="1"/>
  <c r="CB57" i="1"/>
  <c r="CB56" i="1"/>
  <c r="CB55" i="1"/>
  <c r="CB54" i="1"/>
  <c r="CB53" i="1"/>
  <c r="CB52" i="1"/>
  <c r="CB51" i="1"/>
  <c r="CF50" i="1"/>
  <c r="CF49" i="1" s="1"/>
  <c r="CE50" i="1"/>
  <c r="CE47" i="1" s="1"/>
  <c r="CD50" i="1"/>
  <c r="CD47" i="1" s="1"/>
  <c r="CD46" i="1" s="1"/>
  <c r="CD20" i="1" s="1"/>
  <c r="CC50" i="1"/>
  <c r="CC49" i="1" s="1"/>
  <c r="CB27" i="1"/>
  <c r="CE26" i="1"/>
  <c r="CB26" i="1" s="1"/>
  <c r="CF24" i="1"/>
  <c r="CD24" i="1"/>
  <c r="CC24" i="1"/>
  <c r="CF21" i="1"/>
  <c r="CE21" i="1"/>
  <c r="CD21" i="1"/>
  <c r="CC21" i="1"/>
  <c r="BU306" i="1"/>
  <c r="BU305" i="1" s="1"/>
  <c r="BR295" i="1"/>
  <c r="BR289" i="1"/>
  <c r="BR284" i="1"/>
  <c r="BR283" i="1"/>
  <c r="BR282" i="1"/>
  <c r="BR281" i="1"/>
  <c r="BU280" i="1"/>
  <c r="BR280" i="1" s="1"/>
  <c r="BR279" i="1"/>
  <c r="BR246" i="1"/>
  <c r="BR245" i="1"/>
  <c r="BR244" i="1"/>
  <c r="BR243" i="1"/>
  <c r="BR242" i="1"/>
  <c r="BR241" i="1"/>
  <c r="BR240" i="1"/>
  <c r="BR239" i="1"/>
  <c r="BR238" i="1"/>
  <c r="BR237" i="1"/>
  <c r="BR236" i="1"/>
  <c r="BR234" i="1"/>
  <c r="BR233" i="1"/>
  <c r="BR232" i="1"/>
  <c r="BR231" i="1"/>
  <c r="BR228" i="1"/>
  <c r="BR227" i="1"/>
  <c r="BR226" i="1"/>
  <c r="BR223" i="1"/>
  <c r="BR222" i="1"/>
  <c r="BR221" i="1"/>
  <c r="BR220" i="1"/>
  <c r="BU219" i="1"/>
  <c r="BR219" i="1" s="1"/>
  <c r="BR218" i="1"/>
  <c r="BR215" i="1"/>
  <c r="BR214" i="1"/>
  <c r="BR213" i="1"/>
  <c r="BR212" i="1"/>
  <c r="BR211" i="1"/>
  <c r="BR209" i="1"/>
  <c r="BR208" i="1"/>
  <c r="BR207" i="1"/>
  <c r="BR206" i="1"/>
  <c r="BR205" i="1"/>
  <c r="BR204" i="1"/>
  <c r="BR203" i="1"/>
  <c r="BU202" i="1"/>
  <c r="BR200" i="1"/>
  <c r="BR198" i="1" s="1"/>
  <c r="BR21" i="1" s="1"/>
  <c r="BR191" i="1"/>
  <c r="BR190" i="1"/>
  <c r="BR187" i="1"/>
  <c r="BR186" i="1"/>
  <c r="BR185" i="1"/>
  <c r="BU184" i="1"/>
  <c r="BR176" i="1"/>
  <c r="BR175" i="1"/>
  <c r="BR174" i="1"/>
  <c r="BU173" i="1"/>
  <c r="BR173" i="1" s="1"/>
  <c r="BR172" i="1"/>
  <c r="BR171" i="1"/>
  <c r="BU170" i="1"/>
  <c r="BR170" i="1" s="1"/>
  <c r="BR169" i="1"/>
  <c r="BR168" i="1"/>
  <c r="BR167" i="1"/>
  <c r="BR166" i="1"/>
  <c r="BU165" i="1"/>
  <c r="BR165" i="1" s="1"/>
  <c r="BR164" i="1"/>
  <c r="BU163" i="1"/>
  <c r="BR163" i="1" s="1"/>
  <c r="BR160" i="1"/>
  <c r="BR159" i="1"/>
  <c r="BR158" i="1"/>
  <c r="BR157" i="1"/>
  <c r="BR156" i="1"/>
  <c r="BR155" i="1"/>
  <c r="BR154" i="1"/>
  <c r="BR153" i="1"/>
  <c r="BR152" i="1"/>
  <c r="BR151" i="1"/>
  <c r="BR149" i="1"/>
  <c r="BR148" i="1"/>
  <c r="BR147" i="1"/>
  <c r="BR146" i="1"/>
  <c r="BR135" i="1"/>
  <c r="BR132" i="1"/>
  <c r="BR131" i="1"/>
  <c r="BR130" i="1"/>
  <c r="BR129" i="1"/>
  <c r="BR128" i="1"/>
  <c r="BR127" i="1"/>
  <c r="BR126" i="1"/>
  <c r="BR125" i="1"/>
  <c r="BR124" i="1"/>
  <c r="BR123" i="1"/>
  <c r="BR122" i="1"/>
  <c r="BR121" i="1"/>
  <c r="BR120" i="1"/>
  <c r="BR119" i="1"/>
  <c r="BR118" i="1"/>
  <c r="BR117" i="1"/>
  <c r="BR116" i="1"/>
  <c r="BR115" i="1"/>
  <c r="BR104" i="1"/>
  <c r="BR103" i="1"/>
  <c r="BR102" i="1"/>
  <c r="BR101" i="1"/>
  <c r="BR100" i="1"/>
  <c r="BR99" i="1"/>
  <c r="BR98" i="1"/>
  <c r="BR97" i="1"/>
  <c r="BR96" i="1"/>
  <c r="BR95" i="1"/>
  <c r="BR91" i="1"/>
  <c r="BR90" i="1"/>
  <c r="BR89" i="1"/>
  <c r="BR88" i="1"/>
  <c r="BR87" i="1"/>
  <c r="BR86" i="1"/>
  <c r="BR85" i="1"/>
  <c r="BR84" i="1"/>
  <c r="BR83" i="1"/>
  <c r="BR82" i="1"/>
  <c r="BR81" i="1"/>
  <c r="BR79" i="1"/>
  <c r="BR78" i="1"/>
  <c r="BR77" i="1"/>
  <c r="BR72" i="1"/>
  <c r="BR71" i="1"/>
  <c r="BR70" i="1"/>
  <c r="BR69" i="1"/>
  <c r="BR68" i="1"/>
  <c r="BR67" i="1"/>
  <c r="BR66" i="1"/>
  <c r="BR65" i="1"/>
  <c r="BR63" i="1"/>
  <c r="BR62" i="1"/>
  <c r="BR61" i="1"/>
  <c r="BR60" i="1"/>
  <c r="BR59" i="1"/>
  <c r="BR58" i="1"/>
  <c r="BR57" i="1"/>
  <c r="BR56" i="1"/>
  <c r="BR55" i="1"/>
  <c r="BR54" i="1"/>
  <c r="BR53" i="1"/>
  <c r="BR52" i="1"/>
  <c r="BR51" i="1"/>
  <c r="BV50" i="1"/>
  <c r="BV49" i="1" s="1"/>
  <c r="BU50" i="1"/>
  <c r="BU47" i="1" s="1"/>
  <c r="BT50" i="1"/>
  <c r="BT47" i="1" s="1"/>
  <c r="BT46" i="1" s="1"/>
  <c r="BT20" i="1" s="1"/>
  <c r="BS50" i="1"/>
  <c r="BR27" i="1"/>
  <c r="BU26" i="1"/>
  <c r="BR26" i="1" s="1"/>
  <c r="BV24" i="1"/>
  <c r="BT24" i="1"/>
  <c r="BS24" i="1"/>
  <c r="BV21" i="1"/>
  <c r="BU21" i="1"/>
  <c r="BT21" i="1"/>
  <c r="BS21" i="1"/>
  <c r="BU19" i="1"/>
  <c r="BR19" i="1" s="1"/>
  <c r="BK306" i="1"/>
  <c r="BK305" i="1" s="1"/>
  <c r="BH295" i="1"/>
  <c r="BH289" i="1"/>
  <c r="BH284" i="1"/>
  <c r="BH283" i="1"/>
  <c r="BH282" i="1"/>
  <c r="BH281" i="1"/>
  <c r="BK280" i="1"/>
  <c r="BH280" i="1" s="1"/>
  <c r="BH279" i="1"/>
  <c r="BH246" i="1"/>
  <c r="BH245" i="1"/>
  <c r="BH244" i="1"/>
  <c r="BH243" i="1"/>
  <c r="BH242" i="1"/>
  <c r="BH241" i="1"/>
  <c r="BH240" i="1"/>
  <c r="BH239" i="1"/>
  <c r="BH238" i="1"/>
  <c r="BH237" i="1"/>
  <c r="BH236" i="1"/>
  <c r="BH234" i="1"/>
  <c r="BH233" i="1"/>
  <c r="BH232" i="1"/>
  <c r="BH231" i="1"/>
  <c r="BH228" i="1"/>
  <c r="BH227" i="1"/>
  <c r="BH226" i="1"/>
  <c r="BH223" i="1"/>
  <c r="BH222" i="1"/>
  <c r="BH221" i="1"/>
  <c r="BH220" i="1"/>
  <c r="BK219" i="1"/>
  <c r="BH219" i="1" s="1"/>
  <c r="BH218" i="1"/>
  <c r="BH215" i="1"/>
  <c r="BH214" i="1"/>
  <c r="BH213" i="1"/>
  <c r="BH212" i="1"/>
  <c r="BH211" i="1"/>
  <c r="BH209" i="1"/>
  <c r="BH208" i="1"/>
  <c r="BH207" i="1"/>
  <c r="BH206" i="1"/>
  <c r="BH205" i="1"/>
  <c r="BH204" i="1"/>
  <c r="BH203" i="1"/>
  <c r="BK202" i="1"/>
  <c r="BH200" i="1"/>
  <c r="BH198" i="1" s="1"/>
  <c r="BH21" i="1" s="1"/>
  <c r="BH191" i="1"/>
  <c r="BH190" i="1"/>
  <c r="BH187" i="1"/>
  <c r="BH186" i="1"/>
  <c r="BH185" i="1"/>
  <c r="BK184" i="1"/>
  <c r="BK179" i="1" s="1"/>
  <c r="BH179" i="1" s="1"/>
  <c r="BH176" i="1"/>
  <c r="BH175" i="1"/>
  <c r="BH174" i="1"/>
  <c r="BK173" i="1"/>
  <c r="BH173" i="1" s="1"/>
  <c r="BH172" i="1"/>
  <c r="BH171" i="1"/>
  <c r="BK170" i="1"/>
  <c r="BH170" i="1" s="1"/>
  <c r="BH169" i="1"/>
  <c r="BH168" i="1"/>
  <c r="BH167" i="1"/>
  <c r="BH166" i="1"/>
  <c r="BK165" i="1"/>
  <c r="BH165" i="1" s="1"/>
  <c r="BH164" i="1"/>
  <c r="BK163" i="1"/>
  <c r="BH163" i="1" s="1"/>
  <c r="BH160" i="1"/>
  <c r="BH159" i="1"/>
  <c r="BH158" i="1"/>
  <c r="BH157" i="1"/>
  <c r="BH156" i="1"/>
  <c r="BH155" i="1"/>
  <c r="BH154" i="1"/>
  <c r="BH153" i="1"/>
  <c r="BH152" i="1"/>
  <c r="BH151" i="1"/>
  <c r="BH149" i="1"/>
  <c r="BH148" i="1"/>
  <c r="BH147" i="1"/>
  <c r="BH146" i="1"/>
  <c r="BH135" i="1"/>
  <c r="BH132" i="1"/>
  <c r="BH131" i="1"/>
  <c r="BH130" i="1"/>
  <c r="BH129" i="1"/>
  <c r="BH128" i="1"/>
  <c r="BH127" i="1"/>
  <c r="BH126" i="1"/>
  <c r="BH125" i="1"/>
  <c r="BH124" i="1"/>
  <c r="BH123" i="1"/>
  <c r="BH122" i="1"/>
  <c r="BH121" i="1"/>
  <c r="BH120" i="1"/>
  <c r="BH119" i="1"/>
  <c r="BH118" i="1"/>
  <c r="BH117" i="1"/>
  <c r="BH116" i="1"/>
  <c r="BH115" i="1"/>
  <c r="BH104" i="1"/>
  <c r="BH103" i="1"/>
  <c r="BH102" i="1"/>
  <c r="BH101" i="1"/>
  <c r="BH100" i="1"/>
  <c r="BH99" i="1"/>
  <c r="BH98" i="1"/>
  <c r="BH97" i="1"/>
  <c r="BH96" i="1"/>
  <c r="BH95" i="1"/>
  <c r="BH91" i="1"/>
  <c r="BH90" i="1"/>
  <c r="BH89" i="1"/>
  <c r="BH88" i="1"/>
  <c r="BH87" i="1"/>
  <c r="BH86" i="1"/>
  <c r="BH85" i="1"/>
  <c r="BH84" i="1"/>
  <c r="BH83" i="1"/>
  <c r="BH82" i="1"/>
  <c r="BH81" i="1"/>
  <c r="BH79" i="1"/>
  <c r="BH78" i="1"/>
  <c r="BH77" i="1"/>
  <c r="BH72" i="1"/>
  <c r="BH71" i="1"/>
  <c r="BH70" i="1"/>
  <c r="BH69" i="1"/>
  <c r="BH68" i="1"/>
  <c r="BH67" i="1"/>
  <c r="BH66" i="1"/>
  <c r="BH65" i="1"/>
  <c r="BH63" i="1"/>
  <c r="BH62" i="1"/>
  <c r="BH61" i="1"/>
  <c r="BH60" i="1"/>
  <c r="BH59" i="1"/>
  <c r="BH58" i="1"/>
  <c r="BH57" i="1"/>
  <c r="BH56" i="1"/>
  <c r="BH55" i="1"/>
  <c r="BH54" i="1"/>
  <c r="BH53" i="1"/>
  <c r="BH52" i="1"/>
  <c r="BH51" i="1"/>
  <c r="BL50" i="1"/>
  <c r="BL49" i="1" s="1"/>
  <c r="BK50" i="1"/>
  <c r="BK47" i="1" s="1"/>
  <c r="BJ50" i="1"/>
  <c r="BJ47" i="1" s="1"/>
  <c r="BJ46" i="1" s="1"/>
  <c r="BJ20" i="1" s="1"/>
  <c r="BI50" i="1"/>
  <c r="BH27" i="1"/>
  <c r="BK26" i="1"/>
  <c r="BH26" i="1" s="1"/>
  <c r="BL24" i="1"/>
  <c r="BJ24" i="1"/>
  <c r="BI24" i="1"/>
  <c r="BL21" i="1"/>
  <c r="BK21" i="1"/>
  <c r="BJ21" i="1"/>
  <c r="BI21" i="1"/>
  <c r="BA306" i="1"/>
  <c r="BA305" i="1" s="1"/>
  <c r="AX295" i="1"/>
  <c r="AX289" i="1"/>
  <c r="AX284" i="1"/>
  <c r="AX283" i="1"/>
  <c r="AX282" i="1"/>
  <c r="AX281" i="1"/>
  <c r="BA280" i="1"/>
  <c r="AX280" i="1" s="1"/>
  <c r="AX279" i="1"/>
  <c r="AX246" i="1"/>
  <c r="AX245" i="1"/>
  <c r="AX244" i="1"/>
  <c r="AX243" i="1"/>
  <c r="AX242" i="1"/>
  <c r="AX241" i="1"/>
  <c r="AX240" i="1"/>
  <c r="AX239" i="1"/>
  <c r="AX238" i="1"/>
  <c r="AX237" i="1"/>
  <c r="AX236" i="1"/>
  <c r="AX234" i="1"/>
  <c r="AX233" i="1"/>
  <c r="AX232" i="1"/>
  <c r="AX231" i="1"/>
  <c r="AX228" i="1"/>
  <c r="AX227" i="1"/>
  <c r="AX226" i="1"/>
  <c r="AX223" i="1"/>
  <c r="AX222" i="1"/>
  <c r="AX221" i="1"/>
  <c r="AX220" i="1"/>
  <c r="BA219" i="1"/>
  <c r="AX219" i="1" s="1"/>
  <c r="AX218" i="1"/>
  <c r="AX215" i="1"/>
  <c r="AX214" i="1"/>
  <c r="AX213" i="1"/>
  <c r="AX212" i="1"/>
  <c r="AX211" i="1"/>
  <c r="AX209" i="1"/>
  <c r="AX208" i="1"/>
  <c r="AX207" i="1"/>
  <c r="AX206" i="1"/>
  <c r="AX205" i="1"/>
  <c r="AX204" i="1"/>
  <c r="AX203" i="1"/>
  <c r="BA202" i="1"/>
  <c r="AX200" i="1"/>
  <c r="AX198" i="1" s="1"/>
  <c r="AX21" i="1" s="1"/>
  <c r="AX191" i="1"/>
  <c r="AX190" i="1"/>
  <c r="AX187" i="1"/>
  <c r="AX186" i="1"/>
  <c r="AX185" i="1"/>
  <c r="BA184" i="1"/>
  <c r="AX176" i="1"/>
  <c r="AX175" i="1"/>
  <c r="AX174" i="1"/>
  <c r="BA173" i="1"/>
  <c r="AX173" i="1" s="1"/>
  <c r="AX172" i="1"/>
  <c r="AX171" i="1"/>
  <c r="BA170" i="1"/>
  <c r="AX170" i="1" s="1"/>
  <c r="AX169" i="1"/>
  <c r="AX168" i="1"/>
  <c r="AX167" i="1"/>
  <c r="AX166" i="1"/>
  <c r="BA165" i="1"/>
  <c r="AX165" i="1" s="1"/>
  <c r="AX164" i="1"/>
  <c r="BA163" i="1"/>
  <c r="AX163" i="1" s="1"/>
  <c r="AX160" i="1"/>
  <c r="AX159" i="1"/>
  <c r="AX158" i="1"/>
  <c r="AX157" i="1"/>
  <c r="AX156" i="1"/>
  <c r="AX155" i="1"/>
  <c r="AX154" i="1"/>
  <c r="AX153" i="1"/>
  <c r="AX152" i="1"/>
  <c r="AX151" i="1"/>
  <c r="AX149" i="1"/>
  <c r="AX148" i="1"/>
  <c r="AX147" i="1"/>
  <c r="AX146" i="1"/>
  <c r="AX135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04" i="1"/>
  <c r="AX103" i="1"/>
  <c r="AX102" i="1"/>
  <c r="AX101" i="1"/>
  <c r="AX100" i="1"/>
  <c r="AX99" i="1"/>
  <c r="AX98" i="1"/>
  <c r="AX97" i="1"/>
  <c r="AX96" i="1"/>
  <c r="AX95" i="1"/>
  <c r="AX91" i="1"/>
  <c r="AX90" i="1"/>
  <c r="AX89" i="1"/>
  <c r="AX88" i="1"/>
  <c r="AX87" i="1"/>
  <c r="AX86" i="1"/>
  <c r="AX85" i="1"/>
  <c r="AX84" i="1"/>
  <c r="AX83" i="1"/>
  <c r="AX82" i="1"/>
  <c r="AX81" i="1"/>
  <c r="AX79" i="1"/>
  <c r="AX78" i="1"/>
  <c r="AX77" i="1"/>
  <c r="AX72" i="1"/>
  <c r="AX71" i="1"/>
  <c r="AX70" i="1"/>
  <c r="AX69" i="1"/>
  <c r="AX68" i="1"/>
  <c r="AX67" i="1"/>
  <c r="AX66" i="1"/>
  <c r="AX65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BB50" i="1"/>
  <c r="BB47" i="1" s="1"/>
  <c r="BB46" i="1" s="1"/>
  <c r="BB20" i="1" s="1"/>
  <c r="BA50" i="1"/>
  <c r="BA47" i="1" s="1"/>
  <c r="AZ50" i="1"/>
  <c r="AZ47" i="1" s="1"/>
  <c r="AZ46" i="1" s="1"/>
  <c r="AZ20" i="1" s="1"/>
  <c r="AY50" i="1"/>
  <c r="AX27" i="1"/>
  <c r="BA26" i="1"/>
  <c r="BA19" i="1" s="1"/>
  <c r="BB24" i="1"/>
  <c r="AZ24" i="1"/>
  <c r="AY24" i="1"/>
  <c r="BB21" i="1"/>
  <c r="BA21" i="1"/>
  <c r="AZ21" i="1"/>
  <c r="AY21" i="1"/>
  <c r="AQ306" i="1"/>
  <c r="AQ305" i="1" s="1"/>
  <c r="AN295" i="1"/>
  <c r="AN289" i="1"/>
  <c r="AN284" i="1"/>
  <c r="AN283" i="1"/>
  <c r="AN282" i="1"/>
  <c r="AN281" i="1"/>
  <c r="AQ280" i="1"/>
  <c r="AN280" i="1" s="1"/>
  <c r="AN279" i="1"/>
  <c r="AN246" i="1"/>
  <c r="AN245" i="1"/>
  <c r="AN244" i="1"/>
  <c r="AN243" i="1"/>
  <c r="AN242" i="1"/>
  <c r="AN241" i="1"/>
  <c r="AN240" i="1"/>
  <c r="AN239" i="1"/>
  <c r="AN238" i="1"/>
  <c r="AN237" i="1"/>
  <c r="AN236" i="1"/>
  <c r="AN234" i="1"/>
  <c r="AN233" i="1"/>
  <c r="AN232" i="1"/>
  <c r="AN231" i="1"/>
  <c r="AN228" i="1"/>
  <c r="AN227" i="1"/>
  <c r="AN226" i="1"/>
  <c r="AN223" i="1"/>
  <c r="AN222" i="1"/>
  <c r="AN221" i="1"/>
  <c r="AN220" i="1"/>
  <c r="AQ219" i="1"/>
  <c r="AN219" i="1" s="1"/>
  <c r="AN218" i="1"/>
  <c r="AN215" i="1"/>
  <c r="AN214" i="1"/>
  <c r="AN213" i="1"/>
  <c r="AN212" i="1"/>
  <c r="AN211" i="1"/>
  <c r="AN209" i="1"/>
  <c r="AN208" i="1"/>
  <c r="AN207" i="1"/>
  <c r="AN206" i="1"/>
  <c r="AN205" i="1"/>
  <c r="AN204" i="1"/>
  <c r="AN203" i="1"/>
  <c r="AQ202" i="1"/>
  <c r="AN200" i="1"/>
  <c r="AN198" i="1" s="1"/>
  <c r="AN191" i="1"/>
  <c r="AN190" i="1"/>
  <c r="AN187" i="1"/>
  <c r="AN186" i="1"/>
  <c r="AN185" i="1"/>
  <c r="AQ184" i="1"/>
  <c r="AN176" i="1"/>
  <c r="AN175" i="1"/>
  <c r="AN174" i="1"/>
  <c r="AQ173" i="1"/>
  <c r="AN173" i="1" s="1"/>
  <c r="AN172" i="1"/>
  <c r="AN171" i="1"/>
  <c r="AQ170" i="1"/>
  <c r="AN170" i="1" s="1"/>
  <c r="AN169" i="1"/>
  <c r="AN168" i="1"/>
  <c r="AN167" i="1"/>
  <c r="AN166" i="1"/>
  <c r="AQ165" i="1"/>
  <c r="AN165" i="1" s="1"/>
  <c r="AN164" i="1"/>
  <c r="AQ163" i="1"/>
  <c r="AN163" i="1" s="1"/>
  <c r="AN160" i="1"/>
  <c r="AN159" i="1"/>
  <c r="AN158" i="1"/>
  <c r="AN157" i="1"/>
  <c r="AN156" i="1"/>
  <c r="AN155" i="1"/>
  <c r="AN154" i="1"/>
  <c r="AN153" i="1"/>
  <c r="AN152" i="1"/>
  <c r="AN151" i="1"/>
  <c r="AN149" i="1"/>
  <c r="AN148" i="1"/>
  <c r="AN147" i="1"/>
  <c r="AN146" i="1"/>
  <c r="AN135" i="1"/>
  <c r="AN132" i="1"/>
  <c r="AN131" i="1"/>
  <c r="AN130" i="1"/>
  <c r="AN129" i="1"/>
  <c r="AN128" i="1"/>
  <c r="AN127" i="1"/>
  <c r="AN126" i="1"/>
  <c r="AN125" i="1"/>
  <c r="AN124" i="1"/>
  <c r="AN123" i="1"/>
  <c r="AN122" i="1"/>
  <c r="AN121" i="1"/>
  <c r="AN120" i="1"/>
  <c r="AN119" i="1"/>
  <c r="AN118" i="1"/>
  <c r="AN117" i="1"/>
  <c r="AN116" i="1"/>
  <c r="AN115" i="1"/>
  <c r="AN104" i="1"/>
  <c r="AN103" i="1"/>
  <c r="AN102" i="1"/>
  <c r="AN101" i="1"/>
  <c r="AN100" i="1"/>
  <c r="AN99" i="1"/>
  <c r="AN98" i="1"/>
  <c r="AN97" i="1"/>
  <c r="AN96" i="1"/>
  <c r="AN95" i="1"/>
  <c r="AN91" i="1"/>
  <c r="AN90" i="1"/>
  <c r="AN89" i="1"/>
  <c r="AN88" i="1"/>
  <c r="AN87" i="1"/>
  <c r="AN86" i="1"/>
  <c r="AN85" i="1"/>
  <c r="AN84" i="1"/>
  <c r="AN83" i="1"/>
  <c r="AN82" i="1"/>
  <c r="AN81" i="1"/>
  <c r="AN79" i="1"/>
  <c r="AN78" i="1"/>
  <c r="AN77" i="1"/>
  <c r="AN72" i="1"/>
  <c r="AN71" i="1"/>
  <c r="AN70" i="1"/>
  <c r="AN69" i="1"/>
  <c r="AN68" i="1"/>
  <c r="AN67" i="1"/>
  <c r="AN66" i="1"/>
  <c r="AN65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R50" i="1"/>
  <c r="AR49" i="1" s="1"/>
  <c r="AQ50" i="1"/>
  <c r="AQ47" i="1" s="1"/>
  <c r="AP50" i="1"/>
  <c r="AP47" i="1" s="1"/>
  <c r="AP46" i="1" s="1"/>
  <c r="AP20" i="1" s="1"/>
  <c r="AO50" i="1"/>
  <c r="AN27" i="1"/>
  <c r="AQ26" i="1"/>
  <c r="AQ19" i="1" s="1"/>
  <c r="AR24" i="1"/>
  <c r="AP24" i="1"/>
  <c r="AO24" i="1"/>
  <c r="AN23" i="1"/>
  <c r="AR21" i="1"/>
  <c r="AQ21" i="1"/>
  <c r="AP21" i="1"/>
  <c r="AO21" i="1"/>
  <c r="AJ21" i="1"/>
  <c r="CB202" i="1" l="1"/>
  <c r="CE201" i="1"/>
  <c r="BR202" i="1"/>
  <c r="BU201" i="1"/>
  <c r="AN202" i="1"/>
  <c r="AQ201" i="1"/>
  <c r="BH202" i="1"/>
  <c r="BK201" i="1"/>
  <c r="BH201" i="1" s="1"/>
  <c r="AX202" i="1"/>
  <c r="BA201" i="1"/>
  <c r="BR184" i="1"/>
  <c r="BU179" i="1"/>
  <c r="BR179" i="1" s="1"/>
  <c r="CB184" i="1"/>
  <c r="CE179" i="1"/>
  <c r="CB179" i="1" s="1"/>
  <c r="AX184" i="1"/>
  <c r="BA179" i="1"/>
  <c r="AX179" i="1" s="1"/>
  <c r="AN184" i="1"/>
  <c r="AQ179" i="1"/>
  <c r="CL115" i="1"/>
  <c r="U115" i="1" s="1"/>
  <c r="S115" i="1" s="1"/>
  <c r="CL117" i="1"/>
  <c r="U117" i="1" s="1"/>
  <c r="S117" i="1" s="1"/>
  <c r="CL195" i="1"/>
  <c r="U195" i="1" s="1"/>
  <c r="S195" i="1" s="1"/>
  <c r="CD18" i="1"/>
  <c r="CL177" i="1"/>
  <c r="U177" i="1" s="1"/>
  <c r="S177" i="1" s="1"/>
  <c r="CL174" i="1"/>
  <c r="U174" i="1" s="1"/>
  <c r="S174" i="1" s="1"/>
  <c r="CN24" i="1"/>
  <c r="AN26" i="1"/>
  <c r="CL240" i="1"/>
  <c r="U240" i="1" s="1"/>
  <c r="S240" i="1" s="1"/>
  <c r="CL310" i="1"/>
  <c r="U310" i="1" s="1"/>
  <c r="S310" i="1" s="1"/>
  <c r="CL316" i="1"/>
  <c r="U316" i="1" s="1"/>
  <c r="S316" i="1" s="1"/>
  <c r="CP24" i="1"/>
  <c r="CL182" i="1"/>
  <c r="U182" i="1" s="1"/>
  <c r="S182" i="1" s="1"/>
  <c r="CL200" i="1"/>
  <c r="U200" i="1" s="1"/>
  <c r="S200" i="1" s="1"/>
  <c r="CL307" i="1"/>
  <c r="U307" i="1" s="1"/>
  <c r="S307" i="1" s="1"/>
  <c r="CL313" i="1"/>
  <c r="U313" i="1" s="1"/>
  <c r="S313" i="1" s="1"/>
  <c r="AN305" i="1"/>
  <c r="AN306" i="1"/>
  <c r="AX305" i="1"/>
  <c r="AX24" i="1" s="1"/>
  <c r="AX306" i="1"/>
  <c r="CL82" i="1"/>
  <c r="U82" i="1" s="1"/>
  <c r="S82" i="1" s="1"/>
  <c r="CL152" i="1"/>
  <c r="U152" i="1" s="1"/>
  <c r="S152" i="1" s="1"/>
  <c r="CL156" i="1"/>
  <c r="U156" i="1" s="1"/>
  <c r="S156" i="1" s="1"/>
  <c r="BH305" i="1"/>
  <c r="BH24" i="1" s="1"/>
  <c r="BH306" i="1"/>
  <c r="BH184" i="1"/>
  <c r="BR305" i="1"/>
  <c r="BR24" i="1" s="1"/>
  <c r="BR306" i="1"/>
  <c r="CE24" i="1"/>
  <c r="CB306" i="1"/>
  <c r="CL121" i="1"/>
  <c r="U121" i="1" s="1"/>
  <c r="S121" i="1" s="1"/>
  <c r="CL199" i="1"/>
  <c r="U199" i="1" s="1"/>
  <c r="S199" i="1" s="1"/>
  <c r="CL167" i="1"/>
  <c r="U167" i="1" s="1"/>
  <c r="S167" i="1" s="1"/>
  <c r="BV47" i="1"/>
  <c r="BV46" i="1" s="1"/>
  <c r="BV20" i="1" s="1"/>
  <c r="BV18" i="1" s="1"/>
  <c r="CL51" i="1"/>
  <c r="U51" i="1" s="1"/>
  <c r="S51" i="1" s="1"/>
  <c r="CL55" i="1"/>
  <c r="U55" i="1" s="1"/>
  <c r="S55" i="1" s="1"/>
  <c r="CL57" i="1"/>
  <c r="U57" i="1" s="1"/>
  <c r="S57" i="1" s="1"/>
  <c r="CL59" i="1"/>
  <c r="U59" i="1" s="1"/>
  <c r="S59" i="1" s="1"/>
  <c r="CL89" i="1"/>
  <c r="U89" i="1" s="1"/>
  <c r="S89" i="1" s="1"/>
  <c r="CL100" i="1"/>
  <c r="U100" i="1" s="1"/>
  <c r="S100" i="1" s="1"/>
  <c r="AN50" i="1"/>
  <c r="BB49" i="1"/>
  <c r="CP49" i="1" s="1"/>
  <c r="CL41" i="1"/>
  <c r="U41" i="1" s="1"/>
  <c r="S41" i="1" s="1"/>
  <c r="CL130" i="1"/>
  <c r="U130" i="1" s="1"/>
  <c r="S130" i="1" s="1"/>
  <c r="CL180" i="1"/>
  <c r="U180" i="1" s="1"/>
  <c r="S180" i="1" s="1"/>
  <c r="CN20" i="1"/>
  <c r="CL67" i="1"/>
  <c r="U67" i="1" s="1"/>
  <c r="S67" i="1" s="1"/>
  <c r="CL77" i="1"/>
  <c r="U77" i="1" s="1"/>
  <c r="S77" i="1" s="1"/>
  <c r="CL79" i="1"/>
  <c r="U79" i="1" s="1"/>
  <c r="S79" i="1" s="1"/>
  <c r="CL231" i="1"/>
  <c r="U231" i="1" s="1"/>
  <c r="S231" i="1" s="1"/>
  <c r="CL233" i="1"/>
  <c r="U233" i="1" s="1"/>
  <c r="S233" i="1" s="1"/>
  <c r="CL238" i="1"/>
  <c r="U238" i="1" s="1"/>
  <c r="S238" i="1" s="1"/>
  <c r="CL282" i="1"/>
  <c r="U282" i="1" s="1"/>
  <c r="S282" i="1" s="1"/>
  <c r="CL295" i="1"/>
  <c r="U295" i="1" s="1"/>
  <c r="S295" i="1" s="1"/>
  <c r="CP21" i="1"/>
  <c r="CF47" i="1"/>
  <c r="CF46" i="1" s="1"/>
  <c r="CF20" i="1" s="1"/>
  <c r="CF18" i="1" s="1"/>
  <c r="CL56" i="1"/>
  <c r="U56" i="1" s="1"/>
  <c r="S56" i="1" s="1"/>
  <c r="CL118" i="1"/>
  <c r="U118" i="1" s="1"/>
  <c r="S118" i="1" s="1"/>
  <c r="CL126" i="1"/>
  <c r="U126" i="1" s="1"/>
  <c r="S126" i="1" s="1"/>
  <c r="CL208" i="1"/>
  <c r="U208" i="1" s="1"/>
  <c r="S208" i="1" s="1"/>
  <c r="CM24" i="1"/>
  <c r="AZ18" i="1"/>
  <c r="CL27" i="1"/>
  <c r="U27" i="1" s="1"/>
  <c r="S27" i="1" s="1"/>
  <c r="CL35" i="1"/>
  <c r="U35" i="1" s="1"/>
  <c r="S35" i="1" s="1"/>
  <c r="CL43" i="1"/>
  <c r="U43" i="1" s="1"/>
  <c r="S43" i="1" s="1"/>
  <c r="CL45" i="1"/>
  <c r="U45" i="1" s="1"/>
  <c r="S45" i="1" s="1"/>
  <c r="CL135" i="1"/>
  <c r="U135" i="1" s="1"/>
  <c r="S135" i="1" s="1"/>
  <c r="CL149" i="1"/>
  <c r="U149" i="1" s="1"/>
  <c r="S149" i="1" s="1"/>
  <c r="CL192" i="1"/>
  <c r="U192" i="1" s="1"/>
  <c r="S192" i="1" s="1"/>
  <c r="CL194" i="1"/>
  <c r="U194" i="1" s="1"/>
  <c r="S194" i="1" s="1"/>
  <c r="AN21" i="1"/>
  <c r="BB18" i="1"/>
  <c r="BL47" i="1"/>
  <c r="BL46" i="1" s="1"/>
  <c r="BL20" i="1" s="1"/>
  <c r="BL18" i="1" s="1"/>
  <c r="CL63" i="1"/>
  <c r="U63" i="1" s="1"/>
  <c r="S63" i="1" s="1"/>
  <c r="CL68" i="1"/>
  <c r="U68" i="1" s="1"/>
  <c r="S68" i="1" s="1"/>
  <c r="CL81" i="1"/>
  <c r="U81" i="1" s="1"/>
  <c r="S81" i="1" s="1"/>
  <c r="CL85" i="1"/>
  <c r="U85" i="1" s="1"/>
  <c r="S85" i="1" s="1"/>
  <c r="CL87" i="1"/>
  <c r="U87" i="1" s="1"/>
  <c r="S87" i="1" s="1"/>
  <c r="CL175" i="1"/>
  <c r="U175" i="1" s="1"/>
  <c r="S175" i="1" s="1"/>
  <c r="CL204" i="1"/>
  <c r="U204" i="1" s="1"/>
  <c r="S204" i="1" s="1"/>
  <c r="CL234" i="1"/>
  <c r="U234" i="1" s="1"/>
  <c r="S234" i="1" s="1"/>
  <c r="CL239" i="1"/>
  <c r="U239" i="1" s="1"/>
  <c r="S239" i="1" s="1"/>
  <c r="CN21" i="1"/>
  <c r="AX26" i="1"/>
  <c r="CO21" i="1"/>
  <c r="CL72" i="1"/>
  <c r="U72" i="1" s="1"/>
  <c r="S72" i="1" s="1"/>
  <c r="CL96" i="1"/>
  <c r="U96" i="1" s="1"/>
  <c r="S96" i="1" s="1"/>
  <c r="CL98" i="1"/>
  <c r="U98" i="1" s="1"/>
  <c r="S98" i="1" s="1"/>
  <c r="CL212" i="1"/>
  <c r="U212" i="1" s="1"/>
  <c r="S212" i="1" s="1"/>
  <c r="CL218" i="1"/>
  <c r="U218" i="1" s="1"/>
  <c r="S218" i="1" s="1"/>
  <c r="BR50" i="1"/>
  <c r="CE19" i="1"/>
  <c r="CB19" i="1" s="1"/>
  <c r="CL28" i="1"/>
  <c r="U28" i="1" s="1"/>
  <c r="S28" i="1" s="1"/>
  <c r="CL30" i="1"/>
  <c r="U30" i="1" s="1"/>
  <c r="S30" i="1" s="1"/>
  <c r="CL32" i="1"/>
  <c r="U32" i="1" s="1"/>
  <c r="S32" i="1" s="1"/>
  <c r="CL34" i="1"/>
  <c r="U34" i="1" s="1"/>
  <c r="S34" i="1" s="1"/>
  <c r="CL104" i="1"/>
  <c r="U104" i="1" s="1"/>
  <c r="S104" i="1" s="1"/>
  <c r="CL122" i="1"/>
  <c r="U122" i="1" s="1"/>
  <c r="S122" i="1" s="1"/>
  <c r="CL151" i="1"/>
  <c r="U151" i="1" s="1"/>
  <c r="S151" i="1" s="1"/>
  <c r="CL159" i="1"/>
  <c r="U159" i="1" s="1"/>
  <c r="S159" i="1" s="1"/>
  <c r="CO163" i="1"/>
  <c r="CL163" i="1" s="1"/>
  <c r="U163" i="1" s="1"/>
  <c r="S163" i="1" s="1"/>
  <c r="CL281" i="1"/>
  <c r="U281" i="1" s="1"/>
  <c r="S281" i="1" s="1"/>
  <c r="CL289" i="1"/>
  <c r="U289" i="1" s="1"/>
  <c r="S289" i="1" s="1"/>
  <c r="CL309" i="1"/>
  <c r="U309" i="1" s="1"/>
  <c r="S309" i="1" s="1"/>
  <c r="CL317" i="1"/>
  <c r="U317" i="1" s="1"/>
  <c r="S317" i="1" s="1"/>
  <c r="CO47" i="1"/>
  <c r="BH50" i="1"/>
  <c r="AN19" i="1"/>
  <c r="AX50" i="1"/>
  <c r="BS49" i="1"/>
  <c r="CB50" i="1"/>
  <c r="CL31" i="1"/>
  <c r="U31" i="1" s="1"/>
  <c r="S31" i="1" s="1"/>
  <c r="CN47" i="1"/>
  <c r="CL53" i="1"/>
  <c r="U53" i="1" s="1"/>
  <c r="S53" i="1" s="1"/>
  <c r="CL60" i="1"/>
  <c r="U60" i="1" s="1"/>
  <c r="S60" i="1" s="1"/>
  <c r="CL71" i="1"/>
  <c r="U71" i="1" s="1"/>
  <c r="S71" i="1" s="1"/>
  <c r="CL91" i="1"/>
  <c r="U91" i="1" s="1"/>
  <c r="S91" i="1" s="1"/>
  <c r="CL125" i="1"/>
  <c r="U125" i="1" s="1"/>
  <c r="S125" i="1" s="1"/>
  <c r="CL129" i="1"/>
  <c r="U129" i="1" s="1"/>
  <c r="S129" i="1" s="1"/>
  <c r="CL146" i="1"/>
  <c r="U146" i="1" s="1"/>
  <c r="S146" i="1" s="1"/>
  <c r="CL169" i="1"/>
  <c r="U169" i="1" s="1"/>
  <c r="S169" i="1" s="1"/>
  <c r="CL183" i="1"/>
  <c r="U183" i="1" s="1"/>
  <c r="S183" i="1" s="1"/>
  <c r="CL187" i="1"/>
  <c r="U187" i="1" s="1"/>
  <c r="S187" i="1" s="1"/>
  <c r="CL203" i="1"/>
  <c r="U203" i="1" s="1"/>
  <c r="S203" i="1" s="1"/>
  <c r="CL207" i="1"/>
  <c r="U207" i="1" s="1"/>
  <c r="S207" i="1" s="1"/>
  <c r="CL213" i="1"/>
  <c r="U213" i="1" s="1"/>
  <c r="S213" i="1" s="1"/>
  <c r="CO219" i="1"/>
  <c r="CL219" i="1" s="1"/>
  <c r="U219" i="1" s="1"/>
  <c r="S219" i="1" s="1"/>
  <c r="CL242" i="1"/>
  <c r="U242" i="1" s="1"/>
  <c r="S242" i="1" s="1"/>
  <c r="CL246" i="1"/>
  <c r="U246" i="1" s="1"/>
  <c r="S246" i="1" s="1"/>
  <c r="CO306" i="1"/>
  <c r="CL306" i="1" s="1"/>
  <c r="U306" i="1" s="1"/>
  <c r="S306" i="1" s="1"/>
  <c r="CL65" i="1"/>
  <c r="U65" i="1" s="1"/>
  <c r="S65" i="1" s="1"/>
  <c r="CL197" i="1"/>
  <c r="U197" i="1" s="1"/>
  <c r="S197" i="1" s="1"/>
  <c r="CL223" i="1"/>
  <c r="U223" i="1" s="1"/>
  <c r="S223" i="1" s="1"/>
  <c r="CL308" i="1"/>
  <c r="U308" i="1" s="1"/>
  <c r="S308" i="1" s="1"/>
  <c r="CL312" i="1"/>
  <c r="U312" i="1" s="1"/>
  <c r="S312" i="1" s="1"/>
  <c r="AR47" i="1"/>
  <c r="BI49" i="1"/>
  <c r="BT18" i="1"/>
  <c r="CO26" i="1"/>
  <c r="CL26" i="1" s="1"/>
  <c r="U26" i="1" s="1"/>
  <c r="S26" i="1" s="1"/>
  <c r="CL36" i="1"/>
  <c r="U36" i="1" s="1"/>
  <c r="S36" i="1" s="1"/>
  <c r="CL38" i="1"/>
  <c r="U38" i="1" s="1"/>
  <c r="S38" i="1" s="1"/>
  <c r="CL42" i="1"/>
  <c r="U42" i="1" s="1"/>
  <c r="S42" i="1" s="1"/>
  <c r="CL61" i="1"/>
  <c r="U61" i="1" s="1"/>
  <c r="S61" i="1" s="1"/>
  <c r="CL69" i="1"/>
  <c r="U69" i="1" s="1"/>
  <c r="S69" i="1" s="1"/>
  <c r="CL84" i="1"/>
  <c r="U84" i="1" s="1"/>
  <c r="S84" i="1" s="1"/>
  <c r="CL102" i="1"/>
  <c r="U102" i="1" s="1"/>
  <c r="S102" i="1" s="1"/>
  <c r="CL123" i="1"/>
  <c r="U123" i="1" s="1"/>
  <c r="S123" i="1" s="1"/>
  <c r="CL127" i="1"/>
  <c r="U127" i="1" s="1"/>
  <c r="S127" i="1" s="1"/>
  <c r="CL154" i="1"/>
  <c r="U154" i="1" s="1"/>
  <c r="S154" i="1" s="1"/>
  <c r="CL158" i="1"/>
  <c r="U158" i="1" s="1"/>
  <c r="S158" i="1" s="1"/>
  <c r="CL171" i="1"/>
  <c r="U171" i="1" s="1"/>
  <c r="S171" i="1" s="1"/>
  <c r="CL190" i="1"/>
  <c r="U190" i="1" s="1"/>
  <c r="S190" i="1" s="1"/>
  <c r="CL205" i="1"/>
  <c r="U205" i="1" s="1"/>
  <c r="S205" i="1" s="1"/>
  <c r="CL222" i="1"/>
  <c r="U222" i="1" s="1"/>
  <c r="S222" i="1" s="1"/>
  <c r="CL228" i="1"/>
  <c r="U228" i="1" s="1"/>
  <c r="S228" i="1" s="1"/>
  <c r="CL236" i="1"/>
  <c r="U236" i="1" s="1"/>
  <c r="S236" i="1" s="1"/>
  <c r="CL319" i="1"/>
  <c r="U319" i="1" s="1"/>
  <c r="S319" i="1" s="1"/>
  <c r="CO173" i="1"/>
  <c r="CL173" i="1" s="1"/>
  <c r="U173" i="1" s="1"/>
  <c r="S173" i="1" s="1"/>
  <c r="CL193" i="1"/>
  <c r="U193" i="1" s="1"/>
  <c r="S193" i="1" s="1"/>
  <c r="CL40" i="1"/>
  <c r="U40" i="1" s="1"/>
  <c r="S40" i="1" s="1"/>
  <c r="CL44" i="1"/>
  <c r="U44" i="1" s="1"/>
  <c r="S44" i="1" s="1"/>
  <c r="CL48" i="1"/>
  <c r="U48" i="1" s="1"/>
  <c r="S48" i="1" s="1"/>
  <c r="CM50" i="1"/>
  <c r="CL66" i="1"/>
  <c r="U66" i="1" s="1"/>
  <c r="S66" i="1" s="1"/>
  <c r="CL86" i="1"/>
  <c r="U86" i="1" s="1"/>
  <c r="S86" i="1" s="1"/>
  <c r="CL88" i="1"/>
  <c r="U88" i="1" s="1"/>
  <c r="S88" i="1" s="1"/>
  <c r="CL116" i="1"/>
  <c r="U116" i="1" s="1"/>
  <c r="S116" i="1" s="1"/>
  <c r="CL120" i="1"/>
  <c r="U120" i="1" s="1"/>
  <c r="S120" i="1" s="1"/>
  <c r="CL131" i="1"/>
  <c r="U131" i="1" s="1"/>
  <c r="S131" i="1" s="1"/>
  <c r="CL147" i="1"/>
  <c r="U147" i="1" s="1"/>
  <c r="S147" i="1" s="1"/>
  <c r="CL166" i="1"/>
  <c r="U166" i="1" s="1"/>
  <c r="S166" i="1" s="1"/>
  <c r="CL209" i="1"/>
  <c r="U209" i="1" s="1"/>
  <c r="S209" i="1" s="1"/>
  <c r="CL214" i="1"/>
  <c r="U214" i="1" s="1"/>
  <c r="S214" i="1" s="1"/>
  <c r="CL244" i="1"/>
  <c r="U244" i="1" s="1"/>
  <c r="S244" i="1" s="1"/>
  <c r="CO280" i="1"/>
  <c r="CL280" i="1" s="1"/>
  <c r="U280" i="1" s="1"/>
  <c r="S280" i="1" s="1"/>
  <c r="CL119" i="1"/>
  <c r="U119" i="1" s="1"/>
  <c r="S119" i="1" s="1"/>
  <c r="CL155" i="1"/>
  <c r="U155" i="1" s="1"/>
  <c r="S155" i="1" s="1"/>
  <c r="CO165" i="1"/>
  <c r="CL165" i="1" s="1"/>
  <c r="U165" i="1" s="1"/>
  <c r="S165" i="1" s="1"/>
  <c r="AP18" i="1"/>
  <c r="BK19" i="1"/>
  <c r="BH19" i="1" s="1"/>
  <c r="BJ18" i="1"/>
  <c r="CN46" i="1"/>
  <c r="CN50" i="1"/>
  <c r="CL54" i="1"/>
  <c r="U54" i="1" s="1"/>
  <c r="S54" i="1" s="1"/>
  <c r="CL70" i="1"/>
  <c r="U70" i="1" s="1"/>
  <c r="S70" i="1" s="1"/>
  <c r="CL90" i="1"/>
  <c r="U90" i="1" s="1"/>
  <c r="S90" i="1" s="1"/>
  <c r="CL95" i="1"/>
  <c r="U95" i="1" s="1"/>
  <c r="S95" i="1" s="1"/>
  <c r="CL124" i="1"/>
  <c r="U124" i="1" s="1"/>
  <c r="S124" i="1" s="1"/>
  <c r="CL128" i="1"/>
  <c r="U128" i="1" s="1"/>
  <c r="S128" i="1" s="1"/>
  <c r="CO184" i="1"/>
  <c r="CL184" i="1" s="1"/>
  <c r="U184" i="1" s="1"/>
  <c r="S184" i="1" s="1"/>
  <c r="CL198" i="1"/>
  <c r="U198" i="1" s="1"/>
  <c r="S198" i="1" s="1"/>
  <c r="CL206" i="1"/>
  <c r="U206" i="1" s="1"/>
  <c r="S206" i="1" s="1"/>
  <c r="CL220" i="1"/>
  <c r="U220" i="1" s="1"/>
  <c r="S220" i="1" s="1"/>
  <c r="CL226" i="1"/>
  <c r="U226" i="1" s="1"/>
  <c r="S226" i="1" s="1"/>
  <c r="CL243" i="1"/>
  <c r="U243" i="1" s="1"/>
  <c r="S243" i="1" s="1"/>
  <c r="CL279" i="1"/>
  <c r="U279" i="1" s="1"/>
  <c r="S279" i="1" s="1"/>
  <c r="CL284" i="1"/>
  <c r="U284" i="1" s="1"/>
  <c r="S284" i="1" s="1"/>
  <c r="CL39" i="1"/>
  <c r="U39" i="1" s="1"/>
  <c r="S39" i="1" s="1"/>
  <c r="CM21" i="1"/>
  <c r="CL29" i="1"/>
  <c r="U29" i="1" s="1"/>
  <c r="S29" i="1" s="1"/>
  <c r="CO50" i="1"/>
  <c r="CO49" i="1" s="1"/>
  <c r="CL58" i="1"/>
  <c r="U58" i="1" s="1"/>
  <c r="S58" i="1" s="1"/>
  <c r="CL97" i="1"/>
  <c r="U97" i="1" s="1"/>
  <c r="S97" i="1" s="1"/>
  <c r="CL99" i="1"/>
  <c r="U99" i="1" s="1"/>
  <c r="S99" i="1" s="1"/>
  <c r="CL132" i="1"/>
  <c r="U132" i="1" s="1"/>
  <c r="S132" i="1" s="1"/>
  <c r="CL148" i="1"/>
  <c r="U148" i="1" s="1"/>
  <c r="S148" i="1" s="1"/>
  <c r="CL160" i="1"/>
  <c r="U160" i="1" s="1"/>
  <c r="S160" i="1" s="1"/>
  <c r="CL164" i="1"/>
  <c r="U164" i="1" s="1"/>
  <c r="S164" i="1" s="1"/>
  <c r="CL172" i="1"/>
  <c r="U172" i="1" s="1"/>
  <c r="S172" i="1" s="1"/>
  <c r="CL176" i="1"/>
  <c r="U176" i="1" s="1"/>
  <c r="S176" i="1" s="1"/>
  <c r="CL181" i="1"/>
  <c r="U181" i="1" s="1"/>
  <c r="S181" i="1" s="1"/>
  <c r="CL186" i="1"/>
  <c r="U186" i="1" s="1"/>
  <c r="S186" i="1" s="1"/>
  <c r="CL211" i="1"/>
  <c r="U211" i="1" s="1"/>
  <c r="S211" i="1" s="1"/>
  <c r="CL215" i="1"/>
  <c r="U215" i="1" s="1"/>
  <c r="S215" i="1" s="1"/>
  <c r="CL232" i="1"/>
  <c r="U232" i="1" s="1"/>
  <c r="S232" i="1" s="1"/>
  <c r="CL237" i="1"/>
  <c r="U237" i="1" s="1"/>
  <c r="S237" i="1" s="1"/>
  <c r="CL283" i="1"/>
  <c r="U283" i="1" s="1"/>
  <c r="S283" i="1" s="1"/>
  <c r="CL304" i="1"/>
  <c r="U304" i="1" s="1"/>
  <c r="S304" i="1" s="1"/>
  <c r="CL23" i="1"/>
  <c r="U23" i="1" s="1"/>
  <c r="S23" i="1" s="1"/>
  <c r="CL33" i="1"/>
  <c r="U33" i="1" s="1"/>
  <c r="S33" i="1" s="1"/>
  <c r="CL37" i="1"/>
  <c r="U37" i="1" s="1"/>
  <c r="S37" i="1" s="1"/>
  <c r="CP50" i="1"/>
  <c r="CL52" i="1"/>
  <c r="U52" i="1" s="1"/>
  <c r="S52" i="1" s="1"/>
  <c r="CL62" i="1"/>
  <c r="U62" i="1" s="1"/>
  <c r="S62" i="1" s="1"/>
  <c r="CL78" i="1"/>
  <c r="U78" i="1" s="1"/>
  <c r="S78" i="1" s="1"/>
  <c r="CL83" i="1"/>
  <c r="U83" i="1" s="1"/>
  <c r="S83" i="1" s="1"/>
  <c r="CL101" i="1"/>
  <c r="U101" i="1" s="1"/>
  <c r="S101" i="1" s="1"/>
  <c r="CL103" i="1"/>
  <c r="U103" i="1" s="1"/>
  <c r="S103" i="1" s="1"/>
  <c r="CL153" i="1"/>
  <c r="U153" i="1" s="1"/>
  <c r="S153" i="1" s="1"/>
  <c r="CL157" i="1"/>
  <c r="U157" i="1" s="1"/>
  <c r="S157" i="1" s="1"/>
  <c r="CL168" i="1"/>
  <c r="U168" i="1" s="1"/>
  <c r="S168" i="1" s="1"/>
  <c r="CO170" i="1"/>
  <c r="CL170" i="1" s="1"/>
  <c r="U170" i="1" s="1"/>
  <c r="S170" i="1" s="1"/>
  <c r="CL185" i="1"/>
  <c r="U185" i="1" s="1"/>
  <c r="S185" i="1" s="1"/>
  <c r="CL191" i="1"/>
  <c r="U191" i="1" s="1"/>
  <c r="S191" i="1" s="1"/>
  <c r="CL196" i="1"/>
  <c r="U196" i="1" s="1"/>
  <c r="S196" i="1" s="1"/>
  <c r="CO202" i="1"/>
  <c r="CL202" i="1" s="1"/>
  <c r="U202" i="1" s="1"/>
  <c r="S202" i="1" s="1"/>
  <c r="CL221" i="1"/>
  <c r="U221" i="1" s="1"/>
  <c r="S221" i="1" s="1"/>
  <c r="CL227" i="1"/>
  <c r="U227" i="1" s="1"/>
  <c r="S227" i="1" s="1"/>
  <c r="CL241" i="1"/>
  <c r="U241" i="1" s="1"/>
  <c r="S241" i="1" s="1"/>
  <c r="CL245" i="1"/>
  <c r="U245" i="1" s="1"/>
  <c r="S245" i="1" s="1"/>
  <c r="CL311" i="1"/>
  <c r="U311" i="1" s="1"/>
  <c r="S311" i="1" s="1"/>
  <c r="CD49" i="1"/>
  <c r="CE49" i="1"/>
  <c r="CE162" i="1"/>
  <c r="CE161" i="1" s="1"/>
  <c r="CC47" i="1"/>
  <c r="BT49" i="1"/>
  <c r="BU49" i="1"/>
  <c r="BU162" i="1"/>
  <c r="BU161" i="1" s="1"/>
  <c r="BS47" i="1"/>
  <c r="BJ49" i="1"/>
  <c r="BK49" i="1"/>
  <c r="BK162" i="1"/>
  <c r="BK161" i="1" s="1"/>
  <c r="BI47" i="1"/>
  <c r="AX19" i="1"/>
  <c r="AY49" i="1"/>
  <c r="AZ49" i="1"/>
  <c r="BA49" i="1"/>
  <c r="BA162" i="1"/>
  <c r="BA161" i="1" s="1"/>
  <c r="AY47" i="1"/>
  <c r="AO49" i="1"/>
  <c r="AP49" i="1"/>
  <c r="AQ49" i="1"/>
  <c r="AQ162" i="1"/>
  <c r="AQ161" i="1" s="1"/>
  <c r="AO47" i="1"/>
  <c r="CB305" i="1" l="1"/>
  <c r="CB24" i="1" s="1"/>
  <c r="AQ24" i="1"/>
  <c r="AN24" i="1" s="1"/>
  <c r="BK22" i="1"/>
  <c r="BH22" i="1" s="1"/>
  <c r="BK24" i="1"/>
  <c r="CO305" i="1"/>
  <c r="CL305" i="1" s="1"/>
  <c r="U305" i="1" s="1"/>
  <c r="S305" i="1" s="1"/>
  <c r="BA24" i="1"/>
  <c r="CB49" i="1"/>
  <c r="BU24" i="1"/>
  <c r="CM47" i="1"/>
  <c r="CN49" i="1"/>
  <c r="CM49" i="1"/>
  <c r="CL21" i="1"/>
  <c r="U21" i="1" s="1"/>
  <c r="S21" i="1" s="1"/>
  <c r="CO19" i="1"/>
  <c r="CL19" i="1" s="1"/>
  <c r="U19" i="1" s="1"/>
  <c r="S19" i="1" s="1"/>
  <c r="BH49" i="1"/>
  <c r="CB201" i="1"/>
  <c r="CE22" i="1"/>
  <c r="CB22" i="1" s="1"/>
  <c r="AR46" i="1"/>
  <c r="CP47" i="1"/>
  <c r="CO201" i="1"/>
  <c r="CL201" i="1" s="1"/>
  <c r="U201" i="1" s="1"/>
  <c r="S201" i="1" s="1"/>
  <c r="CN18" i="1"/>
  <c r="CL50" i="1"/>
  <c r="U50" i="1" s="1"/>
  <c r="S50" i="1" s="1"/>
  <c r="AN179" i="1"/>
  <c r="CO179" i="1"/>
  <c r="CL179" i="1" s="1"/>
  <c r="U179" i="1" s="1"/>
  <c r="S179" i="1" s="1"/>
  <c r="CO162" i="1"/>
  <c r="CL162" i="1" s="1"/>
  <c r="U162" i="1" s="1"/>
  <c r="S162" i="1" s="1"/>
  <c r="BR201" i="1"/>
  <c r="BU22" i="1"/>
  <c r="BR22" i="1" s="1"/>
  <c r="CC46" i="1"/>
  <c r="CB47" i="1"/>
  <c r="CB162" i="1"/>
  <c r="BR49" i="1"/>
  <c r="BS46" i="1"/>
  <c r="BR47" i="1"/>
  <c r="BR162" i="1"/>
  <c r="BI46" i="1"/>
  <c r="BH47" i="1"/>
  <c r="BH162" i="1"/>
  <c r="AX49" i="1"/>
  <c r="AX162" i="1"/>
  <c r="BA22" i="1"/>
  <c r="AX22" i="1" s="1"/>
  <c r="AX201" i="1"/>
  <c r="AY46" i="1"/>
  <c r="AX47" i="1"/>
  <c r="AN49" i="1"/>
  <c r="AQ22" i="1"/>
  <c r="AN201" i="1"/>
  <c r="AO46" i="1"/>
  <c r="AN47" i="1"/>
  <c r="AN162" i="1"/>
  <c r="CO24" i="1" l="1"/>
  <c r="CL24" i="1" s="1"/>
  <c r="U24" i="1" s="1"/>
  <c r="S24" i="1" s="1"/>
  <c r="CL49" i="1"/>
  <c r="U49" i="1" s="1"/>
  <c r="S49" i="1" s="1"/>
  <c r="CL47" i="1"/>
  <c r="U47" i="1" s="1"/>
  <c r="S47" i="1" s="1"/>
  <c r="AR20" i="1"/>
  <c r="CP46" i="1"/>
  <c r="CO161" i="1"/>
  <c r="CL161" i="1" s="1"/>
  <c r="U161" i="1" s="1"/>
  <c r="S161" i="1" s="1"/>
  <c r="AN22" i="1"/>
  <c r="CO22" i="1"/>
  <c r="CL22" i="1" s="1"/>
  <c r="U22" i="1" s="1"/>
  <c r="S22" i="1" s="1"/>
  <c r="CM46" i="1"/>
  <c r="CC20" i="1"/>
  <c r="CB161" i="1"/>
  <c r="CE46" i="1"/>
  <c r="CE20" i="1" s="1"/>
  <c r="CE18" i="1" s="1"/>
  <c r="BR161" i="1"/>
  <c r="BU46" i="1"/>
  <c r="BU20" i="1" s="1"/>
  <c r="BU18" i="1" s="1"/>
  <c r="BS20" i="1"/>
  <c r="BI20" i="1"/>
  <c r="BH161" i="1"/>
  <c r="BK46" i="1"/>
  <c r="BK20" i="1" s="1"/>
  <c r="BK18" i="1" s="1"/>
  <c r="AY20" i="1"/>
  <c r="AX161" i="1"/>
  <c r="BA46" i="1"/>
  <c r="BA20" i="1" s="1"/>
  <c r="BA18" i="1" s="1"/>
  <c r="AN161" i="1"/>
  <c r="AQ46" i="1"/>
  <c r="AN46" i="1" s="1"/>
  <c r="AO20" i="1"/>
  <c r="BR46" i="1" l="1"/>
  <c r="AQ20" i="1"/>
  <c r="AN20" i="1" s="1"/>
  <c r="AN18" i="1" s="1"/>
  <c r="CO46" i="1"/>
  <c r="CL46" i="1" s="1"/>
  <c r="U46" i="1" s="1"/>
  <c r="S46" i="1" s="1"/>
  <c r="AX46" i="1"/>
  <c r="CM20" i="1"/>
  <c r="AR18" i="1"/>
  <c r="CP18" i="1" s="1"/>
  <c r="CP20" i="1"/>
  <c r="CC18" i="1"/>
  <c r="CB20" i="1"/>
  <c r="CB18" i="1" s="1"/>
  <c r="CB46" i="1"/>
  <c r="BS18" i="1"/>
  <c r="BR20" i="1"/>
  <c r="BR18" i="1" s="1"/>
  <c r="BI18" i="1"/>
  <c r="BH20" i="1"/>
  <c r="BH18" i="1" s="1"/>
  <c r="BH46" i="1"/>
  <c r="AY18" i="1"/>
  <c r="AX20" i="1"/>
  <c r="AX18" i="1" s="1"/>
  <c r="AO18" i="1"/>
  <c r="CM18" i="1" l="1"/>
  <c r="AQ18" i="1"/>
  <c r="CO18" i="1" s="1"/>
  <c r="CO20" i="1"/>
  <c r="CL20" i="1" s="1"/>
  <c r="U20" i="1" s="1"/>
  <c r="CL18" i="1" l="1"/>
  <c r="S20" i="1"/>
  <c r="S18" i="1" s="1"/>
  <c r="U18" i="1"/>
  <c r="AI167" i="1" l="1"/>
  <c r="D49" i="1" l="1"/>
  <c r="D46" i="1"/>
  <c r="D47" i="1"/>
  <c r="F24" i="1"/>
  <c r="E24" i="1"/>
  <c r="CK60" i="1"/>
  <c r="CJ60" i="1"/>
  <c r="CI60" i="1"/>
  <c r="CH60" i="1"/>
  <c r="BW60" i="1"/>
  <c r="BM60" i="1"/>
  <c r="BC60" i="1"/>
  <c r="AS60" i="1"/>
  <c r="AI60" i="1"/>
  <c r="AS233" i="1"/>
  <c r="AV219" i="1"/>
  <c r="CK313" i="1"/>
  <c r="CJ313" i="1"/>
  <c r="CI313" i="1"/>
  <c r="CH313" i="1"/>
  <c r="CK167" i="1"/>
  <c r="CJ167" i="1"/>
  <c r="CI167" i="1"/>
  <c r="CH167" i="1"/>
  <c r="BW167" i="1"/>
  <c r="BM167" i="1"/>
  <c r="BC167" i="1"/>
  <c r="AS167" i="1"/>
  <c r="Y167" i="1"/>
  <c r="CK159" i="1"/>
  <c r="CJ159" i="1"/>
  <c r="CI159" i="1"/>
  <c r="CH159" i="1"/>
  <c r="BW159" i="1"/>
  <c r="BM159" i="1"/>
  <c r="BC159" i="1"/>
  <c r="AS159" i="1"/>
  <c r="AI159" i="1"/>
  <c r="Y159" i="1"/>
  <c r="D50" i="1" l="1"/>
  <c r="D24" i="1" s="1"/>
  <c r="CG60" i="1"/>
  <c r="T60" i="1" s="1"/>
  <c r="Q60" i="1" s="1"/>
  <c r="CG313" i="1"/>
  <c r="T313" i="1" s="1"/>
  <c r="Q313" i="1" s="1"/>
  <c r="CG167" i="1"/>
  <c r="T167" i="1" s="1"/>
  <c r="Q167" i="1" s="1"/>
  <c r="CG159" i="1"/>
  <c r="T159" i="1" s="1"/>
  <c r="Q159" i="1" s="1"/>
  <c r="BZ306" i="1"/>
  <c r="BP306" i="1"/>
  <c r="BF306" i="1"/>
  <c r="AV306" i="1"/>
  <c r="AL306" i="1"/>
  <c r="AL305" i="1" s="1"/>
  <c r="CK308" i="1"/>
  <c r="CJ308" i="1"/>
  <c r="CI308" i="1"/>
  <c r="CH308" i="1"/>
  <c r="AI23" i="1"/>
  <c r="BW27" i="1"/>
  <c r="BP26" i="1"/>
  <c r="BM26" i="1" s="1"/>
  <c r="AS27" i="1"/>
  <c r="BW306" i="1" l="1"/>
  <c r="BZ305" i="1"/>
  <c r="BZ24" i="1" s="1"/>
  <c r="BM306" i="1"/>
  <c r="BP305" i="1"/>
  <c r="BM305" i="1" s="1"/>
  <c r="BC306" i="1"/>
  <c r="BF305" i="1"/>
  <c r="BC305" i="1" s="1"/>
  <c r="AS306" i="1"/>
  <c r="AV305" i="1"/>
  <c r="AS305" i="1" s="1"/>
  <c r="AI305" i="1"/>
  <c r="AI306" i="1"/>
  <c r="AV26" i="1"/>
  <c r="AS26" i="1" s="1"/>
  <c r="CG308" i="1"/>
  <c r="T308" i="1" s="1"/>
  <c r="Q308" i="1" s="1"/>
  <c r="AI27" i="1"/>
  <c r="AL26" i="1"/>
  <c r="BF26" i="1"/>
  <c r="BC27" i="1"/>
  <c r="BM27" i="1"/>
  <c r="BP19" i="1"/>
  <c r="BM19" i="1" s="1"/>
  <c r="BZ26" i="1"/>
  <c r="AL24" i="1" l="1"/>
  <c r="BW305" i="1"/>
  <c r="AV19" i="1"/>
  <c r="AS19" i="1" s="1"/>
  <c r="AI26" i="1"/>
  <c r="AL19" i="1"/>
  <c r="AI19" i="1" s="1"/>
  <c r="BC26" i="1"/>
  <c r="BF19" i="1"/>
  <c r="BC19" i="1" s="1"/>
  <c r="BW26" i="1"/>
  <c r="BZ19" i="1"/>
  <c r="BW19" i="1" s="1"/>
  <c r="BZ280" i="1" l="1"/>
  <c r="BP280" i="1"/>
  <c r="BM280" i="1" s="1"/>
  <c r="BF280" i="1"/>
  <c r="AV280" i="1"/>
  <c r="AS280" i="1" s="1"/>
  <c r="AL280" i="1"/>
  <c r="AI280" i="1" s="1"/>
  <c r="BZ219" i="1"/>
  <c r="BW219" i="1" s="1"/>
  <c r="BP219" i="1"/>
  <c r="BM219" i="1" s="1"/>
  <c r="BF219" i="1"/>
  <c r="BC219" i="1" s="1"/>
  <c r="AS219" i="1"/>
  <c r="AL219" i="1"/>
  <c r="AI219" i="1" s="1"/>
  <c r="BZ202" i="1"/>
  <c r="BP202" i="1"/>
  <c r="BF202" i="1"/>
  <c r="AV202" i="1"/>
  <c r="AL202" i="1"/>
  <c r="CK282" i="1"/>
  <c r="CJ282" i="1"/>
  <c r="CI282" i="1"/>
  <c r="CH282" i="1"/>
  <c r="BW282" i="1"/>
  <c r="BM282" i="1"/>
  <c r="BC282" i="1"/>
  <c r="AS282" i="1"/>
  <c r="AI282" i="1"/>
  <c r="CK279" i="1"/>
  <c r="CJ279" i="1"/>
  <c r="CI279" i="1"/>
  <c r="CH279" i="1"/>
  <c r="BW279" i="1"/>
  <c r="BM279" i="1"/>
  <c r="BC279" i="1"/>
  <c r="AS279" i="1"/>
  <c r="AI279" i="1"/>
  <c r="CK246" i="1"/>
  <c r="CJ246" i="1"/>
  <c r="CI246" i="1"/>
  <c r="CH246" i="1"/>
  <c r="BW246" i="1"/>
  <c r="BM246" i="1"/>
  <c r="BC246" i="1"/>
  <c r="AS246" i="1"/>
  <c r="AI246" i="1"/>
  <c r="CK245" i="1"/>
  <c r="CJ245" i="1"/>
  <c r="CI245" i="1"/>
  <c r="CH245" i="1"/>
  <c r="BW245" i="1"/>
  <c r="BM245" i="1"/>
  <c r="BC245" i="1"/>
  <c r="AS245" i="1"/>
  <c r="AI245" i="1"/>
  <c r="CK244" i="1"/>
  <c r="CJ244" i="1"/>
  <c r="CI244" i="1"/>
  <c r="CH244" i="1"/>
  <c r="BW244" i="1"/>
  <c r="BM244" i="1"/>
  <c r="BC244" i="1"/>
  <c r="AS244" i="1"/>
  <c r="AI244" i="1"/>
  <c r="CK243" i="1"/>
  <c r="CJ243" i="1"/>
  <c r="CI243" i="1"/>
  <c r="CH243" i="1"/>
  <c r="BW243" i="1"/>
  <c r="BM243" i="1"/>
  <c r="BC243" i="1"/>
  <c r="AS243" i="1"/>
  <c r="AI243" i="1"/>
  <c r="CK242" i="1"/>
  <c r="CJ242" i="1"/>
  <c r="CI242" i="1"/>
  <c r="CH242" i="1"/>
  <c r="BW242" i="1"/>
  <c r="BM242" i="1"/>
  <c r="BC242" i="1"/>
  <c r="AS242" i="1"/>
  <c r="AI242" i="1"/>
  <c r="CK241" i="1"/>
  <c r="CJ241" i="1"/>
  <c r="CI241" i="1"/>
  <c r="CH241" i="1"/>
  <c r="BW241" i="1"/>
  <c r="BM241" i="1"/>
  <c r="BC241" i="1"/>
  <c r="AS241" i="1"/>
  <c r="AI241" i="1"/>
  <c r="CK240" i="1"/>
  <c r="CJ240" i="1"/>
  <c r="CI240" i="1"/>
  <c r="CH240" i="1"/>
  <c r="BW240" i="1"/>
  <c r="BM240" i="1"/>
  <c r="BC240" i="1"/>
  <c r="AS240" i="1"/>
  <c r="AI240" i="1"/>
  <c r="CK239" i="1"/>
  <c r="CJ239" i="1"/>
  <c r="CI239" i="1"/>
  <c r="CH239" i="1"/>
  <c r="BW239" i="1"/>
  <c r="BM239" i="1"/>
  <c r="BC239" i="1"/>
  <c r="AS239" i="1"/>
  <c r="AI239" i="1"/>
  <c r="CK238" i="1"/>
  <c r="CJ238" i="1"/>
  <c r="CI238" i="1"/>
  <c r="CH238" i="1"/>
  <c r="BW238" i="1"/>
  <c r="BM238" i="1"/>
  <c r="BC238" i="1"/>
  <c r="AS238" i="1"/>
  <c r="AI238" i="1"/>
  <c r="CK237" i="1"/>
  <c r="CJ237" i="1"/>
  <c r="CI237" i="1"/>
  <c r="CH237" i="1"/>
  <c r="BW237" i="1"/>
  <c r="BM237" i="1"/>
  <c r="BC237" i="1"/>
  <c r="AS237" i="1"/>
  <c r="AI237" i="1"/>
  <c r="CK220" i="1"/>
  <c r="CJ220" i="1"/>
  <c r="CI220" i="1"/>
  <c r="CH220" i="1"/>
  <c r="BW220" i="1"/>
  <c r="BM220" i="1"/>
  <c r="BC220" i="1"/>
  <c r="AS220" i="1"/>
  <c r="AI220" i="1"/>
  <c r="CK219" i="1"/>
  <c r="CI219" i="1"/>
  <c r="CH219" i="1"/>
  <c r="CK218" i="1"/>
  <c r="CJ218" i="1"/>
  <c r="CI218" i="1"/>
  <c r="CH218" i="1"/>
  <c r="BW218" i="1"/>
  <c r="BM218" i="1"/>
  <c r="BC218" i="1"/>
  <c r="AS218" i="1"/>
  <c r="AI218" i="1"/>
  <c r="CK215" i="1"/>
  <c r="CJ215" i="1"/>
  <c r="CI215" i="1"/>
  <c r="CH215" i="1"/>
  <c r="BW215" i="1"/>
  <c r="BM215" i="1"/>
  <c r="BC215" i="1"/>
  <c r="AS215" i="1"/>
  <c r="AI215" i="1"/>
  <c r="CK214" i="1"/>
  <c r="CJ214" i="1"/>
  <c r="CI214" i="1"/>
  <c r="CH214" i="1"/>
  <c r="BW214" i="1"/>
  <c r="BM214" i="1"/>
  <c r="BC214" i="1"/>
  <c r="AS214" i="1"/>
  <c r="AI214" i="1"/>
  <c r="CK213" i="1"/>
  <c r="CJ213" i="1"/>
  <c r="CI213" i="1"/>
  <c r="CH213" i="1"/>
  <c r="BW213" i="1"/>
  <c r="BM213" i="1"/>
  <c r="BC213" i="1"/>
  <c r="AS213" i="1"/>
  <c r="AI213" i="1"/>
  <c r="CK212" i="1"/>
  <c r="CJ212" i="1"/>
  <c r="CI212" i="1"/>
  <c r="CH212" i="1"/>
  <c r="BW212" i="1"/>
  <c r="BM212" i="1"/>
  <c r="BC212" i="1"/>
  <c r="AS212" i="1"/>
  <c r="AI212" i="1"/>
  <c r="CK211" i="1"/>
  <c r="CJ211" i="1"/>
  <c r="CI211" i="1"/>
  <c r="CH211" i="1"/>
  <c r="BW211" i="1"/>
  <c r="BM211" i="1"/>
  <c r="BC211" i="1"/>
  <c r="AS211" i="1"/>
  <c r="AI211" i="1"/>
  <c r="CK209" i="1"/>
  <c r="CJ209" i="1"/>
  <c r="CI209" i="1"/>
  <c r="CH209" i="1"/>
  <c r="BW209" i="1"/>
  <c r="BM209" i="1"/>
  <c r="BC209" i="1"/>
  <c r="AS209" i="1"/>
  <c r="AI209" i="1"/>
  <c r="CK208" i="1"/>
  <c r="CJ208" i="1"/>
  <c r="CI208" i="1"/>
  <c r="CH208" i="1"/>
  <c r="BW208" i="1"/>
  <c r="BM208" i="1"/>
  <c r="BC208" i="1"/>
  <c r="AS208" i="1"/>
  <c r="AI208" i="1"/>
  <c r="CK207" i="1"/>
  <c r="CJ207" i="1"/>
  <c r="CI207" i="1"/>
  <c r="CH207" i="1"/>
  <c r="BW207" i="1"/>
  <c r="BM207" i="1"/>
  <c r="BC207" i="1"/>
  <c r="AS207" i="1"/>
  <c r="AI207" i="1"/>
  <c r="CK206" i="1"/>
  <c r="CJ206" i="1"/>
  <c r="CI206" i="1"/>
  <c r="CH206" i="1"/>
  <c r="BW206" i="1"/>
  <c r="BM206" i="1"/>
  <c r="BC206" i="1"/>
  <c r="AS206" i="1"/>
  <c r="AI206" i="1"/>
  <c r="CK205" i="1"/>
  <c r="CJ205" i="1"/>
  <c r="CI205" i="1"/>
  <c r="CH205" i="1"/>
  <c r="BW205" i="1"/>
  <c r="BM205" i="1"/>
  <c r="BC205" i="1"/>
  <c r="AS205" i="1"/>
  <c r="AI205" i="1"/>
  <c r="CK204" i="1"/>
  <c r="CJ204" i="1"/>
  <c r="CI204" i="1"/>
  <c r="CH204" i="1"/>
  <c r="BW204" i="1"/>
  <c r="BM204" i="1"/>
  <c r="BC204" i="1"/>
  <c r="AS204" i="1"/>
  <c r="AI204" i="1"/>
  <c r="CK203" i="1"/>
  <c r="CJ203" i="1"/>
  <c r="CI203" i="1"/>
  <c r="CH203" i="1"/>
  <c r="BW203" i="1"/>
  <c r="BM203" i="1"/>
  <c r="BC203" i="1"/>
  <c r="AS203" i="1"/>
  <c r="AI203" i="1"/>
  <c r="CK232" i="1"/>
  <c r="CJ232" i="1"/>
  <c r="CI232" i="1"/>
  <c r="CH232" i="1"/>
  <c r="BW232" i="1"/>
  <c r="BM232" i="1"/>
  <c r="BC232" i="1"/>
  <c r="AS232" i="1"/>
  <c r="AI232" i="1"/>
  <c r="CK231" i="1"/>
  <c r="CJ231" i="1"/>
  <c r="CI231" i="1"/>
  <c r="CH231" i="1"/>
  <c r="BW231" i="1"/>
  <c r="BM231" i="1"/>
  <c r="BC231" i="1"/>
  <c r="AS231" i="1"/>
  <c r="AI231" i="1"/>
  <c r="CK228" i="1"/>
  <c r="CJ228" i="1"/>
  <c r="CI228" i="1"/>
  <c r="CH228" i="1"/>
  <c r="BW228" i="1"/>
  <c r="BM228" i="1"/>
  <c r="BC228" i="1"/>
  <c r="AS228" i="1"/>
  <c r="AI228" i="1"/>
  <c r="CK227" i="1"/>
  <c r="CJ227" i="1"/>
  <c r="CI227" i="1"/>
  <c r="CH227" i="1"/>
  <c r="BW227" i="1"/>
  <c r="BM227" i="1"/>
  <c r="BC227" i="1"/>
  <c r="AS227" i="1"/>
  <c r="AI227" i="1"/>
  <c r="CK226" i="1"/>
  <c r="CJ226" i="1"/>
  <c r="CI226" i="1"/>
  <c r="CH226" i="1"/>
  <c r="BW226" i="1"/>
  <c r="BM226" i="1"/>
  <c r="BC226" i="1"/>
  <c r="AS226" i="1"/>
  <c r="AI226" i="1"/>
  <c r="CK223" i="1"/>
  <c r="CJ223" i="1"/>
  <c r="CI223" i="1"/>
  <c r="CH223" i="1"/>
  <c r="BW223" i="1"/>
  <c r="BM223" i="1"/>
  <c r="BC223" i="1"/>
  <c r="AS223" i="1"/>
  <c r="AI223" i="1"/>
  <c r="CK222" i="1"/>
  <c r="CJ222" i="1"/>
  <c r="CI222" i="1"/>
  <c r="CH222" i="1"/>
  <c r="BW222" i="1"/>
  <c r="BM222" i="1"/>
  <c r="BC222" i="1"/>
  <c r="AS222" i="1"/>
  <c r="AI222" i="1"/>
  <c r="CK221" i="1"/>
  <c r="CJ221" i="1"/>
  <c r="CI221" i="1"/>
  <c r="CH221" i="1"/>
  <c r="BW221" i="1"/>
  <c r="BM221" i="1"/>
  <c r="BC221" i="1"/>
  <c r="AS221" i="1"/>
  <c r="AI221" i="1"/>
  <c r="CK280" i="1"/>
  <c r="CI280" i="1"/>
  <c r="CH280" i="1"/>
  <c r="BW280" i="1"/>
  <c r="BC280" i="1"/>
  <c r="CK236" i="1"/>
  <c r="CJ236" i="1"/>
  <c r="CI236" i="1"/>
  <c r="CH236" i="1"/>
  <c r="BW236" i="1"/>
  <c r="BM236" i="1"/>
  <c r="BC236" i="1"/>
  <c r="AS236" i="1"/>
  <c r="AI236" i="1"/>
  <c r="CK234" i="1"/>
  <c r="CJ234" i="1"/>
  <c r="CI234" i="1"/>
  <c r="CH234" i="1"/>
  <c r="BW234" i="1"/>
  <c r="BM234" i="1"/>
  <c r="BC234" i="1"/>
  <c r="AS234" i="1"/>
  <c r="AI234" i="1"/>
  <c r="CK233" i="1"/>
  <c r="CJ233" i="1"/>
  <c r="CI233" i="1"/>
  <c r="CH233" i="1"/>
  <c r="BW233" i="1"/>
  <c r="BM233" i="1"/>
  <c r="BC233" i="1"/>
  <c r="AI233" i="1"/>
  <c r="CK283" i="1"/>
  <c r="CJ283" i="1"/>
  <c r="CI283" i="1"/>
  <c r="CH283" i="1"/>
  <c r="BW283" i="1"/>
  <c r="BM283" i="1"/>
  <c r="BC283" i="1"/>
  <c r="AS283" i="1"/>
  <c r="AI283" i="1"/>
  <c r="CK281" i="1"/>
  <c r="CJ281" i="1"/>
  <c r="CI281" i="1"/>
  <c r="CH281" i="1"/>
  <c r="BW281" i="1"/>
  <c r="BM281" i="1"/>
  <c r="BC281" i="1"/>
  <c r="AS281" i="1"/>
  <c r="AI281" i="1"/>
  <c r="BW295" i="1"/>
  <c r="BW289" i="1"/>
  <c r="BW284" i="1"/>
  <c r="BW202" i="1"/>
  <c r="BM295" i="1"/>
  <c r="BM289" i="1"/>
  <c r="BM284" i="1"/>
  <c r="BC295" i="1"/>
  <c r="BC289" i="1"/>
  <c r="BC284" i="1"/>
  <c r="AS295" i="1"/>
  <c r="AS289" i="1"/>
  <c r="AS284" i="1"/>
  <c r="AI284" i="1"/>
  <c r="AI289" i="1"/>
  <c r="CK295" i="1"/>
  <c r="CJ295" i="1"/>
  <c r="CI295" i="1"/>
  <c r="CH295" i="1"/>
  <c r="CK289" i="1"/>
  <c r="CJ289" i="1"/>
  <c r="CI289" i="1"/>
  <c r="CH289" i="1"/>
  <c r="CK202" i="1"/>
  <c r="CI202" i="1"/>
  <c r="CH202" i="1"/>
  <c r="CK284" i="1"/>
  <c r="CJ284" i="1"/>
  <c r="CI284" i="1"/>
  <c r="CH284" i="1"/>
  <c r="AL201" i="1" l="1"/>
  <c r="AI201" i="1" s="1"/>
  <c r="AS202" i="1"/>
  <c r="AV201" i="1"/>
  <c r="BC202" i="1"/>
  <c r="BF201" i="1"/>
  <c r="BM202" i="1"/>
  <c r="BP201" i="1"/>
  <c r="BZ201" i="1"/>
  <c r="BZ22" i="1" s="1"/>
  <c r="CG279" i="1"/>
  <c r="T279" i="1" s="1"/>
  <c r="Q279" i="1" s="1"/>
  <c r="CG282" i="1"/>
  <c r="T282" i="1" s="1"/>
  <c r="Q282" i="1" s="1"/>
  <c r="CG239" i="1"/>
  <c r="T239" i="1" s="1"/>
  <c r="Q239" i="1" s="1"/>
  <c r="CG243" i="1"/>
  <c r="T243" i="1" s="1"/>
  <c r="Q243" i="1" s="1"/>
  <c r="CJ219" i="1"/>
  <c r="CG219" i="1" s="1"/>
  <c r="T219" i="1" s="1"/>
  <c r="Q219" i="1" s="1"/>
  <c r="CG226" i="1"/>
  <c r="T226" i="1" s="1"/>
  <c r="Q226" i="1" s="1"/>
  <c r="CJ280" i="1"/>
  <c r="CG280" i="1" s="1"/>
  <c r="T280" i="1" s="1"/>
  <c r="Q280" i="1" s="1"/>
  <c r="CJ202" i="1"/>
  <c r="CG202" i="1" s="1"/>
  <c r="T202" i="1" s="1"/>
  <c r="Q202" i="1" s="1"/>
  <c r="AI202" i="1"/>
  <c r="CG240" i="1"/>
  <c r="T240" i="1" s="1"/>
  <c r="Q240" i="1" s="1"/>
  <c r="CG241" i="1"/>
  <c r="T241" i="1" s="1"/>
  <c r="Q241" i="1" s="1"/>
  <c r="CG242" i="1"/>
  <c r="T242" i="1" s="1"/>
  <c r="Q242" i="1" s="1"/>
  <c r="CG209" i="1"/>
  <c r="T209" i="1" s="1"/>
  <c r="Q209" i="1" s="1"/>
  <c r="CG220" i="1"/>
  <c r="T220" i="1" s="1"/>
  <c r="Q220" i="1" s="1"/>
  <c r="CG244" i="1"/>
  <c r="T244" i="1" s="1"/>
  <c r="Q244" i="1" s="1"/>
  <c r="CG237" i="1"/>
  <c r="T237" i="1" s="1"/>
  <c r="Q237" i="1" s="1"/>
  <c r="CG245" i="1"/>
  <c r="T245" i="1" s="1"/>
  <c r="Q245" i="1" s="1"/>
  <c r="CG238" i="1"/>
  <c r="T238" i="1" s="1"/>
  <c r="Q238" i="1" s="1"/>
  <c r="CG246" i="1"/>
  <c r="T246" i="1" s="1"/>
  <c r="Q246" i="1" s="1"/>
  <c r="CG203" i="1"/>
  <c r="T203" i="1" s="1"/>
  <c r="Q203" i="1" s="1"/>
  <c r="CG211" i="1"/>
  <c r="T211" i="1" s="1"/>
  <c r="Q211" i="1" s="1"/>
  <c r="CG204" i="1"/>
  <c r="T204" i="1" s="1"/>
  <c r="Q204" i="1" s="1"/>
  <c r="CG212" i="1"/>
  <c r="T212" i="1" s="1"/>
  <c r="Q212" i="1" s="1"/>
  <c r="CG223" i="1"/>
  <c r="T223" i="1" s="1"/>
  <c r="Q223" i="1" s="1"/>
  <c r="CG205" i="1"/>
  <c r="T205" i="1" s="1"/>
  <c r="Q205" i="1" s="1"/>
  <c r="CG213" i="1"/>
  <c r="T213" i="1" s="1"/>
  <c r="Q213" i="1" s="1"/>
  <c r="CG214" i="1"/>
  <c r="T214" i="1" s="1"/>
  <c r="Q214" i="1" s="1"/>
  <c r="CG227" i="1"/>
  <c r="T227" i="1" s="1"/>
  <c r="Q227" i="1" s="1"/>
  <c r="CG206" i="1"/>
  <c r="T206" i="1" s="1"/>
  <c r="Q206" i="1" s="1"/>
  <c r="CG215" i="1"/>
  <c r="T215" i="1" s="1"/>
  <c r="Q215" i="1" s="1"/>
  <c r="CG228" i="1"/>
  <c r="T228" i="1" s="1"/>
  <c r="Q228" i="1" s="1"/>
  <c r="CG207" i="1"/>
  <c r="T207" i="1" s="1"/>
  <c r="Q207" i="1" s="1"/>
  <c r="CG218" i="1"/>
  <c r="T218" i="1" s="1"/>
  <c r="Q218" i="1" s="1"/>
  <c r="CG236" i="1"/>
  <c r="T236" i="1" s="1"/>
  <c r="Q236" i="1" s="1"/>
  <c r="CG208" i="1"/>
  <c r="T208" i="1" s="1"/>
  <c r="Q208" i="1" s="1"/>
  <c r="CG221" i="1"/>
  <c r="T221" i="1" s="1"/>
  <c r="Q221" i="1" s="1"/>
  <c r="CG222" i="1"/>
  <c r="T222" i="1" s="1"/>
  <c r="Q222" i="1" s="1"/>
  <c r="CG231" i="1"/>
  <c r="T231" i="1" s="1"/>
  <c r="Q231" i="1" s="1"/>
  <c r="CG233" i="1"/>
  <c r="T233" i="1" s="1"/>
  <c r="Q233" i="1" s="1"/>
  <c r="CG232" i="1"/>
  <c r="T232" i="1" s="1"/>
  <c r="Q232" i="1" s="1"/>
  <c r="CG234" i="1"/>
  <c r="T234" i="1" s="1"/>
  <c r="Q234" i="1" s="1"/>
  <c r="CG281" i="1"/>
  <c r="T281" i="1" s="1"/>
  <c r="Q281" i="1" s="1"/>
  <c r="CG283" i="1"/>
  <c r="T283" i="1" s="1"/>
  <c r="Q283" i="1" s="1"/>
  <c r="CG284" i="1"/>
  <c r="T284" i="1" s="1"/>
  <c r="Q284" i="1" s="1"/>
  <c r="CG289" i="1"/>
  <c r="T289" i="1" s="1"/>
  <c r="Q289" i="1" s="1"/>
  <c r="CG295" i="1"/>
  <c r="T295" i="1" s="1"/>
  <c r="Q295" i="1" s="1"/>
  <c r="CJ201" i="1" l="1"/>
  <c r="BC201" i="1"/>
  <c r="BF22" i="1"/>
  <c r="BC22" i="1" s="1"/>
  <c r="BM201" i="1"/>
  <c r="BP22" i="1"/>
  <c r="BM22" i="1" s="1"/>
  <c r="AL22" i="1"/>
  <c r="AI22" i="1" s="1"/>
  <c r="BW201" i="1"/>
  <c r="BW22" i="1"/>
  <c r="AS201" i="1"/>
  <c r="AV22" i="1"/>
  <c r="AS22" i="1" s="1"/>
  <c r="BZ184" i="1" l="1"/>
  <c r="BP184" i="1"/>
  <c r="BP179" i="1" s="1"/>
  <c r="BM179" i="1" s="1"/>
  <c r="BF179" i="1"/>
  <c r="AV184" i="1"/>
  <c r="AV179" i="1" s="1"/>
  <c r="AS179" i="1" s="1"/>
  <c r="AL184" i="1"/>
  <c r="AL179" i="1" s="1"/>
  <c r="CK191" i="1"/>
  <c r="CJ191" i="1"/>
  <c r="CI191" i="1"/>
  <c r="CH191" i="1"/>
  <c r="CK190" i="1"/>
  <c r="CJ190" i="1"/>
  <c r="CI190" i="1"/>
  <c r="CH190" i="1"/>
  <c r="CK187" i="1"/>
  <c r="CJ187" i="1"/>
  <c r="CI187" i="1"/>
  <c r="CH187" i="1"/>
  <c r="CK186" i="1"/>
  <c r="CJ186" i="1"/>
  <c r="CI186" i="1"/>
  <c r="CH186" i="1"/>
  <c r="CK185" i="1"/>
  <c r="CJ185" i="1"/>
  <c r="CI185" i="1"/>
  <c r="CH185" i="1"/>
  <c r="CK184" i="1"/>
  <c r="CI184" i="1"/>
  <c r="CH184" i="1"/>
  <c r="BW191" i="1"/>
  <c r="BW190" i="1"/>
  <c r="BW187" i="1"/>
  <c r="BW186" i="1"/>
  <c r="BW185" i="1"/>
  <c r="BM185" i="1"/>
  <c r="BM186" i="1"/>
  <c r="BM187" i="1"/>
  <c r="BM190" i="1"/>
  <c r="BM191" i="1"/>
  <c r="BC191" i="1"/>
  <c r="BC190" i="1"/>
  <c r="BC187" i="1"/>
  <c r="BC186" i="1"/>
  <c r="BC185" i="1"/>
  <c r="BC184" i="1"/>
  <c r="AS186" i="1"/>
  <c r="AS187" i="1"/>
  <c r="AS190" i="1"/>
  <c r="AS191" i="1"/>
  <c r="AS185" i="1"/>
  <c r="AI191" i="1"/>
  <c r="AI190" i="1"/>
  <c r="AI187" i="1"/>
  <c r="AI186" i="1"/>
  <c r="AI185" i="1"/>
  <c r="AL170" i="1"/>
  <c r="BP165" i="1"/>
  <c r="BP173" i="1"/>
  <c r="BF173" i="1"/>
  <c r="AV173" i="1"/>
  <c r="BZ170" i="1"/>
  <c r="BP170" i="1"/>
  <c r="BF170" i="1"/>
  <c r="AV170" i="1"/>
  <c r="BZ165" i="1"/>
  <c r="BF165" i="1"/>
  <c r="AV165" i="1"/>
  <c r="AL165" i="1"/>
  <c r="AI165" i="1" s="1"/>
  <c r="BZ163" i="1"/>
  <c r="BP163" i="1"/>
  <c r="BF163" i="1"/>
  <c r="AV163" i="1"/>
  <c r="AL163" i="1"/>
  <c r="O162" i="1"/>
  <c r="AL50" i="1"/>
  <c r="AL49" i="1" s="1"/>
  <c r="CK128" i="1"/>
  <c r="CJ128" i="1"/>
  <c r="CI128" i="1"/>
  <c r="CH128" i="1"/>
  <c r="BW128" i="1"/>
  <c r="BM128" i="1"/>
  <c r="BC128" i="1"/>
  <c r="AS128" i="1"/>
  <c r="AI128" i="1"/>
  <c r="Y128" i="1"/>
  <c r="CK127" i="1"/>
  <c r="CJ127" i="1"/>
  <c r="CI127" i="1"/>
  <c r="CH127" i="1"/>
  <c r="BW127" i="1"/>
  <c r="BM127" i="1"/>
  <c r="BC127" i="1"/>
  <c r="AS127" i="1"/>
  <c r="AI127" i="1"/>
  <c r="Y127" i="1"/>
  <c r="CK126" i="1"/>
  <c r="CJ126" i="1"/>
  <c r="CI126" i="1"/>
  <c r="CH126" i="1"/>
  <c r="BW126" i="1"/>
  <c r="BM126" i="1"/>
  <c r="BC126" i="1"/>
  <c r="AS126" i="1"/>
  <c r="AI126" i="1"/>
  <c r="Y126" i="1"/>
  <c r="CK125" i="1"/>
  <c r="CJ125" i="1"/>
  <c r="CI125" i="1"/>
  <c r="CH125" i="1"/>
  <c r="BW125" i="1"/>
  <c r="BM125" i="1"/>
  <c r="BC125" i="1"/>
  <c r="AS125" i="1"/>
  <c r="AI125" i="1"/>
  <c r="Y125" i="1"/>
  <c r="CK124" i="1"/>
  <c r="CJ124" i="1"/>
  <c r="CI124" i="1"/>
  <c r="CH124" i="1"/>
  <c r="BW124" i="1"/>
  <c r="BM124" i="1"/>
  <c r="BC124" i="1"/>
  <c r="AS124" i="1"/>
  <c r="AI124" i="1"/>
  <c r="Y124" i="1"/>
  <c r="CK123" i="1"/>
  <c r="CJ123" i="1"/>
  <c r="CI123" i="1"/>
  <c r="CH123" i="1"/>
  <c r="BW123" i="1"/>
  <c r="BM123" i="1"/>
  <c r="BC123" i="1"/>
  <c r="AS123" i="1"/>
  <c r="AI123" i="1"/>
  <c r="Y123" i="1"/>
  <c r="CK122" i="1"/>
  <c r="CJ122" i="1"/>
  <c r="CI122" i="1"/>
  <c r="CH122" i="1"/>
  <c r="BW122" i="1"/>
  <c r="BM122" i="1"/>
  <c r="BC122" i="1"/>
  <c r="AS122" i="1"/>
  <c r="AI122" i="1"/>
  <c r="Y122" i="1"/>
  <c r="CK121" i="1"/>
  <c r="CJ121" i="1"/>
  <c r="CI121" i="1"/>
  <c r="CH121" i="1"/>
  <c r="BW121" i="1"/>
  <c r="BM121" i="1"/>
  <c r="BC121" i="1"/>
  <c r="AS121" i="1"/>
  <c r="AI121" i="1"/>
  <c r="Y121" i="1"/>
  <c r="CK120" i="1"/>
  <c r="CJ120" i="1"/>
  <c r="CI120" i="1"/>
  <c r="CH120" i="1"/>
  <c r="BW120" i="1"/>
  <c r="BM120" i="1"/>
  <c r="BC120" i="1"/>
  <c r="AS120" i="1"/>
  <c r="AI120" i="1"/>
  <c r="Y120" i="1"/>
  <c r="CK119" i="1"/>
  <c r="CJ119" i="1"/>
  <c r="CI119" i="1"/>
  <c r="CH119" i="1"/>
  <c r="BW119" i="1"/>
  <c r="BM119" i="1"/>
  <c r="BC119" i="1"/>
  <c r="AS119" i="1"/>
  <c r="AI119" i="1"/>
  <c r="Y119" i="1"/>
  <c r="CK118" i="1"/>
  <c r="CJ118" i="1"/>
  <c r="CI118" i="1"/>
  <c r="CH118" i="1"/>
  <c r="BW118" i="1"/>
  <c r="BM118" i="1"/>
  <c r="BC118" i="1"/>
  <c r="AS118" i="1"/>
  <c r="AI118" i="1"/>
  <c r="Y118" i="1"/>
  <c r="CK117" i="1"/>
  <c r="CJ117" i="1"/>
  <c r="CI117" i="1"/>
  <c r="CH117" i="1"/>
  <c r="BW117" i="1"/>
  <c r="BM117" i="1"/>
  <c r="BC117" i="1"/>
  <c r="AS117" i="1"/>
  <c r="AI117" i="1"/>
  <c r="Y117" i="1"/>
  <c r="CK116" i="1"/>
  <c r="CJ116" i="1"/>
  <c r="CI116" i="1"/>
  <c r="CH116" i="1"/>
  <c r="BW116" i="1"/>
  <c r="BM116" i="1"/>
  <c r="BC116" i="1"/>
  <c r="AS116" i="1"/>
  <c r="AI116" i="1"/>
  <c r="Y116" i="1"/>
  <c r="CK115" i="1"/>
  <c r="CJ115" i="1"/>
  <c r="CI115" i="1"/>
  <c r="CH115" i="1"/>
  <c r="BW115" i="1"/>
  <c r="BM115" i="1"/>
  <c r="BC115" i="1"/>
  <c r="AS115" i="1"/>
  <c r="AI115" i="1"/>
  <c r="Y115" i="1"/>
  <c r="CK104" i="1"/>
  <c r="CJ104" i="1"/>
  <c r="CI104" i="1"/>
  <c r="CH104" i="1"/>
  <c r="BW104" i="1"/>
  <c r="BM104" i="1"/>
  <c r="BC104" i="1"/>
  <c r="AS104" i="1"/>
  <c r="AI104" i="1"/>
  <c r="Y104" i="1"/>
  <c r="CK103" i="1"/>
  <c r="CJ103" i="1"/>
  <c r="CI103" i="1"/>
  <c r="CH103" i="1"/>
  <c r="BW103" i="1"/>
  <c r="BM103" i="1"/>
  <c r="BC103" i="1"/>
  <c r="AS103" i="1"/>
  <c r="AI103" i="1"/>
  <c r="Y103" i="1"/>
  <c r="CK102" i="1"/>
  <c r="CJ102" i="1"/>
  <c r="CI102" i="1"/>
  <c r="CH102" i="1"/>
  <c r="BW102" i="1"/>
  <c r="BM102" i="1"/>
  <c r="BC102" i="1"/>
  <c r="AS102" i="1"/>
  <c r="AI102" i="1"/>
  <c r="Y102" i="1"/>
  <c r="CK101" i="1"/>
  <c r="CJ101" i="1"/>
  <c r="CI101" i="1"/>
  <c r="CH101" i="1"/>
  <c r="BW101" i="1"/>
  <c r="BM101" i="1"/>
  <c r="BC101" i="1"/>
  <c r="AS101" i="1"/>
  <c r="AI101" i="1"/>
  <c r="Y101" i="1"/>
  <c r="CK100" i="1"/>
  <c r="CJ100" i="1"/>
  <c r="CI100" i="1"/>
  <c r="CH100" i="1"/>
  <c r="BW100" i="1"/>
  <c r="BM100" i="1"/>
  <c r="BC100" i="1"/>
  <c r="AS100" i="1"/>
  <c r="AI100" i="1"/>
  <c r="Y100" i="1"/>
  <c r="CK99" i="1"/>
  <c r="CJ99" i="1"/>
  <c r="CI99" i="1"/>
  <c r="CH99" i="1"/>
  <c r="BW99" i="1"/>
  <c r="BM99" i="1"/>
  <c r="BC99" i="1"/>
  <c r="AS99" i="1"/>
  <c r="AI99" i="1"/>
  <c r="Y99" i="1"/>
  <c r="CK98" i="1"/>
  <c r="CJ98" i="1"/>
  <c r="CI98" i="1"/>
  <c r="CH98" i="1"/>
  <c r="BW98" i="1"/>
  <c r="BM98" i="1"/>
  <c r="BC98" i="1"/>
  <c r="AS98" i="1"/>
  <c r="AI98" i="1"/>
  <c r="Y98" i="1"/>
  <c r="CK97" i="1"/>
  <c r="CJ97" i="1"/>
  <c r="CI97" i="1"/>
  <c r="CH97" i="1"/>
  <c r="BW97" i="1"/>
  <c r="BM97" i="1"/>
  <c r="BC97" i="1"/>
  <c r="AS97" i="1"/>
  <c r="AI97" i="1"/>
  <c r="Y97" i="1"/>
  <c r="CK96" i="1"/>
  <c r="CJ96" i="1"/>
  <c r="CI96" i="1"/>
  <c r="CH96" i="1"/>
  <c r="BW96" i="1"/>
  <c r="BM96" i="1"/>
  <c r="BC96" i="1"/>
  <c r="AS96" i="1"/>
  <c r="AI96" i="1"/>
  <c r="Y96" i="1"/>
  <c r="CK95" i="1"/>
  <c r="CJ95" i="1"/>
  <c r="CI95" i="1"/>
  <c r="CH95" i="1"/>
  <c r="BW95" i="1"/>
  <c r="BM95" i="1"/>
  <c r="BC95" i="1"/>
  <c r="AS95" i="1"/>
  <c r="AI95" i="1"/>
  <c r="Y95" i="1"/>
  <c r="CK91" i="1"/>
  <c r="CJ91" i="1"/>
  <c r="CI91" i="1"/>
  <c r="CH91" i="1"/>
  <c r="BW91" i="1"/>
  <c r="BM91" i="1"/>
  <c r="BC91" i="1"/>
  <c r="AS91" i="1"/>
  <c r="AI91" i="1"/>
  <c r="Y91" i="1"/>
  <c r="CK90" i="1"/>
  <c r="CJ90" i="1"/>
  <c r="CI90" i="1"/>
  <c r="CH90" i="1"/>
  <c r="BW90" i="1"/>
  <c r="BM90" i="1"/>
  <c r="BC90" i="1"/>
  <c r="AS90" i="1"/>
  <c r="AI90" i="1"/>
  <c r="Y90" i="1"/>
  <c r="P50" i="1"/>
  <c r="P47" i="1" s="1"/>
  <c r="P162" i="1"/>
  <c r="P161" i="1" s="1"/>
  <c r="P198" i="1"/>
  <c r="P21" i="1" s="1"/>
  <c r="P305" i="1"/>
  <c r="P24" i="1" s="1"/>
  <c r="AI179" i="1" l="1"/>
  <c r="AI184" i="1"/>
  <c r="BZ179" i="1"/>
  <c r="BW179" i="1" s="1"/>
  <c r="BC179" i="1"/>
  <c r="AS184" i="1"/>
  <c r="BM184" i="1"/>
  <c r="AL162" i="1"/>
  <c r="AL161" i="1" s="1"/>
  <c r="BW184" i="1"/>
  <c r="CG191" i="1"/>
  <c r="T191" i="1" s="1"/>
  <c r="Q191" i="1" s="1"/>
  <c r="CG190" i="1"/>
  <c r="T190" i="1" s="1"/>
  <c r="Q190" i="1" s="1"/>
  <c r="CG187" i="1"/>
  <c r="T187" i="1" s="1"/>
  <c r="Q187" i="1" s="1"/>
  <c r="CJ184" i="1"/>
  <c r="CG184" i="1" s="1"/>
  <c r="T184" i="1" s="1"/>
  <c r="Q184" i="1" s="1"/>
  <c r="CG186" i="1"/>
  <c r="T186" i="1" s="1"/>
  <c r="Q186" i="1" s="1"/>
  <c r="CG185" i="1"/>
  <c r="T185" i="1" s="1"/>
  <c r="Q185" i="1" s="1"/>
  <c r="BP162" i="1"/>
  <c r="BP161" i="1" s="1"/>
  <c r="BF162" i="1"/>
  <c r="BF161" i="1" s="1"/>
  <c r="AV162" i="1"/>
  <c r="AV161" i="1" s="1"/>
  <c r="BZ162" i="1"/>
  <c r="BZ161" i="1" s="1"/>
  <c r="P49" i="1"/>
  <c r="CG128" i="1"/>
  <c r="T128" i="1" s="1"/>
  <c r="Q128" i="1" s="1"/>
  <c r="CG124" i="1"/>
  <c r="T124" i="1" s="1"/>
  <c r="Q124" i="1" s="1"/>
  <c r="CG103" i="1"/>
  <c r="T103" i="1" s="1"/>
  <c r="Q103" i="1" s="1"/>
  <c r="CG101" i="1"/>
  <c r="T101" i="1" s="1"/>
  <c r="Q101" i="1" s="1"/>
  <c r="CG127" i="1"/>
  <c r="T127" i="1" s="1"/>
  <c r="Q127" i="1" s="1"/>
  <c r="CG91" i="1"/>
  <c r="T91" i="1" s="1"/>
  <c r="Q91" i="1" s="1"/>
  <c r="CG95" i="1"/>
  <c r="T95" i="1" s="1"/>
  <c r="Q95" i="1" s="1"/>
  <c r="CG117" i="1"/>
  <c r="T117" i="1" s="1"/>
  <c r="Q117" i="1" s="1"/>
  <c r="CG121" i="1"/>
  <c r="T121" i="1" s="1"/>
  <c r="Q121" i="1" s="1"/>
  <c r="CG100" i="1"/>
  <c r="T100" i="1" s="1"/>
  <c r="Q100" i="1" s="1"/>
  <c r="CG104" i="1"/>
  <c r="T104" i="1" s="1"/>
  <c r="Q104" i="1" s="1"/>
  <c r="CG118" i="1"/>
  <c r="T118" i="1" s="1"/>
  <c r="Q118" i="1" s="1"/>
  <c r="CG126" i="1"/>
  <c r="T126" i="1" s="1"/>
  <c r="Q126" i="1" s="1"/>
  <c r="CG96" i="1"/>
  <c r="T96" i="1" s="1"/>
  <c r="Q96" i="1" s="1"/>
  <c r="CG99" i="1"/>
  <c r="T99" i="1" s="1"/>
  <c r="Q99" i="1" s="1"/>
  <c r="CG90" i="1"/>
  <c r="T90" i="1" s="1"/>
  <c r="Q90" i="1" s="1"/>
  <c r="CG97" i="1"/>
  <c r="T97" i="1" s="1"/>
  <c r="Q97" i="1" s="1"/>
  <c r="CG125" i="1"/>
  <c r="T125" i="1" s="1"/>
  <c r="Q125" i="1" s="1"/>
  <c r="CG122" i="1"/>
  <c r="T122" i="1" s="1"/>
  <c r="Q122" i="1" s="1"/>
  <c r="CG98" i="1"/>
  <c r="T98" i="1" s="1"/>
  <c r="Q98" i="1" s="1"/>
  <c r="CG102" i="1"/>
  <c r="T102" i="1" s="1"/>
  <c r="Q102" i="1" s="1"/>
  <c r="CG115" i="1"/>
  <c r="T115" i="1" s="1"/>
  <c r="Q115" i="1" s="1"/>
  <c r="CG119" i="1"/>
  <c r="T119" i="1" s="1"/>
  <c r="Q119" i="1" s="1"/>
  <c r="CG123" i="1"/>
  <c r="T123" i="1" s="1"/>
  <c r="Q123" i="1" s="1"/>
  <c r="CG116" i="1"/>
  <c r="T116" i="1" s="1"/>
  <c r="Q116" i="1" s="1"/>
  <c r="CG120" i="1"/>
  <c r="T120" i="1" s="1"/>
  <c r="Q120" i="1" s="1"/>
  <c r="P46" i="1"/>
  <c r="P20" i="1" s="1"/>
  <c r="P18" i="1" s="1"/>
  <c r="CJ179" i="1" l="1"/>
  <c r="W24" i="1"/>
  <c r="V24" i="1"/>
  <c r="CH306" i="1"/>
  <c r="CI306" i="1"/>
  <c r="CJ306" i="1"/>
  <c r="CK306" i="1"/>
  <c r="CH307" i="1"/>
  <c r="CI307" i="1"/>
  <c r="CJ307" i="1"/>
  <c r="CK307" i="1"/>
  <c r="CH309" i="1"/>
  <c r="CI309" i="1"/>
  <c r="CJ309" i="1"/>
  <c r="CK309" i="1"/>
  <c r="CH310" i="1"/>
  <c r="CI310" i="1"/>
  <c r="CJ310" i="1"/>
  <c r="CK310" i="1"/>
  <c r="CH311" i="1"/>
  <c r="CI311" i="1"/>
  <c r="CJ311" i="1"/>
  <c r="CK311" i="1"/>
  <c r="CH312" i="1"/>
  <c r="CI312" i="1"/>
  <c r="CJ312" i="1"/>
  <c r="CK312" i="1"/>
  <c r="CH316" i="1"/>
  <c r="CI316" i="1"/>
  <c r="CJ316" i="1"/>
  <c r="CK316" i="1"/>
  <c r="CH317" i="1"/>
  <c r="CI317" i="1"/>
  <c r="CJ317" i="1"/>
  <c r="CK317" i="1"/>
  <c r="CH319" i="1"/>
  <c r="CI319" i="1"/>
  <c r="CJ319" i="1"/>
  <c r="CK319" i="1"/>
  <c r="BY24" i="1"/>
  <c r="BX24" i="1"/>
  <c r="BP24" i="1"/>
  <c r="BO24" i="1"/>
  <c r="BF24" i="1"/>
  <c r="BE24" i="1"/>
  <c r="AW24" i="1"/>
  <c r="AV24" i="1"/>
  <c r="AU24" i="1"/>
  <c r="AT24" i="1"/>
  <c r="AK24" i="1"/>
  <c r="AJ24" i="1"/>
  <c r="AC305" i="1"/>
  <c r="AB305" i="1"/>
  <c r="AA305" i="1"/>
  <c r="AA24" i="1" s="1"/>
  <c r="Z305" i="1"/>
  <c r="Y305" i="1"/>
  <c r="Y24" i="1" s="1"/>
  <c r="O305" i="1"/>
  <c r="O24" i="1" s="1"/>
  <c r="CI305" i="1" l="1"/>
  <c r="CK305" i="1"/>
  <c r="AB24" i="1"/>
  <c r="BG24" i="1"/>
  <c r="CH305" i="1"/>
  <c r="AC24" i="1"/>
  <c r="BD24" i="1"/>
  <c r="BQ24" i="1"/>
  <c r="Z24" i="1"/>
  <c r="AM24" i="1"/>
  <c r="AI24" i="1" s="1"/>
  <c r="BN24" i="1"/>
  <c r="CA24" i="1"/>
  <c r="AS24" i="1"/>
  <c r="BW24" i="1"/>
  <c r="BM24" i="1"/>
  <c r="CJ305" i="1"/>
  <c r="CG317" i="1"/>
  <c r="T317" i="1" s="1"/>
  <c r="Q317" i="1" s="1"/>
  <c r="CG310" i="1"/>
  <c r="T310" i="1" s="1"/>
  <c r="Q310" i="1" s="1"/>
  <c r="CG306" i="1"/>
  <c r="T306" i="1" s="1"/>
  <c r="Q306" i="1" s="1"/>
  <c r="CG319" i="1"/>
  <c r="T319" i="1" s="1"/>
  <c r="Q319" i="1" s="1"/>
  <c r="CG312" i="1"/>
  <c r="T312" i="1" s="1"/>
  <c r="Q312" i="1" s="1"/>
  <c r="CG311" i="1"/>
  <c r="T311" i="1" s="1"/>
  <c r="Q311" i="1" s="1"/>
  <c r="CG307" i="1"/>
  <c r="T307" i="1" s="1"/>
  <c r="Q307" i="1" s="1"/>
  <c r="CG316" i="1"/>
  <c r="T316" i="1" s="1"/>
  <c r="Q316" i="1" s="1"/>
  <c r="CG309" i="1"/>
  <c r="T309" i="1" s="1"/>
  <c r="Q309" i="1" s="1"/>
  <c r="BC24" i="1"/>
  <c r="CG305" i="1" l="1"/>
  <c r="T305" i="1" s="1"/>
  <c r="Q305" i="1" s="1"/>
  <c r="T24" i="1" l="1"/>
  <c r="Q24" i="1"/>
  <c r="CK304" i="1" l="1"/>
  <c r="CJ304" i="1"/>
  <c r="CI304" i="1"/>
  <c r="CH304" i="1"/>
  <c r="CK201" i="1"/>
  <c r="CI201" i="1"/>
  <c r="CH201" i="1"/>
  <c r="CK199" i="1"/>
  <c r="CJ199" i="1"/>
  <c r="CI199" i="1"/>
  <c r="CH199" i="1"/>
  <c r="CK197" i="1"/>
  <c r="CJ197" i="1"/>
  <c r="CI197" i="1"/>
  <c r="CH197" i="1"/>
  <c r="CK196" i="1"/>
  <c r="CJ196" i="1"/>
  <c r="CI196" i="1"/>
  <c r="CH196" i="1"/>
  <c r="CK195" i="1"/>
  <c r="CJ195" i="1"/>
  <c r="CI195" i="1"/>
  <c r="CH195" i="1"/>
  <c r="CK194" i="1"/>
  <c r="CJ194" i="1"/>
  <c r="CI194" i="1"/>
  <c r="CH194" i="1"/>
  <c r="CK193" i="1"/>
  <c r="CJ193" i="1"/>
  <c r="CI193" i="1"/>
  <c r="CH193" i="1"/>
  <c r="CK192" i="1"/>
  <c r="CI192" i="1"/>
  <c r="CH192" i="1"/>
  <c r="CK183" i="1"/>
  <c r="CJ183" i="1"/>
  <c r="CI183" i="1"/>
  <c r="CH183" i="1"/>
  <c r="CK182" i="1"/>
  <c r="CJ182" i="1"/>
  <c r="CI182" i="1"/>
  <c r="CH182" i="1"/>
  <c r="CK181" i="1"/>
  <c r="CJ181" i="1"/>
  <c r="CI181" i="1"/>
  <c r="CH181" i="1"/>
  <c r="CK180" i="1"/>
  <c r="CJ180" i="1"/>
  <c r="CI180" i="1"/>
  <c r="CH180" i="1"/>
  <c r="CK179" i="1"/>
  <c r="CH179" i="1"/>
  <c r="CK177" i="1"/>
  <c r="CJ177" i="1"/>
  <c r="CI177" i="1"/>
  <c r="CK176" i="1"/>
  <c r="CJ176" i="1"/>
  <c r="CI176" i="1"/>
  <c r="CH176" i="1"/>
  <c r="CK175" i="1"/>
  <c r="CJ175" i="1"/>
  <c r="CI175" i="1"/>
  <c r="CH175" i="1"/>
  <c r="CK174" i="1"/>
  <c r="CJ174" i="1"/>
  <c r="CI174" i="1"/>
  <c r="CH174" i="1"/>
  <c r="CK173" i="1"/>
  <c r="CJ173" i="1"/>
  <c r="CI173" i="1"/>
  <c r="CH173" i="1"/>
  <c r="CK172" i="1"/>
  <c r="CJ172" i="1"/>
  <c r="CI172" i="1"/>
  <c r="CH172" i="1"/>
  <c r="CK171" i="1"/>
  <c r="CJ171" i="1"/>
  <c r="CI171" i="1"/>
  <c r="CH171" i="1"/>
  <c r="CK170" i="1"/>
  <c r="CJ170" i="1"/>
  <c r="CI170" i="1"/>
  <c r="CH170" i="1"/>
  <c r="CK169" i="1"/>
  <c r="CJ169" i="1"/>
  <c r="CI169" i="1"/>
  <c r="CH169" i="1"/>
  <c r="CK168" i="1"/>
  <c r="CJ168" i="1"/>
  <c r="CI168" i="1"/>
  <c r="CH168" i="1"/>
  <c r="CK166" i="1"/>
  <c r="CJ166" i="1"/>
  <c r="CI166" i="1"/>
  <c r="CH166" i="1"/>
  <c r="CK165" i="1"/>
  <c r="CJ165" i="1"/>
  <c r="CI165" i="1"/>
  <c r="CH165" i="1"/>
  <c r="CK164" i="1"/>
  <c r="CJ164" i="1"/>
  <c r="CI164" i="1"/>
  <c r="CH164" i="1"/>
  <c r="CK163" i="1"/>
  <c r="CJ163" i="1"/>
  <c r="CI163" i="1"/>
  <c r="CH163" i="1"/>
  <c r="CK160" i="1"/>
  <c r="CJ160" i="1"/>
  <c r="CI160" i="1"/>
  <c r="CH160" i="1"/>
  <c r="CK158" i="1"/>
  <c r="CJ158" i="1"/>
  <c r="CI158" i="1"/>
  <c r="CH158" i="1"/>
  <c r="CK157" i="1"/>
  <c r="CJ157" i="1"/>
  <c r="CI157" i="1"/>
  <c r="CH157" i="1"/>
  <c r="CK156" i="1"/>
  <c r="CJ156" i="1"/>
  <c r="CI156" i="1"/>
  <c r="CH156" i="1"/>
  <c r="CK155" i="1"/>
  <c r="CJ155" i="1"/>
  <c r="CI155" i="1"/>
  <c r="CH155" i="1"/>
  <c r="CK154" i="1"/>
  <c r="CJ154" i="1"/>
  <c r="CI154" i="1"/>
  <c r="CH154" i="1"/>
  <c r="CK153" i="1"/>
  <c r="CJ153" i="1"/>
  <c r="CI153" i="1"/>
  <c r="CH153" i="1"/>
  <c r="CK152" i="1"/>
  <c r="CJ152" i="1"/>
  <c r="CI152" i="1"/>
  <c r="CH152" i="1"/>
  <c r="CK151" i="1"/>
  <c r="CJ151" i="1"/>
  <c r="CI151" i="1"/>
  <c r="CH151" i="1"/>
  <c r="CK149" i="1"/>
  <c r="CJ149" i="1"/>
  <c r="CI149" i="1"/>
  <c r="CH149" i="1"/>
  <c r="CK148" i="1"/>
  <c r="CJ148" i="1"/>
  <c r="CI148" i="1"/>
  <c r="CH148" i="1"/>
  <c r="CK147" i="1"/>
  <c r="CJ147" i="1"/>
  <c r="CI147" i="1"/>
  <c r="CH147" i="1"/>
  <c r="CK146" i="1"/>
  <c r="CJ146" i="1"/>
  <c r="CI146" i="1"/>
  <c r="CH146" i="1"/>
  <c r="CK135" i="1"/>
  <c r="CJ135" i="1"/>
  <c r="CI135" i="1"/>
  <c r="CH135" i="1"/>
  <c r="CK132" i="1"/>
  <c r="CJ132" i="1"/>
  <c r="CI132" i="1"/>
  <c r="CH132" i="1"/>
  <c r="CK131" i="1"/>
  <c r="CJ131" i="1"/>
  <c r="CI131" i="1"/>
  <c r="CH131" i="1"/>
  <c r="CK130" i="1"/>
  <c r="CJ130" i="1"/>
  <c r="CI130" i="1"/>
  <c r="CH130" i="1"/>
  <c r="CK129" i="1"/>
  <c r="CJ129" i="1"/>
  <c r="CI129" i="1"/>
  <c r="CH129" i="1"/>
  <c r="CK89" i="1"/>
  <c r="CJ89" i="1"/>
  <c r="CI89" i="1"/>
  <c r="CH89" i="1"/>
  <c r="CK88" i="1"/>
  <c r="CJ88" i="1"/>
  <c r="CI88" i="1"/>
  <c r="CH88" i="1"/>
  <c r="CK87" i="1"/>
  <c r="CJ87" i="1"/>
  <c r="CI87" i="1"/>
  <c r="CH87" i="1"/>
  <c r="CK86" i="1"/>
  <c r="CJ86" i="1"/>
  <c r="CI86" i="1"/>
  <c r="CH86" i="1"/>
  <c r="CK85" i="1"/>
  <c r="CJ85" i="1"/>
  <c r="CI85" i="1"/>
  <c r="CH85" i="1"/>
  <c r="CK84" i="1"/>
  <c r="CJ84" i="1"/>
  <c r="CI84" i="1"/>
  <c r="CH84" i="1"/>
  <c r="CK83" i="1"/>
  <c r="CJ83" i="1"/>
  <c r="CI83" i="1"/>
  <c r="CH83" i="1"/>
  <c r="CK82" i="1"/>
  <c r="CJ82" i="1"/>
  <c r="CI82" i="1"/>
  <c r="CH82" i="1"/>
  <c r="CK81" i="1"/>
  <c r="CJ81" i="1"/>
  <c r="CI81" i="1"/>
  <c r="CH81" i="1"/>
  <c r="CK79" i="1"/>
  <c r="CJ79" i="1"/>
  <c r="CI79" i="1"/>
  <c r="CH79" i="1"/>
  <c r="CK78" i="1"/>
  <c r="CJ78" i="1"/>
  <c r="CI78" i="1"/>
  <c r="CH78" i="1"/>
  <c r="CK77" i="1"/>
  <c r="CJ77" i="1"/>
  <c r="CI77" i="1"/>
  <c r="CH77" i="1"/>
  <c r="CK72" i="1"/>
  <c r="CJ72" i="1"/>
  <c r="CI72" i="1"/>
  <c r="CH72" i="1"/>
  <c r="CK71" i="1"/>
  <c r="CJ71" i="1"/>
  <c r="CI71" i="1"/>
  <c r="CH71" i="1"/>
  <c r="CK70" i="1"/>
  <c r="CJ70" i="1"/>
  <c r="CI70" i="1"/>
  <c r="CH70" i="1"/>
  <c r="CK69" i="1"/>
  <c r="CJ69" i="1"/>
  <c r="CI69" i="1"/>
  <c r="CH69" i="1"/>
  <c r="CK68" i="1"/>
  <c r="CJ68" i="1"/>
  <c r="CI68" i="1"/>
  <c r="CH68" i="1"/>
  <c r="CK67" i="1"/>
  <c r="CJ67" i="1"/>
  <c r="CI67" i="1"/>
  <c r="CH67" i="1"/>
  <c r="CK66" i="1"/>
  <c r="CJ66" i="1"/>
  <c r="CI66" i="1"/>
  <c r="CH66" i="1"/>
  <c r="CK65" i="1"/>
  <c r="CJ65" i="1"/>
  <c r="CI65" i="1"/>
  <c r="CH65" i="1"/>
  <c r="CK63" i="1"/>
  <c r="CJ63" i="1"/>
  <c r="CI63" i="1"/>
  <c r="CH63" i="1"/>
  <c r="CK62" i="1"/>
  <c r="CJ62" i="1"/>
  <c r="CI62" i="1"/>
  <c r="CH62" i="1"/>
  <c r="CK61" i="1"/>
  <c r="CJ61" i="1"/>
  <c r="CI61" i="1"/>
  <c r="CH61" i="1"/>
  <c r="CK59" i="1"/>
  <c r="CJ59" i="1"/>
  <c r="CI59" i="1"/>
  <c r="CH59" i="1"/>
  <c r="CK58" i="1"/>
  <c r="CJ58" i="1"/>
  <c r="CI58" i="1"/>
  <c r="CH58" i="1"/>
  <c r="CK57" i="1"/>
  <c r="CJ57" i="1"/>
  <c r="CI57" i="1"/>
  <c r="CH57" i="1"/>
  <c r="CK56" i="1"/>
  <c r="CJ56" i="1"/>
  <c r="CI56" i="1"/>
  <c r="CH56" i="1"/>
  <c r="CK55" i="1"/>
  <c r="CJ55" i="1"/>
  <c r="CI55" i="1"/>
  <c r="CH55" i="1"/>
  <c r="CK54" i="1"/>
  <c r="CJ54" i="1"/>
  <c r="CI54" i="1"/>
  <c r="CH54" i="1"/>
  <c r="CK53" i="1"/>
  <c r="CJ53" i="1"/>
  <c r="CI53" i="1"/>
  <c r="CH53" i="1"/>
  <c r="CK52" i="1"/>
  <c r="CJ52" i="1"/>
  <c r="CI52" i="1"/>
  <c r="CH52" i="1"/>
  <c r="CK51" i="1"/>
  <c r="CJ51" i="1"/>
  <c r="CI51" i="1"/>
  <c r="CH51" i="1"/>
  <c r="CK48" i="1"/>
  <c r="CJ48" i="1"/>
  <c r="CI48" i="1"/>
  <c r="CH48" i="1"/>
  <c r="CK45" i="1"/>
  <c r="CJ45" i="1"/>
  <c r="CI45" i="1"/>
  <c r="CH45" i="1"/>
  <c r="CK44" i="1"/>
  <c r="CJ44" i="1"/>
  <c r="CI44" i="1"/>
  <c r="CH44" i="1"/>
  <c r="CK43" i="1"/>
  <c r="CJ43" i="1"/>
  <c r="CI43" i="1"/>
  <c r="CH43" i="1"/>
  <c r="CK42" i="1"/>
  <c r="CJ42" i="1"/>
  <c r="CI42" i="1"/>
  <c r="CH42" i="1"/>
  <c r="CK41" i="1"/>
  <c r="CJ41" i="1"/>
  <c r="CI41" i="1"/>
  <c r="CH41" i="1"/>
  <c r="CK40" i="1"/>
  <c r="CJ40" i="1"/>
  <c r="CI40" i="1"/>
  <c r="CH40" i="1"/>
  <c r="CK39" i="1"/>
  <c r="CJ39" i="1"/>
  <c r="CI39" i="1"/>
  <c r="CH39" i="1"/>
  <c r="CK38" i="1"/>
  <c r="CJ38" i="1"/>
  <c r="CI38" i="1"/>
  <c r="CH38" i="1"/>
  <c r="CK37" i="1"/>
  <c r="CJ37" i="1"/>
  <c r="CI37" i="1"/>
  <c r="CH37" i="1"/>
  <c r="CK36" i="1"/>
  <c r="CJ36" i="1"/>
  <c r="CI36" i="1"/>
  <c r="CH36" i="1"/>
  <c r="CK35" i="1"/>
  <c r="CJ35" i="1"/>
  <c r="CI35" i="1"/>
  <c r="CH35" i="1"/>
  <c r="CK34" i="1"/>
  <c r="CJ34" i="1"/>
  <c r="CI34" i="1"/>
  <c r="CH34" i="1"/>
  <c r="CK33" i="1"/>
  <c r="CJ33" i="1"/>
  <c r="CI33" i="1"/>
  <c r="CH33" i="1"/>
  <c r="CK32" i="1"/>
  <c r="CJ32" i="1"/>
  <c r="CI32" i="1"/>
  <c r="CH32" i="1"/>
  <c r="CK31" i="1"/>
  <c r="CJ31" i="1"/>
  <c r="CI31" i="1"/>
  <c r="CH31" i="1"/>
  <c r="CK30" i="1"/>
  <c r="CJ30" i="1"/>
  <c r="CI30" i="1"/>
  <c r="CH30" i="1"/>
  <c r="CK29" i="1"/>
  <c r="CJ29" i="1"/>
  <c r="CI29" i="1"/>
  <c r="CH29" i="1"/>
  <c r="CK28" i="1"/>
  <c r="CJ28" i="1"/>
  <c r="CI28" i="1"/>
  <c r="CH28" i="1"/>
  <c r="CK27" i="1"/>
  <c r="CJ27" i="1"/>
  <c r="CI27" i="1"/>
  <c r="CH27" i="1"/>
  <c r="CK26" i="1"/>
  <c r="CJ26" i="1"/>
  <c r="CI26" i="1"/>
  <c r="CK24" i="1"/>
  <c r="CJ24" i="1"/>
  <c r="CI24" i="1"/>
  <c r="CH24" i="1"/>
  <c r="CK23" i="1"/>
  <c r="CJ23" i="1"/>
  <c r="CI23" i="1"/>
  <c r="CH23" i="1"/>
  <c r="CK22" i="1"/>
  <c r="CJ22" i="1"/>
  <c r="CI22" i="1"/>
  <c r="CH22" i="1"/>
  <c r="CK19" i="1"/>
  <c r="CJ19" i="1"/>
  <c r="CI19" i="1"/>
  <c r="CH19" i="1"/>
  <c r="CH200" i="1"/>
  <c r="AC198" i="1"/>
  <c r="AC21" i="1" s="1"/>
  <c r="AB198" i="1"/>
  <c r="AB21" i="1" s="1"/>
  <c r="AA198" i="1"/>
  <c r="AA21" i="1" s="1"/>
  <c r="Z198" i="1"/>
  <c r="Z21" i="1" s="1"/>
  <c r="W198" i="1"/>
  <c r="W21" i="1" s="1"/>
  <c r="O198" i="1"/>
  <c r="O21" i="1" s="1"/>
  <c r="BW176" i="1"/>
  <c r="BW175" i="1"/>
  <c r="BW174" i="1"/>
  <c r="BW173" i="1"/>
  <c r="BW172" i="1"/>
  <c r="BM176" i="1"/>
  <c r="BM175" i="1"/>
  <c r="BM174" i="1"/>
  <c r="BM173" i="1"/>
  <c r="BM172" i="1"/>
  <c r="BC176" i="1"/>
  <c r="BC175" i="1"/>
  <c r="BC174" i="1"/>
  <c r="BC173" i="1"/>
  <c r="BC172" i="1"/>
  <c r="AS176" i="1"/>
  <c r="AS175" i="1"/>
  <c r="AS174" i="1"/>
  <c r="AS173" i="1"/>
  <c r="AS172" i="1"/>
  <c r="AI175" i="1"/>
  <c r="AI174" i="1"/>
  <c r="AI173" i="1"/>
  <c r="AI172" i="1"/>
  <c r="Y176" i="1"/>
  <c r="Y175" i="1"/>
  <c r="Y174" i="1"/>
  <c r="Y173" i="1"/>
  <c r="Y172" i="1"/>
  <c r="BW171" i="1"/>
  <c r="BW170" i="1"/>
  <c r="BM171" i="1"/>
  <c r="BM170" i="1"/>
  <c r="BC171" i="1"/>
  <c r="BC170" i="1"/>
  <c r="AS171" i="1"/>
  <c r="AS170" i="1"/>
  <c r="AI171" i="1"/>
  <c r="AI170" i="1"/>
  <c r="Y171" i="1"/>
  <c r="Y170" i="1"/>
  <c r="BW169" i="1"/>
  <c r="BW168" i="1"/>
  <c r="BW166" i="1"/>
  <c r="BW165" i="1"/>
  <c r="BW164" i="1"/>
  <c r="BM169" i="1"/>
  <c r="BM168" i="1"/>
  <c r="BM166" i="1"/>
  <c r="BM165" i="1"/>
  <c r="BM164" i="1"/>
  <c r="BC169" i="1"/>
  <c r="BC168" i="1"/>
  <c r="BC166" i="1"/>
  <c r="BC165" i="1"/>
  <c r="BC164" i="1"/>
  <c r="AS169" i="1"/>
  <c r="AS168" i="1"/>
  <c r="AS166" i="1"/>
  <c r="AS165" i="1"/>
  <c r="AS164" i="1"/>
  <c r="AI169" i="1"/>
  <c r="AI168" i="1"/>
  <c r="AI166" i="1"/>
  <c r="AI164" i="1"/>
  <c r="Y169" i="1"/>
  <c r="Y168" i="1"/>
  <c r="Y166" i="1"/>
  <c r="Y165" i="1"/>
  <c r="Y164" i="1"/>
  <c r="BW163" i="1"/>
  <c r="BM163" i="1"/>
  <c r="BC163" i="1"/>
  <c r="AS163" i="1"/>
  <c r="AI163" i="1"/>
  <c r="CI162" i="1"/>
  <c r="Y163" i="1"/>
  <c r="AC162" i="1"/>
  <c r="AC161" i="1" s="1"/>
  <c r="AB162" i="1"/>
  <c r="AB161" i="1" s="1"/>
  <c r="AA162" i="1"/>
  <c r="AA161" i="1" s="1"/>
  <c r="Z162" i="1"/>
  <c r="Z161" i="1" s="1"/>
  <c r="W162" i="1"/>
  <c r="W161" i="1" s="1"/>
  <c r="V162" i="1"/>
  <c r="O50" i="1"/>
  <c r="O49" i="1" s="1"/>
  <c r="BW160" i="1"/>
  <c r="BW158" i="1"/>
  <c r="BW157" i="1"/>
  <c r="BW156" i="1"/>
  <c r="BW155" i="1"/>
  <c r="BW154" i="1"/>
  <c r="BW153" i="1"/>
  <c r="BW152" i="1"/>
  <c r="BW151" i="1"/>
  <c r="BW149" i="1"/>
  <c r="BW148" i="1"/>
  <c r="BW147" i="1"/>
  <c r="BW146" i="1"/>
  <c r="BW135" i="1"/>
  <c r="BW132" i="1"/>
  <c r="BW131" i="1"/>
  <c r="BW130" i="1"/>
  <c r="BW129" i="1"/>
  <c r="BW89" i="1"/>
  <c r="BW88" i="1"/>
  <c r="BW87" i="1"/>
  <c r="BW86" i="1"/>
  <c r="BW85" i="1"/>
  <c r="BW84" i="1"/>
  <c r="BW83" i="1"/>
  <c r="BW82" i="1"/>
  <c r="BW81" i="1"/>
  <c r="BW79" i="1"/>
  <c r="BW78" i="1"/>
  <c r="BW77" i="1"/>
  <c r="BW72" i="1"/>
  <c r="BW71" i="1"/>
  <c r="BW70" i="1"/>
  <c r="BW69" i="1"/>
  <c r="BW68" i="1"/>
  <c r="BW67" i="1"/>
  <c r="BW66" i="1"/>
  <c r="BW65" i="1"/>
  <c r="BW63" i="1"/>
  <c r="BW62" i="1"/>
  <c r="BW61" i="1"/>
  <c r="BW59" i="1"/>
  <c r="BW58" i="1"/>
  <c r="BW57" i="1"/>
  <c r="BW56" i="1"/>
  <c r="BW55" i="1"/>
  <c r="BW54" i="1"/>
  <c r="BW53" i="1"/>
  <c r="BW52" i="1"/>
  <c r="BW51" i="1"/>
  <c r="BM160" i="1"/>
  <c r="BM158" i="1"/>
  <c r="BM157" i="1"/>
  <c r="BM156" i="1"/>
  <c r="BM155" i="1"/>
  <c r="BM154" i="1"/>
  <c r="BM153" i="1"/>
  <c r="BM152" i="1"/>
  <c r="BM151" i="1"/>
  <c r="BM149" i="1"/>
  <c r="BM148" i="1"/>
  <c r="BM147" i="1"/>
  <c r="BM146" i="1"/>
  <c r="BM135" i="1"/>
  <c r="BM132" i="1"/>
  <c r="BM131" i="1"/>
  <c r="BM130" i="1"/>
  <c r="BM129" i="1"/>
  <c r="BM89" i="1"/>
  <c r="BM88" i="1"/>
  <c r="BM87" i="1"/>
  <c r="BM86" i="1"/>
  <c r="BM85" i="1"/>
  <c r="BM84" i="1"/>
  <c r="BM83" i="1"/>
  <c r="BM82" i="1"/>
  <c r="BM81" i="1"/>
  <c r="BM79" i="1"/>
  <c r="BM78" i="1"/>
  <c r="BM77" i="1"/>
  <c r="BM72" i="1"/>
  <c r="BM71" i="1"/>
  <c r="BM70" i="1"/>
  <c r="BM69" i="1"/>
  <c r="BM68" i="1"/>
  <c r="BM67" i="1"/>
  <c r="BM66" i="1"/>
  <c r="BM65" i="1"/>
  <c r="BM63" i="1"/>
  <c r="BM62" i="1"/>
  <c r="BM61" i="1"/>
  <c r="BM59" i="1"/>
  <c r="BM58" i="1"/>
  <c r="BM57" i="1"/>
  <c r="BM56" i="1"/>
  <c r="BM55" i="1"/>
  <c r="BM54" i="1"/>
  <c r="BM53" i="1"/>
  <c r="BM52" i="1"/>
  <c r="BM51" i="1"/>
  <c r="BC160" i="1"/>
  <c r="BC158" i="1"/>
  <c r="BC157" i="1"/>
  <c r="BC156" i="1"/>
  <c r="BC155" i="1"/>
  <c r="BC154" i="1"/>
  <c r="BC153" i="1"/>
  <c r="BC152" i="1"/>
  <c r="BC151" i="1"/>
  <c r="BC149" i="1"/>
  <c r="BC148" i="1"/>
  <c r="BC147" i="1"/>
  <c r="BC146" i="1"/>
  <c r="BC135" i="1"/>
  <c r="BC132" i="1"/>
  <c r="BC131" i="1"/>
  <c r="BC130" i="1"/>
  <c r="BC129" i="1"/>
  <c r="BC89" i="1"/>
  <c r="BC88" i="1"/>
  <c r="BC87" i="1"/>
  <c r="BC86" i="1"/>
  <c r="BC85" i="1"/>
  <c r="BC84" i="1"/>
  <c r="BC83" i="1"/>
  <c r="BC82" i="1"/>
  <c r="BC81" i="1"/>
  <c r="BC79" i="1"/>
  <c r="BC78" i="1"/>
  <c r="BC77" i="1"/>
  <c r="BC72" i="1"/>
  <c r="BC71" i="1"/>
  <c r="BC70" i="1"/>
  <c r="BC69" i="1"/>
  <c r="BC68" i="1"/>
  <c r="BC67" i="1"/>
  <c r="BC66" i="1"/>
  <c r="BC65" i="1"/>
  <c r="BC63" i="1"/>
  <c r="BC62" i="1"/>
  <c r="BC61" i="1"/>
  <c r="BC59" i="1"/>
  <c r="BC58" i="1"/>
  <c r="BC57" i="1"/>
  <c r="BC56" i="1"/>
  <c r="BC55" i="1"/>
  <c r="BC54" i="1"/>
  <c r="BC53" i="1"/>
  <c r="BC52" i="1"/>
  <c r="BC51" i="1"/>
  <c r="AS160" i="1"/>
  <c r="AS158" i="1"/>
  <c r="AS157" i="1"/>
  <c r="AS156" i="1"/>
  <c r="AS155" i="1"/>
  <c r="AS154" i="1"/>
  <c r="AS153" i="1"/>
  <c r="AS152" i="1"/>
  <c r="AS151" i="1"/>
  <c r="AS149" i="1"/>
  <c r="AS148" i="1"/>
  <c r="AS147" i="1"/>
  <c r="AS146" i="1"/>
  <c r="AS135" i="1"/>
  <c r="AS132" i="1"/>
  <c r="AS131" i="1"/>
  <c r="AS130" i="1"/>
  <c r="AS129" i="1"/>
  <c r="AS89" i="1"/>
  <c r="AS88" i="1"/>
  <c r="AS87" i="1"/>
  <c r="AS86" i="1"/>
  <c r="AS85" i="1"/>
  <c r="AS84" i="1"/>
  <c r="AS83" i="1"/>
  <c r="AS82" i="1"/>
  <c r="AS81" i="1"/>
  <c r="AS79" i="1"/>
  <c r="AS78" i="1"/>
  <c r="AS77" i="1"/>
  <c r="AS72" i="1"/>
  <c r="AS71" i="1"/>
  <c r="AS70" i="1"/>
  <c r="AS69" i="1"/>
  <c r="AS68" i="1"/>
  <c r="AS67" i="1"/>
  <c r="AS66" i="1"/>
  <c r="AS65" i="1"/>
  <c r="AS63" i="1"/>
  <c r="AS62" i="1"/>
  <c r="AS61" i="1"/>
  <c r="AS59" i="1"/>
  <c r="AS58" i="1"/>
  <c r="AS57" i="1"/>
  <c r="AS56" i="1"/>
  <c r="AS55" i="1"/>
  <c r="AS54" i="1"/>
  <c r="AS53" i="1"/>
  <c r="AS52" i="1"/>
  <c r="AS51" i="1"/>
  <c r="AI160" i="1"/>
  <c r="AI158" i="1"/>
  <c r="AI157" i="1"/>
  <c r="AI156" i="1"/>
  <c r="AI155" i="1"/>
  <c r="AI154" i="1"/>
  <c r="AI153" i="1"/>
  <c r="AI152" i="1"/>
  <c r="AI151" i="1"/>
  <c r="AI149" i="1"/>
  <c r="AI148" i="1"/>
  <c r="AI147" i="1"/>
  <c r="AI146" i="1"/>
  <c r="AI135" i="1"/>
  <c r="AI132" i="1"/>
  <c r="AI131" i="1"/>
  <c r="AI130" i="1"/>
  <c r="AI129" i="1"/>
  <c r="AI89" i="1"/>
  <c r="AI88" i="1"/>
  <c r="AI87" i="1"/>
  <c r="AI86" i="1"/>
  <c r="AI85" i="1"/>
  <c r="AI84" i="1"/>
  <c r="AI83" i="1"/>
  <c r="AI82" i="1"/>
  <c r="AI81" i="1"/>
  <c r="AI79" i="1"/>
  <c r="AI78" i="1"/>
  <c r="AI77" i="1"/>
  <c r="AI72" i="1"/>
  <c r="AI71" i="1"/>
  <c r="AI70" i="1"/>
  <c r="AI69" i="1"/>
  <c r="AI68" i="1"/>
  <c r="AI67" i="1"/>
  <c r="AI66" i="1"/>
  <c r="AI65" i="1"/>
  <c r="AI63" i="1"/>
  <c r="AI62" i="1"/>
  <c r="AI61" i="1"/>
  <c r="AI59" i="1"/>
  <c r="AI58" i="1"/>
  <c r="AI57" i="1"/>
  <c r="AI56" i="1"/>
  <c r="AI55" i="1"/>
  <c r="AI54" i="1"/>
  <c r="AI53" i="1"/>
  <c r="AI52" i="1"/>
  <c r="AI51" i="1"/>
  <c r="CA50" i="1"/>
  <c r="CA49" i="1" s="1"/>
  <c r="BZ50" i="1"/>
  <c r="BZ49" i="1" s="1"/>
  <c r="BY50" i="1"/>
  <c r="BY49" i="1" s="1"/>
  <c r="BX50" i="1"/>
  <c r="BX49" i="1" s="1"/>
  <c r="BQ50" i="1"/>
  <c r="BQ49" i="1" s="1"/>
  <c r="BP50" i="1"/>
  <c r="BP49" i="1" s="1"/>
  <c r="BO50" i="1"/>
  <c r="BO49" i="1" s="1"/>
  <c r="BN50" i="1"/>
  <c r="BN49" i="1" s="1"/>
  <c r="BG50" i="1"/>
  <c r="BG49" i="1" s="1"/>
  <c r="BF50" i="1"/>
  <c r="BF49" i="1" s="1"/>
  <c r="BE50" i="1"/>
  <c r="BE49" i="1" s="1"/>
  <c r="BD50" i="1"/>
  <c r="BD49" i="1" s="1"/>
  <c r="AT50" i="1"/>
  <c r="AT49" i="1" s="1"/>
  <c r="AW50" i="1"/>
  <c r="AW49" i="1" s="1"/>
  <c r="AV50" i="1"/>
  <c r="AV49" i="1" s="1"/>
  <c r="AU50" i="1"/>
  <c r="AU49" i="1" s="1"/>
  <c r="AM50" i="1"/>
  <c r="AM49" i="1" s="1"/>
  <c r="AK50" i="1"/>
  <c r="AK49" i="1" s="1"/>
  <c r="AJ50" i="1"/>
  <c r="Z50" i="1"/>
  <c r="AC50" i="1"/>
  <c r="AB50" i="1"/>
  <c r="AA50" i="1"/>
  <c r="Y52" i="1"/>
  <c r="Y53" i="1"/>
  <c r="Y54" i="1"/>
  <c r="Y55" i="1"/>
  <c r="Y56" i="1"/>
  <c r="Y57" i="1"/>
  <c r="Y58" i="1"/>
  <c r="Y59" i="1"/>
  <c r="Y61" i="1"/>
  <c r="Y62" i="1"/>
  <c r="Y63" i="1"/>
  <c r="Y65" i="1"/>
  <c r="Y66" i="1"/>
  <c r="Y67" i="1"/>
  <c r="Y68" i="1"/>
  <c r="Y69" i="1"/>
  <c r="Y70" i="1"/>
  <c r="Y71" i="1"/>
  <c r="Y72" i="1"/>
  <c r="Y77" i="1"/>
  <c r="Y78" i="1"/>
  <c r="Y79" i="1"/>
  <c r="Y81" i="1"/>
  <c r="Y82" i="1"/>
  <c r="Y83" i="1"/>
  <c r="Y84" i="1"/>
  <c r="Y85" i="1"/>
  <c r="Y86" i="1"/>
  <c r="Y87" i="1"/>
  <c r="Y88" i="1"/>
  <c r="Y89" i="1"/>
  <c r="Y129" i="1"/>
  <c r="Y130" i="1"/>
  <c r="Y131" i="1"/>
  <c r="Y132" i="1"/>
  <c r="Y135" i="1"/>
  <c r="Y146" i="1"/>
  <c r="Y147" i="1"/>
  <c r="Y148" i="1"/>
  <c r="Y149" i="1"/>
  <c r="Y151" i="1"/>
  <c r="Y152" i="1"/>
  <c r="Y153" i="1"/>
  <c r="Y154" i="1"/>
  <c r="Y155" i="1"/>
  <c r="Y156" i="1"/>
  <c r="Y157" i="1"/>
  <c r="Y158" i="1"/>
  <c r="Y160" i="1"/>
  <c r="Y51" i="1"/>
  <c r="W50" i="1"/>
  <c r="V50" i="1"/>
  <c r="CG179" i="1" l="1"/>
  <c r="T179" i="1" s="1"/>
  <c r="Q179" i="1" s="1"/>
  <c r="CG192" i="1"/>
  <c r="T192" i="1" s="1"/>
  <c r="Q192" i="1" s="1"/>
  <c r="CG177" i="1"/>
  <c r="T177" i="1" s="1"/>
  <c r="Q177" i="1" s="1"/>
  <c r="CG26" i="1"/>
  <c r="T26" i="1" s="1"/>
  <c r="Q26" i="1" s="1"/>
  <c r="CK49" i="1"/>
  <c r="CI49" i="1"/>
  <c r="AA47" i="1"/>
  <c r="AA46" i="1" s="1"/>
  <c r="AA49" i="1"/>
  <c r="BM49" i="1"/>
  <c r="AB47" i="1"/>
  <c r="AB46" i="1" s="1"/>
  <c r="AB49" i="1"/>
  <c r="AC47" i="1"/>
  <c r="AC46" i="1" s="1"/>
  <c r="AC49" i="1"/>
  <c r="V47" i="1"/>
  <c r="V49" i="1"/>
  <c r="Z47" i="1"/>
  <c r="Z46" i="1" s="1"/>
  <c r="Z49" i="1"/>
  <c r="AS49" i="1"/>
  <c r="W47" i="1"/>
  <c r="W46" i="1" s="1"/>
  <c r="W49" i="1"/>
  <c r="AJ47" i="1"/>
  <c r="AJ49" i="1"/>
  <c r="AI49" i="1" s="1"/>
  <c r="BC49" i="1"/>
  <c r="BW49" i="1"/>
  <c r="CI50" i="1"/>
  <c r="CH50" i="1"/>
  <c r="CI200" i="1"/>
  <c r="AI200" i="1"/>
  <c r="CG24" i="1"/>
  <c r="CG201" i="1"/>
  <c r="T201" i="1" s="1"/>
  <c r="Q201" i="1" s="1"/>
  <c r="CG196" i="1"/>
  <c r="T196" i="1" s="1"/>
  <c r="Q196" i="1" s="1"/>
  <c r="CG197" i="1"/>
  <c r="T197" i="1" s="1"/>
  <c r="Q197" i="1" s="1"/>
  <c r="CK50" i="1"/>
  <c r="CG42" i="1"/>
  <c r="CK200" i="1"/>
  <c r="CG183" i="1"/>
  <c r="T183" i="1" s="1"/>
  <c r="Q183" i="1" s="1"/>
  <c r="CG181" i="1"/>
  <c r="T181" i="1" s="1"/>
  <c r="Q181" i="1" s="1"/>
  <c r="CG37" i="1"/>
  <c r="CG41" i="1"/>
  <c r="CG45" i="1"/>
  <c r="CG172" i="1"/>
  <c r="T172" i="1" s="1"/>
  <c r="Q172" i="1" s="1"/>
  <c r="CH162" i="1"/>
  <c r="CG54" i="1"/>
  <c r="T54" i="1" s="1"/>
  <c r="Q54" i="1" s="1"/>
  <c r="CG63" i="1"/>
  <c r="T63" i="1" s="1"/>
  <c r="Q63" i="1" s="1"/>
  <c r="CG71" i="1"/>
  <c r="T71" i="1" s="1"/>
  <c r="Q71" i="1" s="1"/>
  <c r="CG85" i="1"/>
  <c r="T85" i="1" s="1"/>
  <c r="Q85" i="1" s="1"/>
  <c r="CG131" i="1"/>
  <c r="T131" i="1" s="1"/>
  <c r="Q131" i="1" s="1"/>
  <c r="CG148" i="1"/>
  <c r="T148" i="1" s="1"/>
  <c r="Q148" i="1" s="1"/>
  <c r="CG153" i="1"/>
  <c r="T153" i="1" s="1"/>
  <c r="Q153" i="1" s="1"/>
  <c r="CG157" i="1"/>
  <c r="T157" i="1" s="1"/>
  <c r="Q157" i="1" s="1"/>
  <c r="CG160" i="1"/>
  <c r="T160" i="1" s="1"/>
  <c r="Q160" i="1" s="1"/>
  <c r="CG170" i="1"/>
  <c r="T170" i="1" s="1"/>
  <c r="Q170" i="1" s="1"/>
  <c r="CG176" i="1"/>
  <c r="T176" i="1" s="1"/>
  <c r="Q176" i="1" s="1"/>
  <c r="CG199" i="1"/>
  <c r="T199" i="1" s="1"/>
  <c r="Q199" i="1" s="1"/>
  <c r="CG304" i="1"/>
  <c r="T304" i="1" s="1"/>
  <c r="Q304" i="1" s="1"/>
  <c r="CK162" i="1"/>
  <c r="CG180" i="1"/>
  <c r="T180" i="1" s="1"/>
  <c r="Q180" i="1" s="1"/>
  <c r="CG193" i="1"/>
  <c r="T193" i="1" s="1"/>
  <c r="Q193" i="1" s="1"/>
  <c r="CG51" i="1"/>
  <c r="T51" i="1" s="1"/>
  <c r="Q51" i="1" s="1"/>
  <c r="CG55" i="1"/>
  <c r="T55" i="1" s="1"/>
  <c r="Q55" i="1" s="1"/>
  <c r="CG59" i="1"/>
  <c r="T59" i="1" s="1"/>
  <c r="Q59" i="1" s="1"/>
  <c r="CG68" i="1"/>
  <c r="T68" i="1" s="1"/>
  <c r="Q68" i="1" s="1"/>
  <c r="CG72" i="1"/>
  <c r="T72" i="1" s="1"/>
  <c r="Q72" i="1" s="1"/>
  <c r="CG84" i="1"/>
  <c r="T84" i="1" s="1"/>
  <c r="Q84" i="1" s="1"/>
  <c r="CG89" i="1"/>
  <c r="T89" i="1" s="1"/>
  <c r="Q89" i="1" s="1"/>
  <c r="CG132" i="1"/>
  <c r="T132" i="1" s="1"/>
  <c r="Q132" i="1" s="1"/>
  <c r="CG152" i="1"/>
  <c r="T152" i="1" s="1"/>
  <c r="Q152" i="1" s="1"/>
  <c r="CG156" i="1"/>
  <c r="T156" i="1" s="1"/>
  <c r="Q156" i="1" s="1"/>
  <c r="CG174" i="1"/>
  <c r="T174" i="1" s="1"/>
  <c r="Q174" i="1" s="1"/>
  <c r="CG195" i="1"/>
  <c r="T195" i="1" s="1"/>
  <c r="Q195" i="1" s="1"/>
  <c r="CG182" i="1"/>
  <c r="T182" i="1" s="1"/>
  <c r="Q182" i="1" s="1"/>
  <c r="CG194" i="1"/>
  <c r="T194" i="1" s="1"/>
  <c r="Q194" i="1" s="1"/>
  <c r="CG19" i="1"/>
  <c r="T19" i="1" s="1"/>
  <c r="Q19" i="1" s="1"/>
  <c r="CG30" i="1"/>
  <c r="CG43" i="1"/>
  <c r="CG29" i="1"/>
  <c r="CG34" i="1"/>
  <c r="CG38" i="1"/>
  <c r="CG163" i="1"/>
  <c r="T163" i="1" s="1"/>
  <c r="Q163" i="1" s="1"/>
  <c r="CG165" i="1"/>
  <c r="T165" i="1" s="1"/>
  <c r="Q165" i="1" s="1"/>
  <c r="CG166" i="1"/>
  <c r="T166" i="1" s="1"/>
  <c r="Q166" i="1" s="1"/>
  <c r="CG22" i="1"/>
  <c r="T22" i="1" s="1"/>
  <c r="Q22" i="1" s="1"/>
  <c r="CG44" i="1"/>
  <c r="CG27" i="1"/>
  <c r="T27" i="1" s="1"/>
  <c r="Q27" i="1" s="1"/>
  <c r="CG28" i="1"/>
  <c r="CG33" i="1"/>
  <c r="CG35" i="1"/>
  <c r="CG36" i="1"/>
  <c r="CG173" i="1"/>
  <c r="T173" i="1" s="1"/>
  <c r="Q173" i="1" s="1"/>
  <c r="CG175" i="1"/>
  <c r="T175" i="1" s="1"/>
  <c r="Q175" i="1" s="1"/>
  <c r="CG171" i="1"/>
  <c r="T171" i="1" s="1"/>
  <c r="Q171" i="1" s="1"/>
  <c r="CG164" i="1"/>
  <c r="T164" i="1" s="1"/>
  <c r="Q164" i="1" s="1"/>
  <c r="CG169" i="1"/>
  <c r="T169" i="1" s="1"/>
  <c r="Q169" i="1" s="1"/>
  <c r="CG168" i="1"/>
  <c r="T168" i="1" s="1"/>
  <c r="Q168" i="1" s="1"/>
  <c r="CJ162" i="1"/>
  <c r="CG155" i="1"/>
  <c r="T155" i="1" s="1"/>
  <c r="Q155" i="1" s="1"/>
  <c r="CG62" i="1"/>
  <c r="T62" i="1" s="1"/>
  <c r="Q62" i="1" s="1"/>
  <c r="CG77" i="1"/>
  <c r="T77" i="1" s="1"/>
  <c r="Q77" i="1" s="1"/>
  <c r="CG130" i="1"/>
  <c r="T130" i="1" s="1"/>
  <c r="Q130" i="1" s="1"/>
  <c r="CG65" i="1"/>
  <c r="T65" i="1" s="1"/>
  <c r="Q65" i="1" s="1"/>
  <c r="CG88" i="1"/>
  <c r="T88" i="1" s="1"/>
  <c r="Q88" i="1" s="1"/>
  <c r="CG158" i="1"/>
  <c r="T158" i="1" s="1"/>
  <c r="Q158" i="1" s="1"/>
  <c r="CJ49" i="1"/>
  <c r="CG56" i="1"/>
  <c r="T56" i="1" s="1"/>
  <c r="Q56" i="1" s="1"/>
  <c r="CG67" i="1"/>
  <c r="T67" i="1" s="1"/>
  <c r="Q67" i="1" s="1"/>
  <c r="CG81" i="1"/>
  <c r="T81" i="1" s="1"/>
  <c r="Q81" i="1" s="1"/>
  <c r="CG53" i="1"/>
  <c r="T53" i="1" s="1"/>
  <c r="Q53" i="1" s="1"/>
  <c r="CG69" i="1"/>
  <c r="T69" i="1" s="1"/>
  <c r="Q69" i="1" s="1"/>
  <c r="CG70" i="1"/>
  <c r="T70" i="1" s="1"/>
  <c r="Q70" i="1" s="1"/>
  <c r="CG147" i="1"/>
  <c r="T147" i="1" s="1"/>
  <c r="Q147" i="1" s="1"/>
  <c r="CG58" i="1"/>
  <c r="T58" i="1" s="1"/>
  <c r="Q58" i="1" s="1"/>
  <c r="CG79" i="1"/>
  <c r="T79" i="1" s="1"/>
  <c r="Q79" i="1" s="1"/>
  <c r="CG83" i="1"/>
  <c r="T83" i="1" s="1"/>
  <c r="Q83" i="1" s="1"/>
  <c r="CG135" i="1"/>
  <c r="T135" i="1" s="1"/>
  <c r="Q135" i="1" s="1"/>
  <c r="CG151" i="1"/>
  <c r="T151" i="1" s="1"/>
  <c r="Q151" i="1" s="1"/>
  <c r="CG154" i="1"/>
  <c r="T154" i="1" s="1"/>
  <c r="Q154" i="1" s="1"/>
  <c r="CG52" i="1"/>
  <c r="T52" i="1" s="1"/>
  <c r="Q52" i="1" s="1"/>
  <c r="CG61" i="1"/>
  <c r="T61" i="1" s="1"/>
  <c r="Q61" i="1" s="1"/>
  <c r="CG82" i="1"/>
  <c r="T82" i="1" s="1"/>
  <c r="Q82" i="1" s="1"/>
  <c r="CG129" i="1"/>
  <c r="T129" i="1" s="1"/>
  <c r="Q129" i="1" s="1"/>
  <c r="CG149" i="1"/>
  <c r="T149" i="1" s="1"/>
  <c r="Q149" i="1" s="1"/>
  <c r="CG23" i="1"/>
  <c r="CG31" i="1"/>
  <c r="CG32" i="1"/>
  <c r="CG39" i="1"/>
  <c r="CG40" i="1"/>
  <c r="CG48" i="1"/>
  <c r="T48" i="1" s="1"/>
  <c r="Q48" i="1" s="1"/>
  <c r="CG57" i="1"/>
  <c r="T57" i="1" s="1"/>
  <c r="Q57" i="1" s="1"/>
  <c r="CG66" i="1"/>
  <c r="T66" i="1" s="1"/>
  <c r="Q66" i="1" s="1"/>
  <c r="CG78" i="1"/>
  <c r="T78" i="1" s="1"/>
  <c r="Q78" i="1" s="1"/>
  <c r="CG86" i="1"/>
  <c r="T86" i="1" s="1"/>
  <c r="Q86" i="1" s="1"/>
  <c r="CG87" i="1"/>
  <c r="T87" i="1" s="1"/>
  <c r="Q87" i="1" s="1"/>
  <c r="CG146" i="1"/>
  <c r="T146" i="1" s="1"/>
  <c r="Q146" i="1" s="1"/>
  <c r="CJ200" i="1"/>
  <c r="AS200" i="1"/>
  <c r="Y198" i="1"/>
  <c r="AS50" i="1"/>
  <c r="Y162" i="1"/>
  <c r="Y161" i="1" s="1"/>
  <c r="AI162" i="1"/>
  <c r="BW162" i="1"/>
  <c r="BM162" i="1"/>
  <c r="AS162" i="1"/>
  <c r="BC162" i="1"/>
  <c r="BM50" i="1"/>
  <c r="BW50" i="1"/>
  <c r="Y50" i="1"/>
  <c r="Y47" i="1" s="1"/>
  <c r="AI50" i="1"/>
  <c r="BC50" i="1"/>
  <c r="CA47" i="1"/>
  <c r="BY47" i="1"/>
  <c r="BX47" i="1"/>
  <c r="BQ47" i="1"/>
  <c r="BP47" i="1"/>
  <c r="BO47" i="1"/>
  <c r="BG47" i="1"/>
  <c r="BE47" i="1"/>
  <c r="BD47" i="1"/>
  <c r="AW47" i="1"/>
  <c r="AV47" i="1"/>
  <c r="AU47" i="1"/>
  <c r="AM47" i="1"/>
  <c r="AL47" i="1"/>
  <c r="AL46" i="1" s="1"/>
  <c r="AL20" i="1" s="1"/>
  <c r="AK47" i="1"/>
  <c r="O47" i="1"/>
  <c r="E47" i="1"/>
  <c r="E46" i="1" s="1"/>
  <c r="F47" i="1"/>
  <c r="F46" i="1" s="1"/>
  <c r="V161" i="1"/>
  <c r="O161" i="1"/>
  <c r="E161" i="1"/>
  <c r="F161" i="1"/>
  <c r="CA21" i="1"/>
  <c r="BY21" i="1"/>
  <c r="BX21" i="1"/>
  <c r="BQ21" i="1"/>
  <c r="BO21" i="1"/>
  <c r="BN21" i="1"/>
  <c r="BG21" i="1"/>
  <c r="BF21" i="1"/>
  <c r="BE21" i="1"/>
  <c r="AW21" i="1"/>
  <c r="AV21" i="1"/>
  <c r="AU21" i="1"/>
  <c r="AT21" i="1"/>
  <c r="V198" i="1"/>
  <c r="V21" i="1" s="1"/>
  <c r="E21" i="1"/>
  <c r="F21" i="1"/>
  <c r="D21" i="1"/>
  <c r="CH49" i="1" l="1"/>
  <c r="CG49" i="1" s="1"/>
  <c r="T49" i="1" s="1"/>
  <c r="Q49" i="1" s="1"/>
  <c r="Y49" i="1"/>
  <c r="Y21" i="1"/>
  <c r="CG200" i="1"/>
  <c r="T200" i="1" s="1"/>
  <c r="Q200" i="1" s="1"/>
  <c r="CK47" i="1"/>
  <c r="CG50" i="1"/>
  <c r="T50" i="1" s="1"/>
  <c r="Q50" i="1" s="1"/>
  <c r="CG162" i="1"/>
  <c r="T162" i="1" s="1"/>
  <c r="Q162" i="1" s="1"/>
  <c r="CH161" i="1"/>
  <c r="CI161" i="1"/>
  <c r="AM21" i="1"/>
  <c r="CK21" i="1" s="1"/>
  <c r="CK198" i="1"/>
  <c r="AK21" i="1"/>
  <c r="CI198" i="1"/>
  <c r="CI47" i="1"/>
  <c r="CK161" i="1"/>
  <c r="AL21" i="1"/>
  <c r="AC20" i="1"/>
  <c r="AC18" i="1" s="1"/>
  <c r="AB20" i="1"/>
  <c r="AB18" i="1" s="1"/>
  <c r="Z20" i="1"/>
  <c r="Z18" i="1" s="1"/>
  <c r="AI47" i="1"/>
  <c r="O46" i="1"/>
  <c r="O20" i="1" s="1"/>
  <c r="AA20" i="1"/>
  <c r="AA18" i="1" s="1"/>
  <c r="W20" i="1"/>
  <c r="W18" i="1" s="1"/>
  <c r="BM200" i="1"/>
  <c r="BM198" i="1" s="1"/>
  <c r="BM21" i="1" s="1"/>
  <c r="BP21" i="1"/>
  <c r="AI198" i="1"/>
  <c r="BC200" i="1"/>
  <c r="BC198" i="1" s="1"/>
  <c r="BC21" i="1" s="1"/>
  <c r="BW161" i="1"/>
  <c r="AI161" i="1"/>
  <c r="V46" i="1"/>
  <c r="BE46" i="1"/>
  <c r="BE20" i="1" s="1"/>
  <c r="AS161" i="1"/>
  <c r="BM161" i="1"/>
  <c r="BZ47" i="1"/>
  <c r="BZ46" i="1" s="1"/>
  <c r="BZ20" i="1" s="1"/>
  <c r="AS198" i="1"/>
  <c r="AS21" i="1" s="1"/>
  <c r="BC161" i="1"/>
  <c r="E20" i="1"/>
  <c r="AK46" i="1"/>
  <c r="AT47" i="1"/>
  <c r="BD46" i="1"/>
  <c r="BD20" i="1" s="1"/>
  <c r="BN47" i="1"/>
  <c r="BX46" i="1"/>
  <c r="BX20" i="1" s="1"/>
  <c r="AU46" i="1"/>
  <c r="AU20" i="1" s="1"/>
  <c r="BO46" i="1"/>
  <c r="BO20" i="1" s="1"/>
  <c r="BY46" i="1"/>
  <c r="BY20" i="1" s="1"/>
  <c r="BW200" i="1"/>
  <c r="BW198" i="1" s="1"/>
  <c r="BW21" i="1" s="1"/>
  <c r="D20" i="1"/>
  <c r="D18" i="1" s="1"/>
  <c r="Y46" i="1"/>
  <c r="AM46" i="1"/>
  <c r="AV46" i="1"/>
  <c r="AV20" i="1" s="1"/>
  <c r="BF47" i="1"/>
  <c r="BP46" i="1"/>
  <c r="BP20" i="1" s="1"/>
  <c r="BD21" i="1"/>
  <c r="F20" i="1"/>
  <c r="AJ46" i="1"/>
  <c r="AW46" i="1"/>
  <c r="BG46" i="1"/>
  <c r="BQ46" i="1"/>
  <c r="CA46" i="1"/>
  <c r="CI21" i="1" l="1"/>
  <c r="AI21" i="1"/>
  <c r="E18" i="1"/>
  <c r="F18" i="1"/>
  <c r="BZ21" i="1"/>
  <c r="CJ21" i="1" s="1"/>
  <c r="CK46" i="1"/>
  <c r="CH47" i="1"/>
  <c r="CH21" i="1"/>
  <c r="CH198" i="1"/>
  <c r="CI46" i="1"/>
  <c r="CJ198" i="1"/>
  <c r="CJ161" i="1"/>
  <c r="CG161" i="1" s="1"/>
  <c r="T161" i="1" s="1"/>
  <c r="Q161" i="1" s="1"/>
  <c r="CJ47" i="1"/>
  <c r="BF46" i="1"/>
  <c r="BF20" i="1" s="1"/>
  <c r="BO18" i="1"/>
  <c r="AT46" i="1"/>
  <c r="AT20" i="1" s="1"/>
  <c r="AS47" i="1"/>
  <c r="BG20" i="1"/>
  <c r="BG18" i="1" s="1"/>
  <c r="AJ20" i="1"/>
  <c r="AV18" i="1"/>
  <c r="BY18" i="1"/>
  <c r="AK20" i="1"/>
  <c r="BW46" i="1"/>
  <c r="BE18" i="1"/>
  <c r="AW20" i="1"/>
  <c r="AW18" i="1" s="1"/>
  <c r="BP18" i="1"/>
  <c r="AM20" i="1"/>
  <c r="BW47" i="1"/>
  <c r="O18" i="1"/>
  <c r="BD18" i="1"/>
  <c r="BC47" i="1"/>
  <c r="CA20" i="1"/>
  <c r="CA18" i="1" s="1"/>
  <c r="Y20" i="1"/>
  <c r="Y18" i="1" s="1"/>
  <c r="BX18" i="1"/>
  <c r="V20" i="1"/>
  <c r="V18" i="1" s="1"/>
  <c r="BQ20" i="1"/>
  <c r="BQ18" i="1" s="1"/>
  <c r="AU18" i="1"/>
  <c r="BN46" i="1"/>
  <c r="BN20" i="1" s="1"/>
  <c r="BM47" i="1"/>
  <c r="AI46" i="1"/>
  <c r="AS20" i="1" l="1"/>
  <c r="BM20" i="1"/>
  <c r="AI20" i="1"/>
  <c r="AI18" i="1" s="1"/>
  <c r="BC20" i="1"/>
  <c r="BW20" i="1"/>
  <c r="BW18" i="1" s="1"/>
  <c r="BZ18" i="1"/>
  <c r="BF18" i="1"/>
  <c r="CG21" i="1"/>
  <c r="CG47" i="1"/>
  <c r="T47" i="1" s="1"/>
  <c r="Q47" i="1" s="1"/>
  <c r="CH46" i="1"/>
  <c r="CG198" i="1"/>
  <c r="T198" i="1" s="1"/>
  <c r="AJ18" i="1"/>
  <c r="AM18" i="1"/>
  <c r="CK18" i="1" s="1"/>
  <c r="CK20" i="1"/>
  <c r="AK18" i="1"/>
  <c r="CI18" i="1" s="1"/>
  <c r="CI20" i="1"/>
  <c r="CJ46" i="1"/>
  <c r="AL18" i="1"/>
  <c r="BC46" i="1"/>
  <c r="BM46" i="1"/>
  <c r="BM18" i="1" s="1"/>
  <c r="BN18" i="1"/>
  <c r="AS46" i="1"/>
  <c r="AT18" i="1"/>
  <c r="CJ18" i="1" l="1"/>
  <c r="AS18" i="1"/>
  <c r="BC18" i="1"/>
  <c r="CH18" i="1"/>
  <c r="Q198" i="1"/>
  <c r="Q21" i="1" s="1"/>
  <c r="T21" i="1"/>
  <c r="CJ20" i="1"/>
  <c r="CG46" i="1"/>
  <c r="T46" i="1" s="1"/>
  <c r="Q46" i="1" s="1"/>
  <c r="CH20" i="1"/>
  <c r="CG18" i="1" l="1"/>
  <c r="CG20" i="1"/>
  <c r="T20" i="1" s="1"/>
  <c r="Q20" i="1" l="1"/>
  <c r="Q18" i="1" s="1"/>
  <c r="T18" i="1"/>
</calcChain>
</file>

<file path=xl/sharedStrings.xml><?xml version="1.0" encoding="utf-8"?>
<sst xmlns="http://schemas.openxmlformats.org/spreadsheetml/2006/main" count="6720" uniqueCount="705">
  <si>
    <t>к приказу Минэнерго России</t>
  </si>
  <si>
    <t>Форма 2. План финансирования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</si>
  <si>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</si>
  <si>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</si>
  <si>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</si>
  <si>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</si>
  <si>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</si>
  <si>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</si>
  <si>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</si>
  <si>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</si>
  <si>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</si>
  <si>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</si>
  <si>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</si>
  <si>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</si>
  <si>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</si>
  <si>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</si>
  <si>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</si>
  <si>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</si>
  <si>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</si>
  <si>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</si>
  <si>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</si>
  <si>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</si>
  <si>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</si>
  <si>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</si>
  <si>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</si>
  <si>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r>
      <t>План 
на 01.01.года X</t>
    </r>
    <r>
      <rPr>
        <vertAlign val="superscript"/>
        <sz val="12"/>
        <rFont val="Times New Roman"/>
        <family val="1"/>
        <charset val="204"/>
      </rPr>
      <t>4)</t>
    </r>
  </si>
  <si>
    <t>Предложение по корректировке утвержденного плана на 01.01.года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</si>
  <si>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</si>
  <si>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</si>
  <si>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</si>
  <si>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</si>
  <si>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</si>
  <si>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</si>
  <si>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</si>
  <si>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</si>
  <si>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</si>
  <si>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</si>
  <si>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</si>
  <si>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</si>
  <si>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</si>
  <si>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</si>
  <si>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</si>
  <si>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</si>
  <si>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</si>
  <si>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</si>
  <si>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</si>
  <si>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</si>
  <si>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</si>
  <si>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</si>
  <si>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</si>
  <si>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</si>
  <si>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</si>
  <si>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</si>
  <si>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</si>
  <si>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</si>
  <si>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</si>
  <si>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</si>
  <si>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</si>
  <si>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</si>
  <si>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</si>
  <si>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</si>
  <si>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</si>
  <si>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</si>
  <si>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</si>
  <si>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</si>
  <si>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</si>
  <si>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</si>
  <si>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</si>
  <si>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</si>
  <si>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</si>
  <si>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</si>
  <si>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</si>
  <si>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</si>
  <si>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</si>
  <si>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</si>
  <si>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</si>
  <si>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</si>
  <si>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</si>
  <si>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</si>
  <si>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</si>
  <si>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</si>
  <si>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</si>
  <si>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</si>
  <si>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</si>
  <si>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</si>
  <si>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</si>
  <si>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</si>
  <si>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</si>
  <si>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</si>
  <si>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</si>
  <si>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</si>
  <si>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</si>
  <si>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</si>
  <si>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</si>
  <si>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</si>
  <si>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</si>
  <si>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</si>
  <si>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</si>
  <si>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</si>
  <si>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</si>
  <si>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</si>
  <si>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</si>
  <si>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</si>
  <si>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</si>
  <si>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</si>
  <si>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</si>
  <si>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</si>
  <si>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</si>
  <si>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</si>
  <si>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</si>
  <si>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</si>
  <si>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</si>
  <si>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</si>
  <si>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</si>
  <si>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</si>
  <si>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</si>
  <si>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</si>
  <si>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</si>
  <si>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</si>
  <si>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</si>
  <si>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</si>
  <si>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</si>
  <si>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</si>
  <si>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</si>
  <si>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</si>
  <si>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</si>
  <si>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</si>
  <si>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</si>
  <si>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</si>
  <si>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</si>
  <si>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</si>
  <si>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</si>
  <si>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</si>
  <si>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</si>
  <si>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</si>
  <si>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</si>
  <si>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</si>
  <si>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</si>
  <si>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</si>
  <si>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</si>
  <si>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</si>
  <si>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</si>
  <si>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</si>
  <si>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</si>
  <si>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</si>
  <si>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</si>
  <si>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</si>
  <si>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</si>
  <si>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</si>
  <si>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</si>
  <si>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</si>
  <si>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</si>
  <si>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</si>
  <si>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</si>
  <si>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</si>
  <si>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</si>
  <si>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</si>
  <si>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</si>
  <si>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</si>
  <si>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</si>
  <si>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</si>
  <si>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</si>
  <si>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</si>
  <si>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</si>
  <si>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</si>
  <si>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</si>
  <si>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</si>
  <si>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</t>
  </si>
  <si>
    <t xml:space="preserve">Факт 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</si>
  <si>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</si>
  <si>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</si>
  <si>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</si>
  <si>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</si>
  <si>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</si>
  <si>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</si>
  <si>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</si>
  <si>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</si>
  <si>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</si>
  <si>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</si>
  <si>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</si>
  <si>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</si>
  <si>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</si>
  <si>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</si>
  <si>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</si>
  <si>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</si>
  <si>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</si>
  <si>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</si>
  <si>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</si>
  <si>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</si>
  <si>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Владимирская область</t>
  </si>
  <si>
    <t>-</t>
  </si>
  <si>
    <t>нд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</si>
  <si>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</si>
  <si>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</si>
  <si>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Финансирование капитальных вложений 
2022 года в прогнозных ценах, млн рублей (с НДС)</t>
  </si>
  <si>
    <t>План 2023 года</t>
  </si>
  <si>
    <t>План 2024 года</t>
  </si>
  <si>
    <t>План 2025 года</t>
  </si>
  <si>
    <t>План 2026 года</t>
  </si>
  <si>
    <t>План 2027 года</t>
  </si>
  <si>
    <t xml:space="preserve">Фактический объем финансирования на 01.01.2022 года, млн рублей 
(с НДС) </t>
  </si>
  <si>
    <t>План 
на 01.01.2022 года</t>
  </si>
  <si>
    <t>Реконструкция ТП-308, ул. Д.Левитана, д.34 (Владимир) 1 шт</t>
  </si>
  <si>
    <t>ЭN232702_01</t>
  </si>
  <si>
    <t>Реконструкция ТП-506, ул. Студенческая (Владимир) 1 шт</t>
  </si>
  <si>
    <t>ЭN232702_02</t>
  </si>
  <si>
    <t>Реконструкция ТП-199, ул. Алябьева (Владимир) 1 шт</t>
  </si>
  <si>
    <t>ЭN232702_03</t>
  </si>
  <si>
    <t>Реконструкция ТП-151, Октябрьский пр-т (Владимир) 1 шт</t>
  </si>
  <si>
    <t>ЭN232702_04</t>
  </si>
  <si>
    <t>Реконструкция ПС "Рпень" (Владимир) 1 шт</t>
  </si>
  <si>
    <t>ЭN232702_05</t>
  </si>
  <si>
    <t>Строительство КТП взамен КТП-34 (Петушки) 1 шт</t>
  </si>
  <si>
    <t>ЭN232702_06</t>
  </si>
  <si>
    <t>Реконструкция ТП-49 (Петушки) 1 шт</t>
  </si>
  <si>
    <t>ЭN232702_07</t>
  </si>
  <si>
    <t>ЭN232702_08</t>
  </si>
  <si>
    <t>Реконструкция ТП-3 ул. Герцена, д.14а (Гусь-Хрустальный) 1 шт</t>
  </si>
  <si>
    <t>ЭN232702_09</t>
  </si>
  <si>
    <t>ЭN232702_10</t>
  </si>
  <si>
    <t>ЭN232702_11</t>
  </si>
  <si>
    <t>ЭN232702_12</t>
  </si>
  <si>
    <t>Реконструкция ТП-163, ул.Hиколо-Галейская, д.1  (Владимир) 1 шт</t>
  </si>
  <si>
    <t>ЭN232702_14</t>
  </si>
  <si>
    <t>Реконструкция ТП-272, ул.Чайковского, д.34а (Владимир) 1 шт</t>
  </si>
  <si>
    <t>ЭN232702_15</t>
  </si>
  <si>
    <t>Реконструкция ТП-222 ул.Завадского, д.15 (Владимир) 1 шт</t>
  </si>
  <si>
    <t>ЭN232702_16</t>
  </si>
  <si>
    <t>Реконструкция ТП-223 ул.Василисина, д.14б (Владимир) 1 шт</t>
  </si>
  <si>
    <t>ЭN232702_17</t>
  </si>
  <si>
    <t>Реконструкция ТП-213 пр-т Строителей, д.10 (Владимир) 1 шт</t>
  </si>
  <si>
    <t>ЭN232702_18</t>
  </si>
  <si>
    <t>ЭN232702_19</t>
  </si>
  <si>
    <t>Реконструкция ТП-54 ул.Пригородная, д.19б, мкр. Семязино (Владимир) 1 шт</t>
  </si>
  <si>
    <t>ЭN232702_20</t>
  </si>
  <si>
    <t>ЭN232702_21</t>
  </si>
  <si>
    <t>Строительство КТП взамен ТП-37 г. Лакинск (Собинка) 1 шт</t>
  </si>
  <si>
    <t>ЭN232702_22</t>
  </si>
  <si>
    <t>ЭN232702_23</t>
  </si>
  <si>
    <t>Строительство КТП взамен ТП-26 г. Лакинск (Собинка) 1 шт</t>
  </si>
  <si>
    <t>ЭN232702_24</t>
  </si>
  <si>
    <t>ЭN232702_25</t>
  </si>
  <si>
    <t>ЭN232702_26</t>
  </si>
  <si>
    <t>Строительство КТП взамен ТП-13 (Камешково) 1 шт</t>
  </si>
  <si>
    <t>ЭN232702_27</t>
  </si>
  <si>
    <t>ЭN232702_28</t>
  </si>
  <si>
    <t>ЭN232702_29</t>
  </si>
  <si>
    <t>ЭN232702_30</t>
  </si>
  <si>
    <t>ЭN232702_31</t>
  </si>
  <si>
    <t>ЭN232702_32</t>
  </si>
  <si>
    <t>ЭN232702_33</t>
  </si>
  <si>
    <t>ЭN232702_34</t>
  </si>
  <si>
    <t>ЭN232702_35</t>
  </si>
  <si>
    <t>Строительство КТП взамен ТП-28 г.Лакинск (Собинка) 1 шт</t>
  </si>
  <si>
    <t>ЭN232702_36</t>
  </si>
  <si>
    <t>ЭN232702_37</t>
  </si>
  <si>
    <t>Реконструкция ТП-101  (Гусь-Хрустальный) 1 шт</t>
  </si>
  <si>
    <t>ЭN232702_38</t>
  </si>
  <si>
    <t>Реконструкция ТП-80 (Гусь-Хрустальный) 1 шт</t>
  </si>
  <si>
    <t>ЭN232702_39</t>
  </si>
  <si>
    <t>ЭN232702_40</t>
  </si>
  <si>
    <t>Строительство КТП взамен КТП-141 (Ковров) 1 шт</t>
  </si>
  <si>
    <t>ЭN232702_41</t>
  </si>
  <si>
    <t>Строительство КТП взамен КТП-39 (Ковров) 1 шт</t>
  </si>
  <si>
    <t>ЭN232702_42</t>
  </si>
  <si>
    <t>Строительство КТП взамен КТП-51 (Ковров) 1 шт</t>
  </si>
  <si>
    <t>ЭN232702_43</t>
  </si>
  <si>
    <t>ЭN232702_44</t>
  </si>
  <si>
    <t>ЭN232702_45</t>
  </si>
  <si>
    <t>ЭN232702_46</t>
  </si>
  <si>
    <t>ЭN232702_47</t>
  </si>
  <si>
    <t>ЭN232702_48</t>
  </si>
  <si>
    <t>ЭN232702_49</t>
  </si>
  <si>
    <t>ЭN232702_50</t>
  </si>
  <si>
    <t>ЭN232702_51</t>
  </si>
  <si>
    <t>ЭN232702_52</t>
  </si>
  <si>
    <t>ЭN232702_53</t>
  </si>
  <si>
    <t>Реконструкция ТП-1 (Собинка) 1 шт</t>
  </si>
  <si>
    <t>ЭN232702_54</t>
  </si>
  <si>
    <t>Строительство КТП взамен КТП-3 (Собинка) 1 шт</t>
  </si>
  <si>
    <t>ЭN232702_55</t>
  </si>
  <si>
    <t>Строительство КТП взамен КТП-15 (Собинка) 1 шт</t>
  </si>
  <si>
    <t>ЭN232702_56</t>
  </si>
  <si>
    <t>Строительство КТП взамен КТП-15 ул. Маяковского, д.15А (Петушки) 1 шт</t>
  </si>
  <si>
    <t>ЭN232702_57</t>
  </si>
  <si>
    <t>Строительство КТП взамен КТП-1 ул. Красноармейская (Петушки) 1 шт</t>
  </si>
  <si>
    <t>ЭN232702_58</t>
  </si>
  <si>
    <t>Строительство КТП взамен КТП-10 п.Городищи  (Петушки) 1 шт</t>
  </si>
  <si>
    <t>ЭN232702_59</t>
  </si>
  <si>
    <t>Строительство КТП взамен ТП-214 (Ковров) 1 шт</t>
  </si>
  <si>
    <t>ЭN232702_60</t>
  </si>
  <si>
    <t>ЭN232702_61</t>
  </si>
  <si>
    <t>ЭN232702_62</t>
  </si>
  <si>
    <t>ЭN232702_63</t>
  </si>
  <si>
    <t>Строительство КТП взамен ТП-58 п.РТС (Владимир) 1 шт</t>
  </si>
  <si>
    <t>ЭN232702_64</t>
  </si>
  <si>
    <t>ЭN232702_65</t>
  </si>
  <si>
    <t>ЭN232702_66</t>
  </si>
  <si>
    <t>Реконструкция ТП-507 пр-т Строителей, д.2б  (Владимир) 1 шт</t>
  </si>
  <si>
    <t>ЭN232702_67</t>
  </si>
  <si>
    <t>ЭN232702_68</t>
  </si>
  <si>
    <t>Строительство КТП взамен КТП-17 (Собинка) 1 шт</t>
  </si>
  <si>
    <t>ЭN232702_69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</si>
  <si>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</si>
  <si>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</si>
  <si>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</si>
  <si>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</si>
  <si>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Строительство РТП взамен РП-8 (Ковров) 1 шт</t>
  </si>
  <si>
    <t>ЭN232702_72</t>
  </si>
  <si>
    <t>ЭN232702_73</t>
  </si>
  <si>
    <t>Строительство КТП ул.Б.Французова, ул.Зеленая (Камешково) 1 шт</t>
  </si>
  <si>
    <t>ЭN232702_74</t>
  </si>
  <si>
    <t>Строительство КТП взамен ТП-21 (Камешково) 1 шт</t>
  </si>
  <si>
    <t>ЭN232702_75</t>
  </si>
  <si>
    <t>Реконструкция РП-1 (Камешково) 1 шт</t>
  </si>
  <si>
    <t>ЭN232702_76</t>
  </si>
  <si>
    <t>Строительство КТП взамен ТП-32 (Гороховец) 1 шт</t>
  </si>
  <si>
    <t>ЭN232702_77</t>
  </si>
  <si>
    <t>Строительство кабельных линий напряжением 0,4 кВ взамен существующих</t>
  </si>
  <si>
    <t>ЭN232703_01</t>
  </si>
  <si>
    <t>Строительство кабельных линий напряжением 6-10 кВ взамен существующих</t>
  </si>
  <si>
    <t>ЭN232704_01</t>
  </si>
  <si>
    <t>Строительство КЛ-6 кВ ТП-57-ТП-67 (Гусь-Хрустальный) 0,6 км</t>
  </si>
  <si>
    <t>ЭN232704_02</t>
  </si>
  <si>
    <t xml:space="preserve">Разработка ПСД "Строительство КЛ-10 кВ ф.1,2,3,10,11,12 ТПС Киржач" (Киржач)  </t>
  </si>
  <si>
    <t>ЭN232704_03</t>
  </si>
  <si>
    <t>Реконструкция КЛ-6 кВ с РП-2 ул. Талантова на ТП-156 (Ковров) 1 км</t>
  </si>
  <si>
    <t>ЭN232704_04</t>
  </si>
  <si>
    <t>Строительство КЛ-10 кВ ПС "КаМЗ"-ТП-21 (Камешково) 0,8 км</t>
  </si>
  <si>
    <t>ЭN232704_05</t>
  </si>
  <si>
    <t>ЭN232704_06</t>
  </si>
  <si>
    <t>ЭN232704_07</t>
  </si>
  <si>
    <t>ЭN232704_08</t>
  </si>
  <si>
    <t>ЭN232704_09</t>
  </si>
  <si>
    <t>Строительство КЛ-10кВ ТП-5КО - ф. 1007 ПС "Октябрьская" (Киржач) 0,5 км</t>
  </si>
  <si>
    <t>ЭN232704_10</t>
  </si>
  <si>
    <t>Строительство КЛ-10 кВ ф.1,2, 11,12 ТПС "Киржач" (Киржач) 2,6 км</t>
  </si>
  <si>
    <t>ЭN232704_11</t>
  </si>
  <si>
    <t>Строительство КЛ-6 кВ ПС "Северная" (фид. 6176)-ТП-130  (Ковров) 1 км</t>
  </si>
  <si>
    <t>ЭN232704_12</t>
  </si>
  <si>
    <t>ЭN232704_13</t>
  </si>
  <si>
    <t>Строительство КЛ-10кВ ТП-11-ТП-23 (Юрьев-Польский) 0,23 км</t>
  </si>
  <si>
    <t>ЭN232704_14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</si>
  <si>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</si>
  <si>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</si>
  <si>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</si>
  <si>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</si>
  <si>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</si>
  <si>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</si>
  <si>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ТП-4-ТП-33 (Гусь-Хрустальный) 0,45 км</t>
  </si>
  <si>
    <t>ЭN232704_18</t>
  </si>
  <si>
    <t>Строительство КЛ-10 кВ ф.3,10 ТПС "Киржач" (Киржач) 2,4 км</t>
  </si>
  <si>
    <t>ЭN232704_19</t>
  </si>
  <si>
    <t>Строительство КЛ-6 кВ ПС "Южная" (фид. 644)-ТП-68  (Ковров) 1,5 км</t>
  </si>
  <si>
    <t>ЭN232704_20</t>
  </si>
  <si>
    <t>Строительство участка КЛ-6кВ фид. 695 с ПС "Районная" (Владимир) 2,46 км</t>
  </si>
  <si>
    <t>ЭN232704_21</t>
  </si>
  <si>
    <t>Строительство КЛ-6кВ ПС "Районная" (фид. 694) – ТП-58  (Владимир) 2,8 км</t>
  </si>
  <si>
    <t>ЭN232704_22</t>
  </si>
  <si>
    <t>Строительство КЛ-6кВ ПС "Районная" (фид. 673) – ТП-58 (Владимир) 1,1 км</t>
  </si>
  <si>
    <t>ЭN232704_23</t>
  </si>
  <si>
    <t>Строительство КЛ-10 кВ ф.101, ф.102 с ПС "Ундол" (Собинка) 0,26 км</t>
  </si>
  <si>
    <t>ЭN232704_24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</si>
  <si>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</si>
  <si>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</si>
  <si>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</si>
  <si>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</si>
  <si>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</si>
  <si>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</si>
  <si>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Строительство КЛ-10 кВ ТП-10 -ТП-95 (Гусь-Хрустальный) 0,53 км</t>
  </si>
  <si>
    <t>ЭN232704_29</t>
  </si>
  <si>
    <t>Строительство КЛ-10 кВ РП-2 -ТП-74  (Гусь-Хрустальный) 0,58 км</t>
  </si>
  <si>
    <t>ЭN232704_30</t>
  </si>
  <si>
    <t>Строительство КЛ-10 кВ ТП-61 -ТП-35  (Гусь-Хрустальный) 0,31 км</t>
  </si>
  <si>
    <t>ЭN232704_31</t>
  </si>
  <si>
    <t>ЭN232704_32</t>
  </si>
  <si>
    <t>Строительство КЛ-6 кВ РП-3 (фид.30)-ТП-106  (Ковров) 1,95 км</t>
  </si>
  <si>
    <t>ЭN232704_33</t>
  </si>
  <si>
    <t>Строительство воздушных линий напряжением 0,4 кВ взамен существующих</t>
  </si>
  <si>
    <t>ЭN232705_01</t>
  </si>
  <si>
    <t>ЭN232705_02</t>
  </si>
  <si>
    <t>Реконструкция ВЛИ-0,4кВ от КТП-5 ф.ул.Ленина (Петушки) 1,1 км</t>
  </si>
  <si>
    <t>ЭN232705_10</t>
  </si>
  <si>
    <t>Строительство электрических сетей 0,4кВ от ТП-20 ул. Южная (Гороховец) 1,545 км</t>
  </si>
  <si>
    <t>ЭN232705_11</t>
  </si>
  <si>
    <t>Строительство электрических сетей 0,4кВ от ТП-37 ул. Чапаева, Фурманова (Гороховец) 0,78 км</t>
  </si>
  <si>
    <t>ЭN232705_12</t>
  </si>
  <si>
    <t>Строительство электрических сетей 0,4кВ от ТП-37 ул. Кутузова, Луговая (Гороховец) 1,56 км</t>
  </si>
  <si>
    <t>ЭN232705_13</t>
  </si>
  <si>
    <t>Строительство воздушных линий напряжением 6-10 кВ взамен существующих</t>
  </si>
  <si>
    <t>ЭN232706_02</t>
  </si>
  <si>
    <t>Строительство ВЛЗ-6 кВ от РП-4 (ф. 602, ф. 605, ф.606) п.Гусевский  (Гусь-Хрустальный) 7,1 км</t>
  </si>
  <si>
    <t>ЭN232706_03</t>
  </si>
  <si>
    <t>Реконструкция ВЛ-10 кВ от ПС "ОСВАР" до ТП Очистные сооружения  (Вязники) 3,13 км</t>
  </si>
  <si>
    <t>ЭN232706_04</t>
  </si>
  <si>
    <t>Строительство ВЛЗ-10 кВ ТП-1-ТП-18 (Собинка) 1,942 км</t>
  </si>
  <si>
    <t>ЭN232706_05</t>
  </si>
  <si>
    <t>Реконструкция ВЛ-6 кВ ф.607 ПС "Мстера" (Вязники) 1,867 км</t>
  </si>
  <si>
    <t>ЭN232706_06</t>
  </si>
  <si>
    <t>Строительство ВЛЗ-10 кВ ТП-49-ТП-14 (Собинка) 1,1 км</t>
  </si>
  <si>
    <t>ЭN232706_07</t>
  </si>
  <si>
    <t>Строительство ВЛЗ-10 кВ КТП-12-ТП-51 (Собинка) 0,8 км</t>
  </si>
  <si>
    <t>ЭN232706_08</t>
  </si>
  <si>
    <t>Строительство ВЛЗ-10 кВ ф.101, ф.102 с ПС "Ундол" (Собинка) 4,5 км</t>
  </si>
  <si>
    <t>ЭN232706_09</t>
  </si>
  <si>
    <t>Строительство ВЛЗ-6 кВ ТП-8 -ТП-45 (Гусь-Хрустальный) 0,644 км</t>
  </si>
  <si>
    <t>ЭN232706_10</t>
  </si>
  <si>
    <t>Строительство ВЛЗ-6 кВ ТП-76 -ТП-83 (Гусь-Хрустальный) 0,471 км</t>
  </si>
  <si>
    <t>ЭN232706_11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</si>
  <si>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</si>
  <si>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</si>
  <si>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</si>
  <si>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</si>
  <si>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>Реконструкция трансформаторных подстанций и распределительных пунктов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</si>
  <si>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</si>
  <si>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</si>
  <si>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</si>
  <si>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</si>
  <si>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 (Петушки)  </t>
  </si>
  <si>
    <t>ЭN232707_03</t>
  </si>
  <si>
    <t xml:space="preserve">Установка телемеханики ЦРП-1 (Ковров)  </t>
  </si>
  <si>
    <t>ЭN232707_04</t>
  </si>
  <si>
    <t xml:space="preserve">Цифровизация сетей (Камешково)  </t>
  </si>
  <si>
    <t>ЭN232707_05</t>
  </si>
  <si>
    <t>1.4.1</t>
  </si>
  <si>
    <t>Строительство трансформаторных подстанций и распределительных пунктов</t>
  </si>
  <si>
    <t>Строительство РП ул. Рабочий проспект (Собинка) 1 шт</t>
  </si>
  <si>
    <t>ЭN232708_01</t>
  </si>
  <si>
    <t>ЭN232708_02</t>
  </si>
  <si>
    <t>Строительство КТП мкр. Сокольники (Собинка) 1 шт</t>
  </si>
  <si>
    <t>ЭN232708_03</t>
  </si>
  <si>
    <t>ЭN232708_05</t>
  </si>
  <si>
    <t>Строительство КТП ул.Свободы (Юрьев-Польский) 1 шт</t>
  </si>
  <si>
    <t>ЭN232708_06</t>
  </si>
  <si>
    <t>ЭN232708_07</t>
  </si>
  <si>
    <t>Строительство ЦРП-4  (Ковров) 1 шт</t>
  </si>
  <si>
    <t>ЭN232708_08</t>
  </si>
  <si>
    <t>ЭN232708_10</t>
  </si>
  <si>
    <t>Строительство КТП ул.Кирова (Петушки) 1 шт</t>
  </si>
  <si>
    <t>ЭN232708_11</t>
  </si>
  <si>
    <t>ЭN232708_12</t>
  </si>
  <si>
    <t>ЭN232708_13</t>
  </si>
  <si>
    <t>Строительство КТП д. Большевысоково (Вязники) 1 шт</t>
  </si>
  <si>
    <t>ЭN232708_14</t>
  </si>
  <si>
    <t>1.4.2</t>
  </si>
  <si>
    <t>Строительство кабельных линий напряжением 6-10 кВ</t>
  </si>
  <si>
    <t xml:space="preserve">Разработка ПСД (Владимир)  </t>
  </si>
  <si>
    <t>ЭN232709_02</t>
  </si>
  <si>
    <t>Строительство КЛ-10кВ от оп.№5 ф.7 до КТП-34  (Петушки) 0,25 км</t>
  </si>
  <si>
    <t>ЭN232709_03</t>
  </si>
  <si>
    <t>Строительство КЛ-10кВ КТП-34-ТП-49 (Петушки) 0,86 км</t>
  </si>
  <si>
    <t>ЭN232709_04</t>
  </si>
  <si>
    <t>Строительство КЛ-6 кВ ТП-69-ТП-211  (Ковров) 0,5 км</t>
  </si>
  <si>
    <t>ЭN232709_05</t>
  </si>
  <si>
    <t>Строительство КЛ-10 кВ ТП-13-ТП-49 (Камешково) 0,45 км</t>
  </si>
  <si>
    <t>ЭN232709_06</t>
  </si>
  <si>
    <t>Строительство КЛ-10 кВ ТП-7-ТП-36 (Камешково) 0,5 км</t>
  </si>
  <si>
    <t>ЭN232709_07</t>
  </si>
  <si>
    <t>Реконструкция КЛ-6 кВ от РП-5-КТП-209-ТП-238 мкр. им. Чкалова  (Ковров) 2 км</t>
  </si>
  <si>
    <t>ЭN232709_08</t>
  </si>
  <si>
    <t>ЭN232709_09</t>
  </si>
  <si>
    <t>Строительство КЛ-6 кВ от ПС "Кольчугино" до ЦРП-3 (Кольчугино) 8 км</t>
  </si>
  <si>
    <t>ЭN232709_10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</si>
  <si>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</si>
  <si>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</si>
  <si>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</si>
  <si>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</si>
  <si>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КЛ-6 кВ ТП-235-ТП-20 (Ковров) 0,5 км</t>
  </si>
  <si>
    <t>ЭN232709_14</t>
  </si>
  <si>
    <t>ЭN232709_15</t>
  </si>
  <si>
    <t>Строительство КЛ-10 кВ ТП-8-ТП-7 (Собинка) 0,25 км</t>
  </si>
  <si>
    <t>ЭN232709_16</t>
  </si>
  <si>
    <t>Строительство КЛ-10 кВ ТП-7-ТП-6 (Собинка) 0,2 км</t>
  </si>
  <si>
    <t>ЭN232709_17</t>
  </si>
  <si>
    <t>Строительство КЛ-10 кВ ТП-6-ТП-42 (Собинка) 0,304 км</t>
  </si>
  <si>
    <t>ЭN232709_18</t>
  </si>
  <si>
    <t>Строительство КЛ-10 кВ ТП-1-КТП-80 (Собинка) 0,25 км</t>
  </si>
  <si>
    <t>ЭN232709_19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</si>
  <si>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</si>
  <si>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</si>
  <si>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</si>
  <si>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</si>
  <si>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КЛ-10 кВ ТП-56-ТП-42 (Собинка) 0,4 км</t>
  </si>
  <si>
    <t>ЭN232709_22</t>
  </si>
  <si>
    <t>Строительство КЛ-6 кВ ТП-30-ТП-32 (Гороховец) 0,24 км</t>
  </si>
  <si>
    <t>ЭN232709_23</t>
  </si>
  <si>
    <t>1.4.3</t>
  </si>
  <si>
    <t>Строительство воздушных линий напряжением 6-10 кВ</t>
  </si>
  <si>
    <t>ЭN232710_01</t>
  </si>
  <si>
    <t>ЭN232710_02</t>
  </si>
  <si>
    <t>Строительство ВЛЗ-10кВ от ЛР№16 до КТП ул.Кирова (Петушки) 0,7 км</t>
  </si>
  <si>
    <t>ЭN232710_04</t>
  </si>
  <si>
    <t>Строительство ВЛЗ-10кВ от КТП ул.Кирова до ТП-3 (Петушки) 0,85 км</t>
  </si>
  <si>
    <t>ЭN232710_05</t>
  </si>
  <si>
    <t>Строительство ВЛ-10 кВ от ЛР-1 ф.33 РТП-708 до КТП на ул.Б.Французова, ул.Зеленая (Камешково) 1,7 км</t>
  </si>
  <si>
    <t>ЭN232710_06</t>
  </si>
  <si>
    <t>Приобретение спецавтотранспорта</t>
  </si>
  <si>
    <t>ЭN232711_01</t>
  </si>
  <si>
    <t>ЭN232711_03</t>
  </si>
  <si>
    <t>ЭN232711_04</t>
  </si>
  <si>
    <t>ЭN232711_05</t>
  </si>
  <si>
    <t>ЭN232711_06</t>
  </si>
  <si>
    <t>ЭN232711_08</t>
  </si>
  <si>
    <t>ЭN232711_09</t>
  </si>
  <si>
    <t>ЭN232712</t>
  </si>
  <si>
    <t>Реконструкция производственных баз</t>
  </si>
  <si>
    <t>ЭN232714</t>
  </si>
  <si>
    <t>Приложение  № 2</t>
  </si>
  <si>
    <t>Строительство КТП взамен ТП-212 (Ковров) 1 шт</t>
  </si>
  <si>
    <t>Строительство КТП взамен ТП-160, ТП-142 (Ковров) 1 шт</t>
  </si>
  <si>
    <t>Строительство КТП взамен ТП-143, ТП-71  (Ковров) 1 шт</t>
  </si>
  <si>
    <t>Строительство КТП взамен КТП-238 мкр. им. Чкалова (Ковров) 1 шт</t>
  </si>
  <si>
    <t>Строительство КТП взамен ТП-211 (Ковров) 1 шт</t>
  </si>
  <si>
    <t>Строительство КТП взамен ТП-113 (Ковров) 1 шт</t>
  </si>
  <si>
    <t>Строительство КТП взамен ТП-106 (Ковров) 1 шт</t>
  </si>
  <si>
    <t>Строительство КТП вместо ТП-5КО ул.Фрунзе (Киржач) 1 шт</t>
  </si>
  <si>
    <t>Строительство КТП ул. Кремлевская (Суздаль) 1 шт</t>
  </si>
  <si>
    <t>Строительство КЛ-6 кВ ТП-13-ТП-27 (Гусь-Хрустальный) 0,6 км</t>
  </si>
  <si>
    <t>Реконструкция КРУН-1 фид.620 (Гусь-Хрустальный) 1 шт</t>
  </si>
  <si>
    <t>ЭN232702_78</t>
  </si>
  <si>
    <t>ЭN232704_28</t>
  </si>
  <si>
    <t>Реконструкция ТП-8 п.Городищи (Петушки) 1 шт</t>
  </si>
  <si>
    <t>ЭN232702_79</t>
  </si>
  <si>
    <t>Приобретение экскаватор-погрузчика  1 шт</t>
  </si>
  <si>
    <t>Приобретение бурильно-крановой машины на базе трактора  1 шт</t>
  </si>
  <si>
    <t>Приобретение автомобиля УАЗ-390995  1 шт</t>
  </si>
  <si>
    <t>Предложение по корректировке утвержденного плана 2025 года</t>
  </si>
  <si>
    <t>ПС 35/10 кВ г. Лакинск (Собинка) 1 шт</t>
  </si>
  <si>
    <t>ЭN232702_13</t>
  </si>
  <si>
    <t>ЭN232711_12</t>
  </si>
  <si>
    <t>Предложение по корректировке утвержденного плана 2026 года</t>
  </si>
  <si>
    <t>Предложение по корректировке утвержденного плана 2027 года</t>
  </si>
  <si>
    <t>Реконструкция ТП-6 (Камешково) 1 шт</t>
  </si>
  <si>
    <t>ЭN232702_80</t>
  </si>
  <si>
    <t>ЭN232702_81</t>
  </si>
  <si>
    <t>ЭN232702_82</t>
  </si>
  <si>
    <t>Реконструкция ВЛЗ-6 кВ ПС "Стекловолокно" - РП-4 (ф.614, ф.638) (Гусь-Хрустальный) 0,48 км</t>
  </si>
  <si>
    <t>Реконструкция и строительство сетей (Радужный) 4 км</t>
  </si>
  <si>
    <t>ЭN232715</t>
  </si>
  <si>
    <t>Строительство КТП ул. Рабочая, д. Серково (Вязники) 1 шт</t>
  </si>
  <si>
    <t>ЭN232708_04</t>
  </si>
  <si>
    <t>Строительство КТП ул. Новая, д. Серково (Вязники) 1 шт</t>
  </si>
  <si>
    <t>ЭN232708_15</t>
  </si>
  <si>
    <t>Строительство КТП ул.Павловского (Киржач) 1 шт</t>
  </si>
  <si>
    <t>Строительство КТП и сетей в мкр.Отяевка (Кольчугино) 1 шт</t>
  </si>
  <si>
    <t>ЭN232708_16</t>
  </si>
  <si>
    <t>Строительство КЛ-10кВ ТП-8-КТП-11 п.Городищи (Петушки) 0,615 км</t>
  </si>
  <si>
    <t>ЭN232709_24</t>
  </si>
  <si>
    <t>Строительство КЛ-10кВ ЦРП ф."Поселок-2"-ТП-8 п.Городищи (Петушки) 0,747 км</t>
  </si>
  <si>
    <t>ЭN232709_25</t>
  </si>
  <si>
    <t>Реконструкция и строительство сетей в п.Городищи (Петушки) 0,6 км</t>
  </si>
  <si>
    <t>ЭN232709_26</t>
  </si>
  <si>
    <t xml:space="preserve">Разработка ПСД "Строительство ВЛЗ-10кВ до КТП ул.Павловского" (Киржач)  </t>
  </si>
  <si>
    <t>Приобретение ОС свыше 100 т.р. (производственного назначения)</t>
  </si>
  <si>
    <t>Строительство новой КТП ул.Всесвятская в районе д.29, мкр.Юрьевец (Владимир) 1 шт</t>
  </si>
  <si>
    <t>ЭN232702_83</t>
  </si>
  <si>
    <t>Строительство новой КТП ул.Всесвятская в районе д.17а, мкр.Юрьевец (Владимир) 1 шт</t>
  </si>
  <si>
    <t>ЭN232702_84</t>
  </si>
  <si>
    <t>Реконструкция ТП-12 ул. Батурина,14 (Владимир) 1 шт</t>
  </si>
  <si>
    <t>ЭN232702_85</t>
  </si>
  <si>
    <t>Строительство КТП взамен ТП-64 г. Лакинск (Собинка) 1 шт</t>
  </si>
  <si>
    <t>ЭN232702_86</t>
  </si>
  <si>
    <t>Строительство КТП взамен ТП-15 (Собинка) 1 шт</t>
  </si>
  <si>
    <t>ЭN232702_87</t>
  </si>
  <si>
    <t>ЭN232702_88</t>
  </si>
  <si>
    <t>ЭN232702_89</t>
  </si>
  <si>
    <t>ЭN232702_90</t>
  </si>
  <si>
    <t>ЭN232702_91</t>
  </si>
  <si>
    <t>ЭN232702_92</t>
  </si>
  <si>
    <t>ЭN232702_93</t>
  </si>
  <si>
    <t>ЭN232702_94</t>
  </si>
  <si>
    <t>ЭN232702_95</t>
  </si>
  <si>
    <t>ЭN232702_96</t>
  </si>
  <si>
    <t>Реконструкция КТП-313  ул. Электрозаводская, 2а (Владимир) 1 шт</t>
  </si>
  <si>
    <t>ЭN232702_97</t>
  </si>
  <si>
    <t>Строительство новой КТП ул.Урицкого (Ковров) 1 шт</t>
  </si>
  <si>
    <t>ЭN232702_98</t>
  </si>
  <si>
    <t>Реконструкция ТП-16 ул. Музейная,8-б (Владимир) 1 шт</t>
  </si>
  <si>
    <t>ЭN232702_99</t>
  </si>
  <si>
    <t>ЭN232702_100</t>
  </si>
  <si>
    <t>ЭN232702_101</t>
  </si>
  <si>
    <t>ЭN232702_102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</si>
  <si>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</si>
  <si>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</si>
  <si>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</si>
  <si>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</si>
  <si>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</si>
  <si>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</si>
  <si>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</si>
  <si>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Реконструкция КТП-400 ул. Большая Нижегородская, 91 (Владимир) 1 шт</t>
  </si>
  <si>
    <t>ЭN232702_107</t>
  </si>
  <si>
    <t>ЭN232702_108</t>
  </si>
  <si>
    <t>Строительство новой ТП-1 (Владимир) 1 шт</t>
  </si>
  <si>
    <t>ЭN232702_109</t>
  </si>
  <si>
    <t>ЭN232704_34</t>
  </si>
  <si>
    <t>Строительство КЛ-6 кВ ПС "Западная" - РП-13 (Владимир) 1,5 км</t>
  </si>
  <si>
    <t>ЭN232704_36</t>
  </si>
  <si>
    <t>Строительство КЛ-10кВ КТП774-КТП930-КТП929-КТП933-КТП931-КТП867 (Владимир) 5 км</t>
  </si>
  <si>
    <t>ЭN232704_37</t>
  </si>
  <si>
    <t>ЭN232705_14</t>
  </si>
  <si>
    <t>ЭN232705_15</t>
  </si>
  <si>
    <t>ЭN232705_16</t>
  </si>
  <si>
    <t>ЭN232705_17</t>
  </si>
  <si>
    <t>Строительство КТП и сетей в д. Поздняково (Вязники) 1 шт</t>
  </si>
  <si>
    <t>Строительство КЛ-10кВ от ТП-62 до КТП ул.Павловского (Киржач) 1,65 км</t>
  </si>
  <si>
    <t>ЭN232709_27</t>
  </si>
  <si>
    <t>Строительство КЛ-10кВ от ТП-24 до ТП-23, от ТП-24 до ТП-14 (Юрьев-Польский) 1,4 км</t>
  </si>
  <si>
    <t>ЭN232709_28</t>
  </si>
  <si>
    <t>Приобретение автоподъемника  12 шт</t>
  </si>
  <si>
    <t>Приобретение передвижных Электролабораторий  3 шт</t>
  </si>
  <si>
    <t>Приобретение передвижного ДГУ  2 шт</t>
  </si>
  <si>
    <t>ЭN232711_11</t>
  </si>
  <si>
    <t>Приобретение Бортового автомобиля с крано-манипуляторной установкой  1 шт</t>
  </si>
  <si>
    <t>ЭN232711_13</t>
  </si>
  <si>
    <t>Строительство РТП взамен РП-2 ул.Заготзерно (Вязники) 1 шт</t>
  </si>
  <si>
    <t>ЭN232702_110</t>
  </si>
  <si>
    <t>Строительство КЛ-10 кВ от ТП-13 (Камешково) 1,3 км</t>
  </si>
  <si>
    <t>Приобретение самосвала  1 шт</t>
  </si>
  <si>
    <t>Строительство КТП и сетей ул. Рябиновая (Суздаль) 1 шт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</si>
  <si>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</si>
  <si>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</si>
  <si>
    <t>Реконструкция ТП-198 пр-т Строителей, д.14г (Владимир) 1 шт</t>
  </si>
  <si>
    <t>Реконструкция ТП-192 ул.Чайковского, д.48б (Владимир) 1 шт</t>
  </si>
  <si>
    <t>Реконструкция ТП-269 ул.Островского, д.64б (Владимир) 1 шт</t>
  </si>
  <si>
    <t>Реконструкция ТП-268 ул.Крайнова, д.12а (Владимир) 1 шт</t>
  </si>
  <si>
    <t>Реконструкция ТП-221 ул.Завадского, д.7б (Владимир) 1 шт</t>
  </si>
  <si>
    <t>Реконструкция ТП-106  ул.Гражданская, д.22а (Владимир) 1 шт</t>
  </si>
  <si>
    <t>Реконструкция ТП-77 ул. Фейгина, д. 13б  (Владимир) 1 шт</t>
  </si>
  <si>
    <t>Реконструкция ТП-175 ул.Модорова, д.4б (Владимир) 1 шт</t>
  </si>
  <si>
    <t>Реконструкция ТП-123 ул. Березина, д.3-б (Владимир) 1 шт</t>
  </si>
  <si>
    <t>Реконструкция ТП-117 ул.Ново-Ямская, 26-б (Владимир) 1 шт</t>
  </si>
  <si>
    <t>Реконструкция ТП-3 ул. Урицкого, 61а (Владимир) 1 шт</t>
  </si>
  <si>
    <t>Реконструкция ТП-90 ул. Большая Московская,100а (Владимир) 1 шт</t>
  </si>
  <si>
    <t>Реконструкция ТП-128 ул. Мира, 55а (Владимир) 1 шт</t>
  </si>
  <si>
    <t>Реконструкция ТП-137 ул. Урицкого, 30г  (Владимир) 1 шт</t>
  </si>
  <si>
    <t>Реконструкция ТП-176 Лыбедский проезд, 2 (Владимир) 1 шт</t>
  </si>
  <si>
    <t>Реконструкция ТП-185 ул. Электрозаводская, 8б (Владимир) 1 шт</t>
  </si>
  <si>
    <t>Реконструкция ТП-218 ул. Горького, д. 55 б (Владимир) 1 шт</t>
  </si>
  <si>
    <t>Реконструкция ТП-243 ул. Лакина, 135а (Владимир) 1 шт</t>
  </si>
  <si>
    <t>Реконструкция ТП-24 ул. Хирурга Орлова, д.8б (Владимир) 1 шт</t>
  </si>
  <si>
    <t>Реконструкция ТП-249 ул. Добросельская, 205б (Владимир) 1 шт</t>
  </si>
  <si>
    <t>Реконструкция ТП-299 ул.Растопчина, д.45г (Владимир) 1 шт</t>
  </si>
  <si>
    <t>Реконструкция ТП-298 ул.Комиссарова, д. 41а (Владимир) 1 шт</t>
  </si>
  <si>
    <t>Реконструкция ТП-290 ул.Растопчина, д.39г (Владимир) 1 шт</t>
  </si>
  <si>
    <t>Реконструкция ТП-170  ул. Мира, д.28а (Владимир) 1 шт</t>
  </si>
  <si>
    <t>Реконструкция ТП-12 ул.Михайловская, д.8б (Владимир) 1 шт</t>
  </si>
  <si>
    <t>Реконструкция ТП-79 ул. П.Осипенко, д.10а (Владимир) 1 шт</t>
  </si>
  <si>
    <t>Реконструкция ТП-173 ул. Мира, д.70а (Владимир) 1 шт</t>
  </si>
  <si>
    <t>Реконструкция ТП-102 ул. Мира, д.49а  (Владимир) 1 шт</t>
  </si>
  <si>
    <t>Реконструкция ТП-52 ул. Северная, д.14а  (Владимир) 1 шт</t>
  </si>
  <si>
    <t>Реконструкция ТП-21 ул. Чехова, д.1 (Владимир) 1 шт</t>
  </si>
  <si>
    <t>Реконструкция ТП-109 ул. Большая Нижегородская, 32а (Владимир) 1 шт</t>
  </si>
  <si>
    <t>Реконструкция ТП-230 ул. Усти-на-Лабе, 6а (Владимир) 1 шт</t>
  </si>
  <si>
    <t>Реконструкция ТП-273 ул. Сакко и Ванцетти, 35б (Владимир) 1 шт</t>
  </si>
  <si>
    <t>Реконструкция ТП- 475 Судогодское шоссе, 23ж (Владимир) 1 шт</t>
  </si>
  <si>
    <t>Реконструкция ТП-134 ул. Горького, д.50б (Владимир) 1 шт</t>
  </si>
  <si>
    <t>Реконструкция ТП-215 ул. Краснознаменная, д.3г (Владимир) 1 шт</t>
  </si>
  <si>
    <t>Реконструкция ТП-254 ул.Белоконской, д.15г (Владимир) 1 шт</t>
  </si>
  <si>
    <t>Строительство КТП взамен ТП-633 и сетей (Владимир) 1 шт</t>
  </si>
  <si>
    <t>Строительство нового РП взамен РП-3 г.Лакинск (Собинка) 1 шт</t>
  </si>
  <si>
    <t>Строительство КТП взамен КТП-8 (Собинка) 1 шт</t>
  </si>
  <si>
    <t>Реконструкция оборудования ЦРП-1  (Ковров) 1 шт</t>
  </si>
  <si>
    <t>Строительство КТП в районе ул.Першутова (Ковров) 1 шт</t>
  </si>
  <si>
    <t>Строительство КТП взамен ТП-37 (Ковров) 1 шт</t>
  </si>
  <si>
    <t>Реконструкция оборудования РП-4 (Ковров) 1 шт</t>
  </si>
  <si>
    <t>ЭN232702_111</t>
  </si>
  <si>
    <t>Строительство новой ТП взамен ТП-22 (Вязники) 1 шт</t>
  </si>
  <si>
    <t>2023</t>
  </si>
  <si>
    <t>2024</t>
  </si>
  <si>
    <t>2026</t>
  </si>
  <si>
    <t>2025</t>
  </si>
  <si>
    <t>2027</t>
  </si>
  <si>
    <t>Строительство КЛ-0,4 кВ (Гусь-Хрустальный) 6,58 км</t>
  </si>
  <si>
    <t>Реконструкция КЛ-10 кВ ф.101, ф.102 с ПС "Ундол" (Собинка) 0,26 км</t>
  </si>
  <si>
    <t>ЭN232703_02</t>
  </si>
  <si>
    <t>Строительство и реконструкция ВЛ-0,4/10 кВ г. Вязники и Вязниковский район 5,02 км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</si>
  <si>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</si>
  <si>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</si>
  <si>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</si>
  <si>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</si>
  <si>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>Строительство нового РТП ул.Северный проезд (Ковров) 1 шт</t>
  </si>
  <si>
    <t>Строительство КЛ-0,4/6/10 кВ (Владимир) 24,82 км</t>
  </si>
  <si>
    <t>Строительство КЛ-0,4/6/10 кВ (Собинка) 1,61 км</t>
  </si>
  <si>
    <t>Строительство КЛ-10 кВ ф.1,2,3,10,11,12 ТПС Киржач (Киржач) 3 км</t>
  </si>
  <si>
    <t>Строительство КЛ-6 кВ ТП-245-ТП-39 (Ковров) 1 км</t>
  </si>
  <si>
    <t>Строительство КЛ-6 кВ ПС "Южная" (фид. 666)-РП-8 (Ковров) 1,5 км</t>
  </si>
  <si>
    <t>Строительство КЛ-6 кВ ТП-100-КТП-37 (Ковров) 0,9 км</t>
  </si>
  <si>
    <t>Строительство КЛ-10 кВ ТП-1А-ТП-36 (Камешково) 0,34 км</t>
  </si>
  <si>
    <t>Строительство КЛ-10 кВ от КТП-8а на КТП-14 (от КТП-8а до кабельного перехода и от кабельного перехода до КТП-14) (Камешково) 0,5 км</t>
  </si>
  <si>
    <t>ЭN232704_35</t>
  </si>
  <si>
    <t>Строительство КЛ-0,4/6 кВ  (Кольчугино) 3,65 км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</si>
  <si>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</si>
  <si>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Строительство ВЛ-10 кВ до КТП мкр. Сокольники (Собинка) 1 км</t>
  </si>
  <si>
    <t>Строительство ВЛ-10 кВ Ф-25 от ЛР-10 до ПКУ-1 (Камешково) 1 км</t>
  </si>
  <si>
    <t>Строительство воздушных линий напряжением 0,4 кВ</t>
  </si>
  <si>
    <t>Строительство ВЛИ-0,4 кВ п.Болотский (Судогда) 2,66 км</t>
  </si>
  <si>
    <t>Строительство ВЛ 10-0,4 кВ п.Андреево (Судогда) 4,68 км</t>
  </si>
  <si>
    <t>Строительство ВЛ 10-0,4 кВ  (Судогда) 5,32 км</t>
  </si>
  <si>
    <t>Строительство электрических сетей 0,4кВ  (Гороховец) 3,31 км</t>
  </si>
  <si>
    <t>1.4.4</t>
  </si>
  <si>
    <t>Приобретение бортового автомобиля  4 шт</t>
  </si>
  <si>
    <t>Приобретение грузопассажирского фургона (7мест)  23 шт</t>
  </si>
  <si>
    <t>Приобретение программного обеспечения</t>
  </si>
  <si>
    <t>ЭN232701</t>
  </si>
  <si>
    <t>Строительство КТП и сетей п.Городищи в районе ул.1905 года (Петушки) 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</si>
</sst>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14" applyNumberFormat="0" applyAlignment="0" applyProtection="0"/>
    <xf numFmtId="0" fontId="14" fillId="20" borderId="15" applyNumberFormat="0" applyAlignment="0" applyProtection="0"/>
    <xf numFmtId="0" fontId="15" fillId="20" borderId="14" applyNumberFormat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9" applyNumberFormat="0" applyFill="0" applyAlignment="0" applyProtection="0"/>
    <xf numFmtId="0" fontId="20" fillId="21" borderId="20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3" borderId="21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22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1" fillId="4" borderId="0" applyNumberFormat="0" applyBorder="0" applyAlignment="0" applyProtection="0"/>
    <xf numFmtId="164" fontId="32" fillId="0" borderId="0" applyFont="0" applyFill="0" applyBorder="0" applyAlignment="0" applyProtection="0"/>
  </cellStyleXfs>
  <cellXfs count="57">
    <xf numFmtId="0" fontId="0" fillId="0" borderId="0" xfId="0"/>
    <xf numFmtId="164" fontId="2" fillId="0" borderId="1" xfId="230" applyFont="1" applyFill="1" applyBorder="1" applyAlignment="1">
      <alignment horizontal="center" vertical="center" wrapText="1"/>
    </xf>
    <xf numFmtId="164" fontId="33" fillId="0" borderId="1" xfId="230" applyFont="1" applyFill="1" applyBorder="1" applyAlignment="1">
      <alignment horizontal="center" vertical="center" wrapText="1"/>
    </xf>
    <xf numFmtId="0" fontId="2" fillId="0" borderId="1" xfId="230" applyNumberFormat="1" applyFont="1" applyFill="1" applyBorder="1" applyAlignment="1">
      <alignment horizontal="center" vertical="center" wrapText="1"/>
    </xf>
    <xf numFmtId="2" fontId="2" fillId="0" borderId="1" xfId="230" applyNumberFormat="1" applyFont="1" applyFill="1" applyBorder="1" applyAlignment="1">
      <alignment horizontal="center" vertical="center" wrapText="1"/>
    </xf>
    <xf numFmtId="0" fontId="2" fillId="0" borderId="0" xfId="0" applyFont="1"/>
    <xf numFmtId="2" fontId="3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top"/>
    </xf>
    <xf numFmtId="0" fontId="3" fillId="0" borderId="0" xfId="1" applyFont="1" applyAlignment="1">
      <alignment horizontal="right"/>
    </xf>
    <xf numFmtId="0" fontId="4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 wrapText="1"/>
    </xf>
    <xf numFmtId="0" fontId="33" fillId="0" borderId="0" xfId="0" applyFont="1"/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49" fontId="0" fillId="0" borderId="1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2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CQ332"/>
  <sheetViews>
    <sheetView tabSelected="1" view="pageBreakPreview" topLeftCell="A200" zoomScale="70" zoomScaleNormal="100" zoomScaleSheetLayoutView="70" workbookViewId="0">
      <selection activeCell="B209" sqref="B209"/>
    </sheetView>
  </sheetViews>
  <sheetFormatPr defaultRowHeight="15.75" x14ac:dyDescent="0.25"/>
  <cols>
    <col min="1" max="1" width="10.625" style="5" customWidth="1"/>
    <col min="2" max="2" width="32.875" style="5" customWidth="1"/>
    <col min="3" max="3" width="15.125" style="5" customWidth="1"/>
    <col min="4" max="4" width="6.375" style="5" customWidth="1"/>
    <col min="5" max="6" width="6" style="5" customWidth="1"/>
    <col min="7" max="7" width="7.625" style="5" customWidth="1"/>
    <col min="8" max="8" width="12.5" style="5" bestFit="1" customWidth="1"/>
    <col min="9" max="9" width="11.75" style="5" customWidth="1"/>
    <col min="10" max="10" width="7.625" style="5" customWidth="1"/>
    <col min="11" max="11" width="6.75" style="5" customWidth="1"/>
    <col min="12" max="12" width="12.125" style="5" customWidth="1"/>
    <col min="13" max="13" width="6" style="5" customWidth="1"/>
    <col min="14" max="14" width="8.125" style="5" customWidth="1"/>
    <col min="15" max="15" width="16.75" style="5" customWidth="1"/>
    <col min="16" max="16" width="17.75" style="5" customWidth="1"/>
    <col min="17" max="17" width="18.125" style="5" customWidth="1"/>
    <col min="18" max="18" width="16.75" style="5" customWidth="1"/>
    <col min="19" max="19" width="19.375" style="5" customWidth="1"/>
    <col min="20" max="21" width="10.875" style="5" bestFit="1" customWidth="1"/>
    <col min="22" max="22" width="8.75" style="5" customWidth="1"/>
    <col min="23" max="23" width="8.625" style="5" customWidth="1"/>
    <col min="24" max="24" width="8.875" style="5" customWidth="1"/>
    <col min="25" max="25" width="7.625" style="5" customWidth="1"/>
    <col min="26" max="26" width="5.875" style="5" customWidth="1"/>
    <col min="27" max="27" width="8" style="5" customWidth="1"/>
    <col min="28" max="28" width="10.875" style="5" customWidth="1"/>
    <col min="29" max="29" width="6.125" style="5" customWidth="1"/>
    <col min="30" max="30" width="7" style="5" customWidth="1"/>
    <col min="31" max="31" width="5.875" style="5" customWidth="1"/>
    <col min="32" max="32" width="10.375" style="5" customWidth="1"/>
    <col min="33" max="33" width="11.75" style="5" customWidth="1"/>
    <col min="34" max="34" width="7" style="5" customWidth="1"/>
    <col min="35" max="35" width="12.5" style="5" bestFit="1" customWidth="1"/>
    <col min="36" max="36" width="6.5" style="5" customWidth="1"/>
    <col min="37" max="37" width="8.875" style="5" customWidth="1"/>
    <col min="38" max="38" width="10.75" style="5" customWidth="1"/>
    <col min="39" max="39" width="6" style="5" customWidth="1"/>
    <col min="40" max="40" width="8.375" style="5" customWidth="1"/>
    <col min="41" max="41" width="5.625" style="5" customWidth="1"/>
    <col min="42" max="42" width="8.625" style="5" customWidth="1"/>
    <col min="43" max="43" width="10.25" style="5" customWidth="1"/>
    <col min="44" max="44" width="6.75" style="5" customWidth="1"/>
    <col min="45" max="45" width="12.5" style="5" bestFit="1" customWidth="1"/>
    <col min="46" max="46" width="7.25" style="5" customWidth="1"/>
    <col min="47" max="47" width="8.75" style="5" customWidth="1"/>
    <col min="48" max="48" width="9.75" style="5" customWidth="1"/>
    <col min="49" max="51" width="7.25" style="5" customWidth="1"/>
    <col min="52" max="52" width="8.625" style="5" customWidth="1"/>
    <col min="53" max="53" width="10.25" style="5" customWidth="1"/>
    <col min="54" max="54" width="7.25" style="5" customWidth="1"/>
    <col min="55" max="55" width="12.5" style="5" bestFit="1" customWidth="1"/>
    <col min="56" max="56" width="7.25" style="5" customWidth="1"/>
    <col min="57" max="57" width="8.75" style="5" customWidth="1"/>
    <col min="58" max="58" width="9.75" style="5" customWidth="1"/>
    <col min="59" max="61" width="7.25" style="5" customWidth="1"/>
    <col min="62" max="62" width="8.625" style="5" customWidth="1"/>
    <col min="63" max="63" width="10.25" style="5" customWidth="1"/>
    <col min="64" max="64" width="7.25" style="5" customWidth="1"/>
    <col min="65" max="65" width="12.5" style="5" bestFit="1" customWidth="1"/>
    <col min="66" max="66" width="7.25" style="5" customWidth="1"/>
    <col min="67" max="67" width="8.75" style="5" customWidth="1"/>
    <col min="68" max="68" width="9.75" style="5" customWidth="1"/>
    <col min="69" max="71" width="7.25" style="5" customWidth="1"/>
    <col min="72" max="72" width="8.625" style="5" customWidth="1"/>
    <col min="73" max="73" width="10.25" style="5" customWidth="1"/>
    <col min="74" max="74" width="7.25" style="5" customWidth="1"/>
    <col min="75" max="75" width="12.5" style="5" bestFit="1" customWidth="1"/>
    <col min="76" max="76" width="7.25" style="5" customWidth="1"/>
    <col min="77" max="77" width="8.75" style="5" customWidth="1"/>
    <col min="78" max="78" width="9.75" style="5" customWidth="1"/>
    <col min="79" max="81" width="7.25" style="5" customWidth="1"/>
    <col min="82" max="82" width="8.625" style="5" customWidth="1"/>
    <col min="83" max="83" width="10.25" style="5" customWidth="1"/>
    <col min="84" max="84" width="7.25" style="5" customWidth="1"/>
    <col min="85" max="85" width="12.5" style="5" bestFit="1" customWidth="1"/>
    <col min="86" max="86" width="6.125" style="5" customWidth="1"/>
    <col min="87" max="87" width="9.5" style="5" customWidth="1"/>
    <col min="88" max="88" width="11.25" style="5" customWidth="1"/>
    <col min="89" max="89" width="7.375" style="5" customWidth="1"/>
    <col min="90" max="90" width="9" style="5"/>
    <col min="91" max="91" width="5.875" style="5" customWidth="1"/>
    <col min="92" max="92" width="9.375" style="5" customWidth="1"/>
    <col min="93" max="93" width="10.375" style="5" customWidth="1"/>
    <col min="94" max="94" width="7.125" style="5" customWidth="1"/>
    <col min="95" max="95" width="19.375" style="5" customWidth="1"/>
    <col min="96" max="16384" width="9" style="5"/>
  </cols>
  <sheetData>
    <row r="1" spans="1:95" ht="18.75" x14ac:dyDescent="0.25">
      <c r="AH1" s="6" t="s">
        <v>507</v>
      </c>
    </row>
    <row r="2" spans="1:95" ht="18.75" x14ac:dyDescent="0.25">
      <c r="AH2" s="6" t="s">
        <v>0</v>
      </c>
    </row>
    <row r="3" spans="1:95" ht="18.75" x14ac:dyDescent="0.25">
      <c r="AH3" s="6" t="s">
        <v>193</v>
      </c>
    </row>
    <row r="4" spans="1:95" ht="18.75" x14ac:dyDescent="0.25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</row>
    <row r="5" spans="1:95" ht="18.75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</row>
    <row r="6" spans="1:95" ht="18.75" x14ac:dyDescent="0.25">
      <c r="A6" s="55" t="s">
        <v>192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</row>
    <row r="7" spans="1:95" ht="18.75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</row>
    <row r="8" spans="1:95" ht="18.75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CQ8" s="11"/>
    </row>
    <row r="9" spans="1:95" ht="18.75" x14ac:dyDescent="0.3">
      <c r="A9" s="51" t="s">
        <v>619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</row>
    <row r="10" spans="1:95" ht="18.75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</row>
    <row r="11" spans="1:95" ht="18.75" x14ac:dyDescent="0.3">
      <c r="A11" s="51" t="s">
        <v>620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</row>
    <row r="12" spans="1:95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</row>
    <row r="13" spans="1:95" x14ac:dyDescent="0.25">
      <c r="CP13" s="14"/>
    </row>
    <row r="14" spans="1:95" ht="63.75" customHeight="1" x14ac:dyDescent="0.25">
      <c r="A14" s="36" t="s">
        <v>2</v>
      </c>
      <c r="B14" s="36" t="s">
        <v>3</v>
      </c>
      <c r="C14" s="36" t="s">
        <v>4</v>
      </c>
      <c r="D14" s="53" t="s">
        <v>5</v>
      </c>
      <c r="E14" s="53" t="s">
        <v>6</v>
      </c>
      <c r="F14" s="36" t="s">
        <v>7</v>
      </c>
      <c r="G14" s="36"/>
      <c r="H14" s="36" t="s">
        <v>8</v>
      </c>
      <c r="I14" s="36"/>
      <c r="J14" s="36"/>
      <c r="K14" s="36"/>
      <c r="L14" s="36"/>
      <c r="M14" s="36"/>
      <c r="N14" s="47" t="s">
        <v>9</v>
      </c>
      <c r="O14" s="44" t="s">
        <v>200</v>
      </c>
      <c r="P14" s="36" t="s">
        <v>10</v>
      </c>
      <c r="Q14" s="36"/>
      <c r="R14" s="36"/>
      <c r="S14" s="36"/>
      <c r="T14" s="36" t="s">
        <v>11</v>
      </c>
      <c r="U14" s="36"/>
      <c r="V14" s="37" t="s">
        <v>12</v>
      </c>
      <c r="W14" s="38"/>
      <c r="X14" s="39"/>
      <c r="Y14" s="36" t="s">
        <v>194</v>
      </c>
      <c r="Z14" s="36"/>
      <c r="AA14" s="36"/>
      <c r="AB14" s="36"/>
      <c r="AC14" s="36"/>
      <c r="AD14" s="36"/>
      <c r="AE14" s="36"/>
      <c r="AF14" s="36"/>
      <c r="AG14" s="36"/>
      <c r="AH14" s="36"/>
      <c r="AI14" s="29" t="s">
        <v>13</v>
      </c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1"/>
      <c r="BM14" s="29" t="s">
        <v>13</v>
      </c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1"/>
      <c r="CQ14" s="44" t="s">
        <v>14</v>
      </c>
    </row>
    <row r="15" spans="1:95" ht="85.5" customHeight="1" x14ac:dyDescent="0.25">
      <c r="A15" s="36"/>
      <c r="B15" s="36"/>
      <c r="C15" s="36"/>
      <c r="D15" s="53"/>
      <c r="E15" s="53"/>
      <c r="F15" s="36"/>
      <c r="G15" s="36"/>
      <c r="H15" s="29" t="s">
        <v>15</v>
      </c>
      <c r="I15" s="30"/>
      <c r="J15" s="31"/>
      <c r="K15" s="40" t="s">
        <v>16</v>
      </c>
      <c r="L15" s="41"/>
      <c r="M15" s="42"/>
      <c r="N15" s="48"/>
      <c r="O15" s="45"/>
      <c r="P15" s="36" t="s">
        <v>15</v>
      </c>
      <c r="Q15" s="36"/>
      <c r="R15" s="36" t="s">
        <v>16</v>
      </c>
      <c r="S15" s="36"/>
      <c r="T15" s="36"/>
      <c r="U15" s="36"/>
      <c r="V15" s="40"/>
      <c r="W15" s="41"/>
      <c r="X15" s="42"/>
      <c r="Y15" s="36" t="s">
        <v>15</v>
      </c>
      <c r="Z15" s="36"/>
      <c r="AA15" s="36"/>
      <c r="AB15" s="36"/>
      <c r="AC15" s="36"/>
      <c r="AD15" s="36" t="s">
        <v>168</v>
      </c>
      <c r="AE15" s="36"/>
      <c r="AF15" s="36"/>
      <c r="AG15" s="36"/>
      <c r="AH15" s="36"/>
      <c r="AI15" s="29" t="s">
        <v>195</v>
      </c>
      <c r="AJ15" s="30"/>
      <c r="AK15" s="30"/>
      <c r="AL15" s="30"/>
      <c r="AM15" s="31"/>
      <c r="AN15" s="36" t="s">
        <v>168</v>
      </c>
      <c r="AO15" s="36"/>
      <c r="AP15" s="36"/>
      <c r="AQ15" s="36"/>
      <c r="AR15" s="36"/>
      <c r="AS15" s="29" t="s">
        <v>196</v>
      </c>
      <c r="AT15" s="30"/>
      <c r="AU15" s="30"/>
      <c r="AV15" s="30"/>
      <c r="AW15" s="31"/>
      <c r="AX15" s="36" t="s">
        <v>168</v>
      </c>
      <c r="AY15" s="36"/>
      <c r="AZ15" s="36"/>
      <c r="BA15" s="36"/>
      <c r="BB15" s="36"/>
      <c r="BC15" s="29" t="s">
        <v>197</v>
      </c>
      <c r="BD15" s="30"/>
      <c r="BE15" s="30"/>
      <c r="BF15" s="30"/>
      <c r="BG15" s="31"/>
      <c r="BH15" s="29" t="s">
        <v>526</v>
      </c>
      <c r="BI15" s="30"/>
      <c r="BJ15" s="30"/>
      <c r="BK15" s="30"/>
      <c r="BL15" s="31"/>
      <c r="BM15" s="29" t="s">
        <v>198</v>
      </c>
      <c r="BN15" s="30"/>
      <c r="BO15" s="30"/>
      <c r="BP15" s="30"/>
      <c r="BQ15" s="31"/>
      <c r="BR15" s="29" t="s">
        <v>530</v>
      </c>
      <c r="BS15" s="30"/>
      <c r="BT15" s="30"/>
      <c r="BU15" s="30"/>
      <c r="BV15" s="31"/>
      <c r="BW15" s="29" t="s">
        <v>199</v>
      </c>
      <c r="BX15" s="30"/>
      <c r="BY15" s="30"/>
      <c r="BZ15" s="30"/>
      <c r="CA15" s="31"/>
      <c r="CB15" s="29" t="s">
        <v>531</v>
      </c>
      <c r="CC15" s="30"/>
      <c r="CD15" s="30"/>
      <c r="CE15" s="30"/>
      <c r="CF15" s="31"/>
      <c r="CG15" s="29" t="s">
        <v>17</v>
      </c>
      <c r="CH15" s="30"/>
      <c r="CI15" s="30"/>
      <c r="CJ15" s="30"/>
      <c r="CK15" s="31"/>
      <c r="CL15" s="29" t="s">
        <v>18</v>
      </c>
      <c r="CM15" s="30"/>
      <c r="CN15" s="30"/>
      <c r="CO15" s="30"/>
      <c r="CP15" s="31"/>
      <c r="CQ15" s="45"/>
    </row>
    <row r="16" spans="1:95" ht="203.25" customHeight="1" x14ac:dyDescent="0.25">
      <c r="A16" s="36"/>
      <c r="B16" s="36"/>
      <c r="C16" s="36"/>
      <c r="D16" s="53"/>
      <c r="E16" s="53"/>
      <c r="F16" s="18" t="s">
        <v>19</v>
      </c>
      <c r="G16" s="19" t="s">
        <v>16</v>
      </c>
      <c r="H16" s="16" t="s">
        <v>20</v>
      </c>
      <c r="I16" s="16" t="s">
        <v>21</v>
      </c>
      <c r="J16" s="16" t="s">
        <v>22</v>
      </c>
      <c r="K16" s="16" t="s">
        <v>20</v>
      </c>
      <c r="L16" s="16" t="s">
        <v>21</v>
      </c>
      <c r="M16" s="16" t="s">
        <v>22</v>
      </c>
      <c r="N16" s="49"/>
      <c r="O16" s="46"/>
      <c r="P16" s="16" t="s">
        <v>23</v>
      </c>
      <c r="Q16" s="16" t="s">
        <v>24</v>
      </c>
      <c r="R16" s="16" t="s">
        <v>23</v>
      </c>
      <c r="S16" s="16" t="s">
        <v>24</v>
      </c>
      <c r="T16" s="17" t="s">
        <v>15</v>
      </c>
      <c r="U16" s="17" t="s">
        <v>16</v>
      </c>
      <c r="V16" s="16" t="s">
        <v>201</v>
      </c>
      <c r="W16" s="16" t="s">
        <v>25</v>
      </c>
      <c r="X16" s="16" t="s">
        <v>26</v>
      </c>
      <c r="Y16" s="16" t="s">
        <v>27</v>
      </c>
      <c r="Z16" s="16" t="s">
        <v>28</v>
      </c>
      <c r="AA16" s="16" t="s">
        <v>29</v>
      </c>
      <c r="AB16" s="17" t="s">
        <v>30</v>
      </c>
      <c r="AC16" s="17" t="s">
        <v>31</v>
      </c>
      <c r="AD16" s="16" t="s">
        <v>27</v>
      </c>
      <c r="AE16" s="16" t="s">
        <v>28</v>
      </c>
      <c r="AF16" s="16" t="s">
        <v>29</v>
      </c>
      <c r="AG16" s="17" t="s">
        <v>30</v>
      </c>
      <c r="AH16" s="17" t="s">
        <v>31</v>
      </c>
      <c r="AI16" s="16" t="s">
        <v>27</v>
      </c>
      <c r="AJ16" s="16" t="s">
        <v>28</v>
      </c>
      <c r="AK16" s="16" t="s">
        <v>29</v>
      </c>
      <c r="AL16" s="17" t="s">
        <v>30</v>
      </c>
      <c r="AM16" s="17" t="s">
        <v>31</v>
      </c>
      <c r="AN16" s="16" t="s">
        <v>27</v>
      </c>
      <c r="AO16" s="16" t="s">
        <v>28</v>
      </c>
      <c r="AP16" s="16" t="s">
        <v>29</v>
      </c>
      <c r="AQ16" s="17" t="s">
        <v>30</v>
      </c>
      <c r="AR16" s="17" t="s">
        <v>31</v>
      </c>
      <c r="AS16" s="16" t="s">
        <v>27</v>
      </c>
      <c r="AT16" s="16" t="s">
        <v>28</v>
      </c>
      <c r="AU16" s="16" t="s">
        <v>29</v>
      </c>
      <c r="AV16" s="17" t="s">
        <v>30</v>
      </c>
      <c r="AW16" s="17" t="s">
        <v>31</v>
      </c>
      <c r="AX16" s="16" t="s">
        <v>27</v>
      </c>
      <c r="AY16" s="16" t="s">
        <v>28</v>
      </c>
      <c r="AZ16" s="16" t="s">
        <v>29</v>
      </c>
      <c r="BA16" s="17" t="s">
        <v>30</v>
      </c>
      <c r="BB16" s="17" t="s">
        <v>31</v>
      </c>
      <c r="BC16" s="16" t="s">
        <v>27</v>
      </c>
      <c r="BD16" s="16" t="s">
        <v>28</v>
      </c>
      <c r="BE16" s="16" t="s">
        <v>29</v>
      </c>
      <c r="BF16" s="17" t="s">
        <v>30</v>
      </c>
      <c r="BG16" s="17" t="s">
        <v>31</v>
      </c>
      <c r="BH16" s="16" t="s">
        <v>27</v>
      </c>
      <c r="BI16" s="16" t="s">
        <v>28</v>
      </c>
      <c r="BJ16" s="16" t="s">
        <v>29</v>
      </c>
      <c r="BK16" s="17" t="s">
        <v>30</v>
      </c>
      <c r="BL16" s="17" t="s">
        <v>31</v>
      </c>
      <c r="BM16" s="16" t="s">
        <v>27</v>
      </c>
      <c r="BN16" s="16" t="s">
        <v>28</v>
      </c>
      <c r="BO16" s="16" t="s">
        <v>29</v>
      </c>
      <c r="BP16" s="17" t="s">
        <v>30</v>
      </c>
      <c r="BQ16" s="17" t="s">
        <v>31</v>
      </c>
      <c r="BR16" s="16" t="s">
        <v>27</v>
      </c>
      <c r="BS16" s="16" t="s">
        <v>28</v>
      </c>
      <c r="BT16" s="16" t="s">
        <v>29</v>
      </c>
      <c r="BU16" s="17" t="s">
        <v>30</v>
      </c>
      <c r="BV16" s="17" t="s">
        <v>31</v>
      </c>
      <c r="BW16" s="16" t="s">
        <v>27</v>
      </c>
      <c r="BX16" s="16" t="s">
        <v>28</v>
      </c>
      <c r="BY16" s="16" t="s">
        <v>29</v>
      </c>
      <c r="BZ16" s="17" t="s">
        <v>30</v>
      </c>
      <c r="CA16" s="17" t="s">
        <v>31</v>
      </c>
      <c r="CB16" s="16" t="s">
        <v>27</v>
      </c>
      <c r="CC16" s="16" t="s">
        <v>28</v>
      </c>
      <c r="CD16" s="16" t="s">
        <v>29</v>
      </c>
      <c r="CE16" s="17" t="s">
        <v>30</v>
      </c>
      <c r="CF16" s="17" t="s">
        <v>31</v>
      </c>
      <c r="CG16" s="16" t="s">
        <v>27</v>
      </c>
      <c r="CH16" s="16" t="s">
        <v>28</v>
      </c>
      <c r="CI16" s="16" t="s">
        <v>29</v>
      </c>
      <c r="CJ16" s="17" t="s">
        <v>30</v>
      </c>
      <c r="CK16" s="17" t="s">
        <v>31</v>
      </c>
      <c r="CL16" s="16" t="s">
        <v>27</v>
      </c>
      <c r="CM16" s="16" t="s">
        <v>28</v>
      </c>
      <c r="CN16" s="16" t="s">
        <v>29</v>
      </c>
      <c r="CO16" s="17" t="s">
        <v>30</v>
      </c>
      <c r="CP16" s="16" t="s">
        <v>31</v>
      </c>
      <c r="CQ16" s="46"/>
    </row>
    <row r="17" spans="1:95" ht="19.5" customHeight="1" x14ac:dyDescent="0.25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  <c r="N17" s="15">
        <v>14</v>
      </c>
      <c r="O17" s="15">
        <v>15</v>
      </c>
      <c r="P17" s="20" t="s">
        <v>32</v>
      </c>
      <c r="Q17" s="20" t="s">
        <v>33</v>
      </c>
      <c r="R17" s="20" t="s">
        <v>34</v>
      </c>
      <c r="S17" s="20" t="s">
        <v>35</v>
      </c>
      <c r="T17" s="15">
        <v>17</v>
      </c>
      <c r="U17" s="15">
        <v>18</v>
      </c>
      <c r="V17" s="15">
        <v>19</v>
      </c>
      <c r="W17" s="15">
        <v>20</v>
      </c>
      <c r="X17" s="15">
        <v>21</v>
      </c>
      <c r="Y17" s="15">
        <v>22</v>
      </c>
      <c r="Z17" s="15">
        <v>23</v>
      </c>
      <c r="AA17" s="15">
        <v>24</v>
      </c>
      <c r="AB17" s="15">
        <v>25</v>
      </c>
      <c r="AC17" s="15">
        <v>26</v>
      </c>
      <c r="AD17" s="15">
        <v>27</v>
      </c>
      <c r="AE17" s="15">
        <v>28</v>
      </c>
      <c r="AF17" s="15">
        <v>29</v>
      </c>
      <c r="AG17" s="15">
        <v>30</v>
      </c>
      <c r="AH17" s="15">
        <v>31</v>
      </c>
      <c r="AI17" s="20" t="s">
        <v>36</v>
      </c>
      <c r="AJ17" s="20" t="s">
        <v>37</v>
      </c>
      <c r="AK17" s="20" t="s">
        <v>38</v>
      </c>
      <c r="AL17" s="20" t="s">
        <v>39</v>
      </c>
      <c r="AM17" s="20" t="s">
        <v>40</v>
      </c>
      <c r="AN17" s="20" t="s">
        <v>41</v>
      </c>
      <c r="AO17" s="20" t="s">
        <v>42</v>
      </c>
      <c r="AP17" s="20" t="s">
        <v>43</v>
      </c>
      <c r="AQ17" s="20" t="s">
        <v>44</v>
      </c>
      <c r="AR17" s="20" t="s">
        <v>45</v>
      </c>
      <c r="AS17" s="20" t="s">
        <v>46</v>
      </c>
      <c r="AT17" s="20" t="s">
        <v>47</v>
      </c>
      <c r="AU17" s="20" t="s">
        <v>48</v>
      </c>
      <c r="AV17" s="20" t="s">
        <v>49</v>
      </c>
      <c r="AW17" s="20" t="s">
        <v>50</v>
      </c>
      <c r="AX17" s="20" t="s">
        <v>51</v>
      </c>
      <c r="AY17" s="20" t="s">
        <v>52</v>
      </c>
      <c r="AZ17" s="20" t="s">
        <v>53</v>
      </c>
      <c r="BA17" s="20" t="s">
        <v>54</v>
      </c>
      <c r="BB17" s="20" t="s">
        <v>55</v>
      </c>
      <c r="BC17" s="20" t="s">
        <v>56</v>
      </c>
      <c r="BD17" s="20" t="s">
        <v>57</v>
      </c>
      <c r="BE17" s="20" t="s">
        <v>58</v>
      </c>
      <c r="BF17" s="20" t="s">
        <v>59</v>
      </c>
      <c r="BG17" s="20" t="s">
        <v>60</v>
      </c>
      <c r="BH17" s="20" t="s">
        <v>61</v>
      </c>
      <c r="BI17" s="20" t="s">
        <v>62</v>
      </c>
      <c r="BJ17" s="20" t="s">
        <v>63</v>
      </c>
      <c r="BK17" s="20" t="s">
        <v>64</v>
      </c>
      <c r="BL17" s="20" t="s">
        <v>65</v>
      </c>
      <c r="BM17" s="20" t="s">
        <v>169</v>
      </c>
      <c r="BN17" s="20" t="s">
        <v>170</v>
      </c>
      <c r="BO17" s="20" t="s">
        <v>171</v>
      </c>
      <c r="BP17" s="20" t="s">
        <v>172</v>
      </c>
      <c r="BQ17" s="20" t="s">
        <v>173</v>
      </c>
      <c r="BR17" s="20" t="s">
        <v>174</v>
      </c>
      <c r="BS17" s="20" t="s">
        <v>175</v>
      </c>
      <c r="BT17" s="20" t="s">
        <v>176</v>
      </c>
      <c r="BU17" s="20" t="s">
        <v>177</v>
      </c>
      <c r="BV17" s="20" t="s">
        <v>178</v>
      </c>
      <c r="BW17" s="20" t="s">
        <v>179</v>
      </c>
      <c r="BX17" s="20" t="s">
        <v>180</v>
      </c>
      <c r="BY17" s="20" t="s">
        <v>181</v>
      </c>
      <c r="BZ17" s="20" t="s">
        <v>182</v>
      </c>
      <c r="CA17" s="20" t="s">
        <v>183</v>
      </c>
      <c r="CB17" s="20" t="s">
        <v>184</v>
      </c>
      <c r="CC17" s="20" t="s">
        <v>185</v>
      </c>
      <c r="CD17" s="20" t="s">
        <v>186</v>
      </c>
      <c r="CE17" s="20" t="s">
        <v>187</v>
      </c>
      <c r="CF17" s="20" t="s">
        <v>188</v>
      </c>
      <c r="CG17" s="15">
        <v>33</v>
      </c>
      <c r="CH17" s="15">
        <v>34</v>
      </c>
      <c r="CI17" s="15">
        <v>35</v>
      </c>
      <c r="CJ17" s="15">
        <v>36</v>
      </c>
      <c r="CK17" s="15">
        <v>37</v>
      </c>
      <c r="CL17" s="15">
        <v>38</v>
      </c>
      <c r="CM17" s="15">
        <v>39</v>
      </c>
      <c r="CN17" s="15">
        <v>40</v>
      </c>
      <c r="CO17" s="15">
        <v>41</v>
      </c>
      <c r="CP17" s="15">
        <v>42</v>
      </c>
      <c r="CQ17" s="15">
        <v>43</v>
      </c>
    </row>
    <row r="18" spans="1:95" s="24" customFormat="1" ht="31.5" x14ac:dyDescent="0.25">
      <c r="A18" s="21" t="s">
        <v>70</v>
      </c>
      <c r="B18" s="21" t="s">
        <v>71</v>
      </c>
      <c r="C18" s="21" t="s">
        <v>190</v>
      </c>
      <c r="D18" s="21" t="str">
        <f>D20</f>
        <v>П</v>
      </c>
      <c r="E18" s="21">
        <f t="shared" ref="E18:F18" si="0">E20</f>
        <v>2023</v>
      </c>
      <c r="F18" s="21">
        <f t="shared" si="0"/>
        <v>2027</v>
      </c>
      <c r="G18" s="21">
        <f t="shared" ref="G18" si="1">G20</f>
        <v>2027</v>
      </c>
      <c r="H18" s="2" t="s">
        <v>191</v>
      </c>
      <c r="I18" s="2" t="s">
        <v>191</v>
      </c>
      <c r="J18" s="21" t="s">
        <v>191</v>
      </c>
      <c r="K18" s="21" t="s">
        <v>191</v>
      </c>
      <c r="L18" s="21" t="s">
        <v>191</v>
      </c>
      <c r="M18" s="21" t="s">
        <v>191</v>
      </c>
      <c r="N18" s="21" t="s">
        <v>191</v>
      </c>
      <c r="O18" s="21">
        <f>SUM(O19:O24)</f>
        <v>0</v>
      </c>
      <c r="P18" s="21">
        <f>SUM(P19:P24)</f>
        <v>0</v>
      </c>
      <c r="Q18" s="2">
        <f>SUM(Q19:Q24)</f>
        <v>2710.4485038329276</v>
      </c>
      <c r="R18" s="22" t="s">
        <v>191</v>
      </c>
      <c r="S18" s="2">
        <f>SUM(S19:S24)</f>
        <v>2997.631056535427</v>
      </c>
      <c r="T18" s="2">
        <f>SUM(T19:T24)</f>
        <v>2710.4485038329276</v>
      </c>
      <c r="U18" s="2">
        <f>SUM(U19:U24)</f>
        <v>2997.631056535427</v>
      </c>
      <c r="V18" s="21">
        <f>SUM(V19:V24)</f>
        <v>0</v>
      </c>
      <c r="W18" s="21">
        <f>SUM(W19:W24)</f>
        <v>0</v>
      </c>
      <c r="X18" s="2" t="s">
        <v>191</v>
      </c>
      <c r="Y18" s="21">
        <f>SUM(Y19:Y24)</f>
        <v>0</v>
      </c>
      <c r="Z18" s="21">
        <f t="shared" ref="Z18:AC18" si="2">SUM(Z19:Z24)</f>
        <v>0</v>
      </c>
      <c r="AA18" s="21">
        <f t="shared" si="2"/>
        <v>0</v>
      </c>
      <c r="AB18" s="21">
        <f t="shared" si="2"/>
        <v>0</v>
      </c>
      <c r="AC18" s="21">
        <f t="shared" si="2"/>
        <v>0</v>
      </c>
      <c r="AD18" s="21" t="s">
        <v>191</v>
      </c>
      <c r="AE18" s="21" t="s">
        <v>191</v>
      </c>
      <c r="AF18" s="21" t="s">
        <v>191</v>
      </c>
      <c r="AG18" s="21" t="s">
        <v>191</v>
      </c>
      <c r="AH18" s="21" t="s">
        <v>191</v>
      </c>
      <c r="AI18" s="23">
        <f>SUM(AI19:AI24)</f>
        <v>363.87827571164809</v>
      </c>
      <c r="AJ18" s="23">
        <f t="shared" ref="AJ18:AM18" si="3">SUM(AJ19:AJ24)</f>
        <v>0</v>
      </c>
      <c r="AK18" s="23">
        <f t="shared" si="3"/>
        <v>0</v>
      </c>
      <c r="AL18" s="23">
        <f t="shared" si="3"/>
        <v>363.87827571164809</v>
      </c>
      <c r="AM18" s="23">
        <f t="shared" si="3"/>
        <v>0</v>
      </c>
      <c r="AN18" s="23">
        <f>SUM(AN19:AN24)</f>
        <v>363.87827571164809</v>
      </c>
      <c r="AO18" s="23">
        <f t="shared" ref="AO18:AR18" si="4">SUM(AO19:AO24)</f>
        <v>0</v>
      </c>
      <c r="AP18" s="23">
        <f t="shared" si="4"/>
        <v>0</v>
      </c>
      <c r="AQ18" s="23">
        <f t="shared" si="4"/>
        <v>363.87827571164809</v>
      </c>
      <c r="AR18" s="23">
        <f t="shared" si="4"/>
        <v>0</v>
      </c>
      <c r="AS18" s="23">
        <f>SUM(AS19:AS24)</f>
        <v>480.34661689091746</v>
      </c>
      <c r="AT18" s="23">
        <f t="shared" ref="AT18:AW18" si="5">SUM(AT19:AT24)</f>
        <v>0</v>
      </c>
      <c r="AU18" s="23">
        <f t="shared" si="5"/>
        <v>0</v>
      </c>
      <c r="AV18" s="23">
        <f t="shared" si="5"/>
        <v>480.34661689091746</v>
      </c>
      <c r="AW18" s="23">
        <f t="shared" si="5"/>
        <v>0</v>
      </c>
      <c r="AX18" s="23">
        <f>SUM(AX19:AX24)</f>
        <v>480.34661689091746</v>
      </c>
      <c r="AY18" s="23">
        <f t="shared" ref="AY18:BB18" si="6">SUM(AY19:AY24)</f>
        <v>0</v>
      </c>
      <c r="AZ18" s="23">
        <f t="shared" si="6"/>
        <v>0</v>
      </c>
      <c r="BA18" s="23">
        <f t="shared" si="6"/>
        <v>480.34661689091746</v>
      </c>
      <c r="BB18" s="23">
        <f t="shared" si="6"/>
        <v>0</v>
      </c>
      <c r="BC18" s="23">
        <f>SUM(BC19:BC24)</f>
        <v>561.00244044234285</v>
      </c>
      <c r="BD18" s="23">
        <f t="shared" ref="BD18:BG18" si="7">SUM(BD19:BD24)</f>
        <v>0</v>
      </c>
      <c r="BE18" s="23">
        <f t="shared" si="7"/>
        <v>0</v>
      </c>
      <c r="BF18" s="23">
        <f t="shared" si="7"/>
        <v>561.00244044234285</v>
      </c>
      <c r="BG18" s="23">
        <f t="shared" si="7"/>
        <v>0</v>
      </c>
      <c r="BH18" s="23">
        <f>SUM(BH19:BH24)</f>
        <v>561.00615833947199</v>
      </c>
      <c r="BI18" s="23">
        <f t="shared" ref="BI18:BL18" si="8">SUM(BI19:BI24)</f>
        <v>0</v>
      </c>
      <c r="BJ18" s="23">
        <f t="shared" si="8"/>
        <v>0</v>
      </c>
      <c r="BK18" s="23">
        <f t="shared" si="8"/>
        <v>561.00615833947199</v>
      </c>
      <c r="BL18" s="23">
        <f t="shared" si="8"/>
        <v>0</v>
      </c>
      <c r="BM18" s="23">
        <f>SUM(BM19:BM24)</f>
        <v>618.00116635433949</v>
      </c>
      <c r="BN18" s="23">
        <f t="shared" ref="BN18:BQ18" si="9">SUM(BN19:BN24)</f>
        <v>0</v>
      </c>
      <c r="BO18" s="23">
        <f t="shared" si="9"/>
        <v>0</v>
      </c>
      <c r="BP18" s="23">
        <f t="shared" si="9"/>
        <v>618.00116635433949</v>
      </c>
      <c r="BQ18" s="23">
        <f t="shared" si="9"/>
        <v>0</v>
      </c>
      <c r="BR18" s="23">
        <f>SUM(BR19:BR24)</f>
        <v>762.00000109470636</v>
      </c>
      <c r="BS18" s="23">
        <f t="shared" ref="BS18:BV18" si="10">SUM(BS19:BS24)</f>
        <v>0</v>
      </c>
      <c r="BT18" s="23">
        <f t="shared" si="10"/>
        <v>0</v>
      </c>
      <c r="BU18" s="23">
        <f t="shared" si="10"/>
        <v>762.00000109470636</v>
      </c>
      <c r="BV18" s="23">
        <f t="shared" si="10"/>
        <v>0</v>
      </c>
      <c r="BW18" s="23">
        <f>SUM(BW19:BW24)</f>
        <v>687.22000443367972</v>
      </c>
      <c r="BX18" s="23">
        <f t="shared" ref="BX18:CA18" si="11">SUM(BX19:BX24)</f>
        <v>0</v>
      </c>
      <c r="BY18" s="23">
        <f t="shared" si="11"/>
        <v>0</v>
      </c>
      <c r="BZ18" s="23">
        <f t="shared" si="11"/>
        <v>687.22000443367972</v>
      </c>
      <c r="CA18" s="23">
        <f t="shared" si="11"/>
        <v>0</v>
      </c>
      <c r="CB18" s="23">
        <f>SUM(CB19:CB24)</f>
        <v>830.4000044986833</v>
      </c>
      <c r="CC18" s="23">
        <f t="shared" ref="CC18:CF18" si="12">SUM(CC19:CC24)</f>
        <v>0</v>
      </c>
      <c r="CD18" s="23">
        <f t="shared" si="12"/>
        <v>0</v>
      </c>
      <c r="CE18" s="23">
        <f t="shared" si="12"/>
        <v>830.4000044986833</v>
      </c>
      <c r="CF18" s="23">
        <f t="shared" si="12"/>
        <v>0</v>
      </c>
      <c r="CG18" s="23">
        <f>SUM(CH18:CK18)</f>
        <v>2710.4485038329276</v>
      </c>
      <c r="CH18" s="23">
        <f>AJ18+AT18+BD18+BN18+BX18</f>
        <v>0</v>
      </c>
      <c r="CI18" s="23">
        <f t="shared" ref="CI18" si="13">AK18+AU18+BE18+BO18+BY18</f>
        <v>0</v>
      </c>
      <c r="CJ18" s="23">
        <f>AL18+AV18+BF18+BP18+BZ18</f>
        <v>2710.4485038329276</v>
      </c>
      <c r="CK18" s="23">
        <f t="shared" ref="CK18" si="14">AM18+AW18+BG18+BQ18+CA18</f>
        <v>0</v>
      </c>
      <c r="CL18" s="23">
        <f>SUM(CM18:CP18)</f>
        <v>2997.6310565354274</v>
      </c>
      <c r="CM18" s="23">
        <f>AO18+AY18+BI18+BS18+CC18</f>
        <v>0</v>
      </c>
      <c r="CN18" s="23">
        <f t="shared" ref="CN18:CN24" si="15">AP18+AZ18+BJ18+BT18+CD18</f>
        <v>0</v>
      </c>
      <c r="CO18" s="23">
        <f>AQ18+BA18+BK18+BU18+CE18</f>
        <v>2997.6310565354274</v>
      </c>
      <c r="CP18" s="23">
        <f t="shared" ref="CP18:CP24" si="16">AR18+BB18+BL18+BV18+CF18</f>
        <v>0</v>
      </c>
      <c r="CQ18" s="21" t="s">
        <v>191</v>
      </c>
    </row>
    <row r="19" spans="1:95" ht="31.5" x14ac:dyDescent="0.25">
      <c r="A19" s="15" t="s">
        <v>72</v>
      </c>
      <c r="B19" s="15" t="s">
        <v>73</v>
      </c>
      <c r="C19" s="15" t="s">
        <v>74</v>
      </c>
      <c r="D19" s="15" t="s">
        <v>191</v>
      </c>
      <c r="E19" s="15" t="s">
        <v>191</v>
      </c>
      <c r="F19" s="15" t="s">
        <v>191</v>
      </c>
      <c r="G19" s="15" t="s">
        <v>191</v>
      </c>
      <c r="H19" s="15" t="s">
        <v>191</v>
      </c>
      <c r="I19" s="15" t="s">
        <v>191</v>
      </c>
      <c r="J19" s="15" t="s">
        <v>191</v>
      </c>
      <c r="K19" s="15" t="s">
        <v>191</v>
      </c>
      <c r="L19" s="15" t="s">
        <v>191</v>
      </c>
      <c r="M19" s="15" t="s">
        <v>191</v>
      </c>
      <c r="N19" s="15" t="s">
        <v>191</v>
      </c>
      <c r="O19" s="15">
        <v>0</v>
      </c>
      <c r="P19" s="15">
        <v>0</v>
      </c>
      <c r="Q19" s="3">
        <f>T19</f>
        <v>0</v>
      </c>
      <c r="R19" s="20" t="s">
        <v>191</v>
      </c>
      <c r="S19" s="3">
        <f>U19</f>
        <v>0</v>
      </c>
      <c r="T19" s="4">
        <f>CG19</f>
        <v>0</v>
      </c>
      <c r="U19" s="4">
        <f>CL19</f>
        <v>0</v>
      </c>
      <c r="V19" s="15">
        <v>0</v>
      </c>
      <c r="W19" s="15">
        <v>0</v>
      </c>
      <c r="X19" s="15" t="s">
        <v>191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 t="s">
        <v>191</v>
      </c>
      <c r="AE19" s="15" t="s">
        <v>191</v>
      </c>
      <c r="AF19" s="15" t="s">
        <v>191</v>
      </c>
      <c r="AG19" s="15" t="s">
        <v>191</v>
      </c>
      <c r="AH19" s="15" t="s">
        <v>191</v>
      </c>
      <c r="AI19" s="25">
        <f t="shared" ref="AI19:AI24" si="17">SUM(AJ19:AM19)</f>
        <v>0</v>
      </c>
      <c r="AJ19" s="25">
        <v>0</v>
      </c>
      <c r="AK19" s="25">
        <v>0</v>
      </c>
      <c r="AL19" s="25">
        <f>AL26</f>
        <v>0</v>
      </c>
      <c r="AM19" s="25">
        <v>0</v>
      </c>
      <c r="AN19" s="25">
        <f t="shared" ref="AN19" si="18">SUM(AO19:AR19)</f>
        <v>0</v>
      </c>
      <c r="AO19" s="25">
        <v>0</v>
      </c>
      <c r="AP19" s="25">
        <v>0</v>
      </c>
      <c r="AQ19" s="25">
        <f>AQ26</f>
        <v>0</v>
      </c>
      <c r="AR19" s="25">
        <v>0</v>
      </c>
      <c r="AS19" s="25">
        <f t="shared" ref="AS19:AS20" si="19">SUM(AT19:AW19)</f>
        <v>0</v>
      </c>
      <c r="AT19" s="25">
        <v>0</v>
      </c>
      <c r="AU19" s="25">
        <v>0</v>
      </c>
      <c r="AV19" s="25">
        <f>AV26</f>
        <v>0</v>
      </c>
      <c r="AW19" s="25">
        <v>0</v>
      </c>
      <c r="AX19" s="25">
        <f t="shared" ref="AX19:AX20" si="20">SUM(AY19:BB19)</f>
        <v>0</v>
      </c>
      <c r="AY19" s="25">
        <v>0</v>
      </c>
      <c r="AZ19" s="25">
        <v>0</v>
      </c>
      <c r="BA19" s="25">
        <f>BA26</f>
        <v>0</v>
      </c>
      <c r="BB19" s="25">
        <v>0</v>
      </c>
      <c r="BC19" s="25">
        <f t="shared" ref="BC19:BC20" si="21">SUM(BD19:BG19)</f>
        <v>0</v>
      </c>
      <c r="BD19" s="25">
        <v>0</v>
      </c>
      <c r="BE19" s="25">
        <v>0</v>
      </c>
      <c r="BF19" s="25">
        <f>BF26</f>
        <v>0</v>
      </c>
      <c r="BG19" s="25">
        <v>0</v>
      </c>
      <c r="BH19" s="25">
        <f t="shared" ref="BH19:BH20" si="22">SUM(BI19:BL19)</f>
        <v>0</v>
      </c>
      <c r="BI19" s="25">
        <v>0</v>
      </c>
      <c r="BJ19" s="25">
        <v>0</v>
      </c>
      <c r="BK19" s="25">
        <f>BK26</f>
        <v>0</v>
      </c>
      <c r="BL19" s="25">
        <v>0</v>
      </c>
      <c r="BM19" s="25">
        <f t="shared" ref="BM19:BM20" si="23">SUM(BN19:BQ19)</f>
        <v>0</v>
      </c>
      <c r="BN19" s="25">
        <v>0</v>
      </c>
      <c r="BO19" s="25">
        <v>0</v>
      </c>
      <c r="BP19" s="25">
        <f>BP26</f>
        <v>0</v>
      </c>
      <c r="BQ19" s="25">
        <v>0</v>
      </c>
      <c r="BR19" s="25">
        <f t="shared" ref="BR19:BR20" si="24">SUM(BS19:BV19)</f>
        <v>0</v>
      </c>
      <c r="BS19" s="25">
        <v>0</v>
      </c>
      <c r="BT19" s="25">
        <v>0</v>
      </c>
      <c r="BU19" s="25">
        <f>BU26</f>
        <v>0</v>
      </c>
      <c r="BV19" s="25">
        <v>0</v>
      </c>
      <c r="BW19" s="25">
        <f t="shared" ref="BW19:BW20" si="25">SUM(BX19:CA19)</f>
        <v>0</v>
      </c>
      <c r="BX19" s="25">
        <v>0</v>
      </c>
      <c r="BY19" s="25">
        <v>0</v>
      </c>
      <c r="BZ19" s="25">
        <f>BZ26</f>
        <v>0</v>
      </c>
      <c r="CA19" s="25">
        <v>0</v>
      </c>
      <c r="CB19" s="25">
        <f t="shared" ref="CB19:CB20" si="26">SUM(CC19:CF19)</f>
        <v>0</v>
      </c>
      <c r="CC19" s="25">
        <v>0</v>
      </c>
      <c r="CD19" s="25">
        <v>0</v>
      </c>
      <c r="CE19" s="25">
        <f>CE26</f>
        <v>0</v>
      </c>
      <c r="CF19" s="25">
        <v>0</v>
      </c>
      <c r="CG19" s="25">
        <f t="shared" ref="CG19:CG89" si="27">SUM(CH19:CK19)</f>
        <v>0</v>
      </c>
      <c r="CH19" s="25">
        <f t="shared" ref="CH19:CH89" si="28">AJ19+AT19+BD19+BN19+BX19</f>
        <v>0</v>
      </c>
      <c r="CI19" s="25">
        <f t="shared" ref="CI19:CI89" si="29">AK19+AU19+BE19+BO19+BY19</f>
        <v>0</v>
      </c>
      <c r="CJ19" s="25">
        <f t="shared" ref="CJ19:CJ89" si="30">AL19+AV19+BF19+BP19+BZ19</f>
        <v>0</v>
      </c>
      <c r="CK19" s="25">
        <f t="shared" ref="CK19:CK89" si="31">AM19+AW19+BG19+BQ19+CA19</f>
        <v>0</v>
      </c>
      <c r="CL19" s="25">
        <f t="shared" ref="CL19:CL23" si="32">SUM(CM19:CP19)</f>
        <v>0</v>
      </c>
      <c r="CM19" s="25">
        <f t="shared" ref="CM19:CM24" si="33">AO19+AY19+BI19+BS19+CC19</f>
        <v>0</v>
      </c>
      <c r="CN19" s="25">
        <f t="shared" si="15"/>
        <v>0</v>
      </c>
      <c r="CO19" s="25">
        <f t="shared" ref="CO19:CO23" si="34">AQ19+BA19+BK19+BU19+CE19</f>
        <v>0</v>
      </c>
      <c r="CP19" s="25">
        <f t="shared" si="16"/>
        <v>0</v>
      </c>
      <c r="CQ19" s="15" t="s">
        <v>191</v>
      </c>
    </row>
    <row r="20" spans="1:95" ht="31.5" x14ac:dyDescent="0.25">
      <c r="A20" s="15" t="s">
        <v>75</v>
      </c>
      <c r="B20" s="15" t="s">
        <v>76</v>
      </c>
      <c r="C20" s="15" t="s">
        <v>74</v>
      </c>
      <c r="D20" s="15" t="str">
        <f>D46</f>
        <v>П</v>
      </c>
      <c r="E20" s="15">
        <f t="shared" ref="E20:F24" si="35">E46</f>
        <v>2023</v>
      </c>
      <c r="F20" s="15">
        <f t="shared" si="35"/>
        <v>2027</v>
      </c>
      <c r="G20" s="15">
        <f t="shared" ref="G20" si="36">G46</f>
        <v>2027</v>
      </c>
      <c r="H20" s="1" t="s">
        <v>191</v>
      </c>
      <c r="I20" s="1" t="s">
        <v>191</v>
      </c>
      <c r="J20" s="15" t="s">
        <v>191</v>
      </c>
      <c r="K20" s="15" t="s">
        <v>191</v>
      </c>
      <c r="L20" s="15" t="s">
        <v>191</v>
      </c>
      <c r="M20" s="15" t="s">
        <v>191</v>
      </c>
      <c r="N20" s="15" t="s">
        <v>191</v>
      </c>
      <c r="O20" s="15">
        <f>O46</f>
        <v>0</v>
      </c>
      <c r="P20" s="15">
        <f>P46</f>
        <v>0</v>
      </c>
      <c r="Q20" s="1">
        <f>T20</f>
        <v>1384.2741394748739</v>
      </c>
      <c r="R20" s="20" t="s">
        <v>191</v>
      </c>
      <c r="S20" s="1">
        <f t="shared" ref="S20:S24" si="37">U20</f>
        <v>1591.4926095312901</v>
      </c>
      <c r="T20" s="1">
        <f>CG20</f>
        <v>1384.2741394748739</v>
      </c>
      <c r="U20" s="4">
        <f t="shared" ref="U20:U89" si="38">CL20</f>
        <v>1591.4926095312901</v>
      </c>
      <c r="V20" s="15">
        <f>V46</f>
        <v>0</v>
      </c>
      <c r="W20" s="15">
        <f>W46</f>
        <v>0</v>
      </c>
      <c r="X20" s="15" t="s">
        <v>191</v>
      </c>
      <c r="Y20" s="15">
        <f>Y46</f>
        <v>0</v>
      </c>
      <c r="Z20" s="15">
        <f t="shared" ref="Z20:AC20" si="39">Z46</f>
        <v>0</v>
      </c>
      <c r="AA20" s="15">
        <f t="shared" si="39"/>
        <v>0</v>
      </c>
      <c r="AB20" s="15">
        <f t="shared" si="39"/>
        <v>0</v>
      </c>
      <c r="AC20" s="15">
        <f t="shared" si="39"/>
        <v>0</v>
      </c>
      <c r="AD20" s="15" t="s">
        <v>191</v>
      </c>
      <c r="AE20" s="15" t="s">
        <v>191</v>
      </c>
      <c r="AF20" s="15" t="s">
        <v>191</v>
      </c>
      <c r="AG20" s="15" t="s">
        <v>191</v>
      </c>
      <c r="AH20" s="15" t="s">
        <v>191</v>
      </c>
      <c r="AI20" s="4">
        <f>SUM(AJ20:AM20)</f>
        <v>154.91557800379999</v>
      </c>
      <c r="AJ20" s="4">
        <f t="shared" ref="AJ20:AM20" si="40">AJ46</f>
        <v>0</v>
      </c>
      <c r="AK20" s="4">
        <f t="shared" si="40"/>
        <v>0</v>
      </c>
      <c r="AL20" s="4">
        <f>AL46</f>
        <v>154.91557800379999</v>
      </c>
      <c r="AM20" s="4">
        <f t="shared" si="40"/>
        <v>0</v>
      </c>
      <c r="AN20" s="4">
        <f>SUM(AO20:AR20)</f>
        <v>154.91557800379999</v>
      </c>
      <c r="AO20" s="4">
        <f t="shared" ref="AO20:AP20" si="41">AO46</f>
        <v>0</v>
      </c>
      <c r="AP20" s="4">
        <f t="shared" si="41"/>
        <v>0</v>
      </c>
      <c r="AQ20" s="4">
        <f>AQ46</f>
        <v>154.91557800379999</v>
      </c>
      <c r="AR20" s="4">
        <f t="shared" ref="AR20" si="42">AR46</f>
        <v>0</v>
      </c>
      <c r="AS20" s="4">
        <f t="shared" si="19"/>
        <v>281.69016661946688</v>
      </c>
      <c r="AT20" s="4">
        <f t="shared" ref="AT20:AU20" si="43">AT46</f>
        <v>0</v>
      </c>
      <c r="AU20" s="4">
        <f t="shared" si="43"/>
        <v>0</v>
      </c>
      <c r="AV20" s="4">
        <f>AV46</f>
        <v>281.69016661946688</v>
      </c>
      <c r="AW20" s="4">
        <f t="shared" ref="AW20" si="44">AW46</f>
        <v>0</v>
      </c>
      <c r="AX20" s="4">
        <f t="shared" si="20"/>
        <v>281.69016661946688</v>
      </c>
      <c r="AY20" s="4">
        <f t="shared" ref="AY20:AZ20" si="45">AY46</f>
        <v>0</v>
      </c>
      <c r="AZ20" s="4">
        <f t="shared" si="45"/>
        <v>0</v>
      </c>
      <c r="BA20" s="4">
        <f>BA46</f>
        <v>281.69016661946688</v>
      </c>
      <c r="BB20" s="4">
        <f t="shared" ref="BB20" si="46">BB46</f>
        <v>0</v>
      </c>
      <c r="BC20" s="4">
        <f t="shared" si="21"/>
        <v>268.06880833600002</v>
      </c>
      <c r="BD20" s="4">
        <f t="shared" ref="BD20:BE20" si="47">BD46</f>
        <v>0</v>
      </c>
      <c r="BE20" s="4">
        <f t="shared" si="47"/>
        <v>0</v>
      </c>
      <c r="BF20" s="4">
        <f>BF46</f>
        <v>268.06880833600002</v>
      </c>
      <c r="BG20" s="4">
        <f t="shared" ref="BG20" si="48">BG46</f>
        <v>0</v>
      </c>
      <c r="BH20" s="4">
        <f t="shared" si="22"/>
        <v>295.930583015472</v>
      </c>
      <c r="BI20" s="4">
        <f t="shared" ref="BI20:BJ20" si="49">BI46</f>
        <v>0</v>
      </c>
      <c r="BJ20" s="4">
        <f t="shared" si="49"/>
        <v>0</v>
      </c>
      <c r="BK20" s="4">
        <f>BK46</f>
        <v>295.930583015472</v>
      </c>
      <c r="BL20" s="4">
        <f t="shared" ref="BL20" si="50">BL46</f>
        <v>0</v>
      </c>
      <c r="BM20" s="4">
        <f t="shared" si="23"/>
        <v>301.38882855875141</v>
      </c>
      <c r="BN20" s="4">
        <f t="shared" ref="BN20:BO20" si="51">BN46</f>
        <v>0</v>
      </c>
      <c r="BO20" s="4">
        <f t="shared" si="51"/>
        <v>0</v>
      </c>
      <c r="BP20" s="4">
        <f>BP46</f>
        <v>301.38882855875141</v>
      </c>
      <c r="BQ20" s="4">
        <f t="shared" ref="BQ20" si="52">BQ46</f>
        <v>0</v>
      </c>
      <c r="BR20" s="4">
        <f t="shared" si="24"/>
        <v>378.45022286035118</v>
      </c>
      <c r="BS20" s="4">
        <f t="shared" ref="BS20:BT20" si="53">BS46</f>
        <v>0</v>
      </c>
      <c r="BT20" s="4">
        <f t="shared" si="53"/>
        <v>0</v>
      </c>
      <c r="BU20" s="4">
        <f>BU46</f>
        <v>378.45022286035118</v>
      </c>
      <c r="BV20" s="4">
        <f t="shared" ref="BV20" si="54">BV46</f>
        <v>0</v>
      </c>
      <c r="BW20" s="4">
        <f t="shared" si="25"/>
        <v>378.21075795685562</v>
      </c>
      <c r="BX20" s="4">
        <f t="shared" ref="BX20:BY20" si="55">BX46</f>
        <v>0</v>
      </c>
      <c r="BY20" s="4">
        <f t="shared" si="55"/>
        <v>0</v>
      </c>
      <c r="BZ20" s="4">
        <f>BZ46</f>
        <v>378.21075795685562</v>
      </c>
      <c r="CA20" s="4">
        <f t="shared" ref="CA20" si="56">CA46</f>
        <v>0</v>
      </c>
      <c r="CB20" s="4">
        <f t="shared" si="26"/>
        <v>480.50605903220003</v>
      </c>
      <c r="CC20" s="4">
        <f t="shared" ref="CC20:CD20" si="57">CC46</f>
        <v>0</v>
      </c>
      <c r="CD20" s="4">
        <f t="shared" si="57"/>
        <v>0</v>
      </c>
      <c r="CE20" s="4">
        <f>CE46</f>
        <v>480.50605903220003</v>
      </c>
      <c r="CF20" s="4">
        <f t="shared" ref="CF20" si="58">CF46</f>
        <v>0</v>
      </c>
      <c r="CG20" s="4">
        <f t="shared" si="27"/>
        <v>1384.2741394748739</v>
      </c>
      <c r="CH20" s="4">
        <f t="shared" si="28"/>
        <v>0</v>
      </c>
      <c r="CI20" s="4">
        <f t="shared" si="29"/>
        <v>0</v>
      </c>
      <c r="CJ20" s="4">
        <f t="shared" si="30"/>
        <v>1384.2741394748739</v>
      </c>
      <c r="CK20" s="4">
        <f t="shared" si="31"/>
        <v>0</v>
      </c>
      <c r="CL20" s="4">
        <f t="shared" si="32"/>
        <v>1591.4926095312901</v>
      </c>
      <c r="CM20" s="4">
        <f t="shared" si="33"/>
        <v>0</v>
      </c>
      <c r="CN20" s="4">
        <f t="shared" si="15"/>
        <v>0</v>
      </c>
      <c r="CO20" s="4">
        <f t="shared" si="34"/>
        <v>1591.4926095312901</v>
      </c>
      <c r="CP20" s="4">
        <f t="shared" si="16"/>
        <v>0</v>
      </c>
      <c r="CQ20" s="15" t="s">
        <v>191</v>
      </c>
    </row>
    <row r="21" spans="1:95" ht="78.75" x14ac:dyDescent="0.25">
      <c r="A21" s="15" t="s">
        <v>77</v>
      </c>
      <c r="B21" s="15" t="s">
        <v>78</v>
      </c>
      <c r="C21" s="15" t="s">
        <v>74</v>
      </c>
      <c r="D21" s="15" t="str">
        <f>D198</f>
        <v>нд</v>
      </c>
      <c r="E21" s="15" t="str">
        <f t="shared" ref="E21:F21" si="59">E198</f>
        <v>нд</v>
      </c>
      <c r="F21" s="15" t="str">
        <f t="shared" si="59"/>
        <v>нд</v>
      </c>
      <c r="G21" s="15" t="str">
        <f t="shared" ref="G21" si="60">G198</f>
        <v>нд</v>
      </c>
      <c r="H21" s="15" t="s">
        <v>191</v>
      </c>
      <c r="I21" s="15" t="s">
        <v>191</v>
      </c>
      <c r="J21" s="15" t="s">
        <v>191</v>
      </c>
      <c r="K21" s="15" t="s">
        <v>191</v>
      </c>
      <c r="L21" s="15" t="s">
        <v>191</v>
      </c>
      <c r="M21" s="15" t="s">
        <v>191</v>
      </c>
      <c r="N21" s="15" t="s">
        <v>191</v>
      </c>
      <c r="O21" s="15">
        <f>O198</f>
        <v>0</v>
      </c>
      <c r="P21" s="15">
        <f t="shared" ref="P21" si="61">P198</f>
        <v>0</v>
      </c>
      <c r="Q21" s="4">
        <f>Q198</f>
        <v>0</v>
      </c>
      <c r="R21" s="20" t="s">
        <v>191</v>
      </c>
      <c r="S21" s="3">
        <f t="shared" si="37"/>
        <v>0</v>
      </c>
      <c r="T21" s="4">
        <f>T198</f>
        <v>0</v>
      </c>
      <c r="U21" s="4">
        <f t="shared" si="38"/>
        <v>0</v>
      </c>
      <c r="V21" s="15">
        <f t="shared" ref="V21:W21" si="62">V198</f>
        <v>0</v>
      </c>
      <c r="W21" s="15">
        <f t="shared" si="62"/>
        <v>0</v>
      </c>
      <c r="X21" s="15" t="s">
        <v>191</v>
      </c>
      <c r="Y21" s="15">
        <f t="shared" ref="Y21:AC21" si="63">Y198</f>
        <v>0</v>
      </c>
      <c r="Z21" s="15">
        <f t="shared" si="63"/>
        <v>0</v>
      </c>
      <c r="AA21" s="15">
        <f t="shared" si="63"/>
        <v>0</v>
      </c>
      <c r="AB21" s="15">
        <f t="shared" si="63"/>
        <v>0</v>
      </c>
      <c r="AC21" s="15">
        <f t="shared" si="63"/>
        <v>0</v>
      </c>
      <c r="AD21" s="15" t="s">
        <v>191</v>
      </c>
      <c r="AE21" s="15" t="s">
        <v>191</v>
      </c>
      <c r="AF21" s="15" t="s">
        <v>191</v>
      </c>
      <c r="AG21" s="15" t="s">
        <v>191</v>
      </c>
      <c r="AH21" s="15" t="s">
        <v>191</v>
      </c>
      <c r="AI21" s="4">
        <f>SUM(AJ21:AM21)</f>
        <v>0</v>
      </c>
      <c r="AJ21" s="4">
        <f>AJ198</f>
        <v>0</v>
      </c>
      <c r="AK21" s="4">
        <f>AK198</f>
        <v>0</v>
      </c>
      <c r="AL21" s="4">
        <f>AL198</f>
        <v>0</v>
      </c>
      <c r="AM21" s="4">
        <f>AM198</f>
        <v>0</v>
      </c>
      <c r="AN21" s="4">
        <f>SUM(AO21:AR21)</f>
        <v>0</v>
      </c>
      <c r="AO21" s="4">
        <f>AO198</f>
        <v>0</v>
      </c>
      <c r="AP21" s="4">
        <f t="shared" ref="AP21:AR21" si="64">AP198</f>
        <v>0</v>
      </c>
      <c r="AQ21" s="4">
        <f t="shared" si="64"/>
        <v>0</v>
      </c>
      <c r="AR21" s="4">
        <f t="shared" si="64"/>
        <v>0</v>
      </c>
      <c r="AS21" s="4">
        <f t="shared" ref="AS21:AW21" si="65">AS198</f>
        <v>0</v>
      </c>
      <c r="AT21" s="4">
        <f t="shared" si="65"/>
        <v>0</v>
      </c>
      <c r="AU21" s="4">
        <f t="shared" si="65"/>
        <v>0</v>
      </c>
      <c r="AV21" s="4">
        <f t="shared" si="65"/>
        <v>0</v>
      </c>
      <c r="AW21" s="4">
        <f t="shared" si="65"/>
        <v>0</v>
      </c>
      <c r="AX21" s="4">
        <f t="shared" ref="AX21:BB21" si="66">AX198</f>
        <v>0</v>
      </c>
      <c r="AY21" s="4">
        <f t="shared" si="66"/>
        <v>0</v>
      </c>
      <c r="AZ21" s="4">
        <f t="shared" si="66"/>
        <v>0</v>
      </c>
      <c r="BA21" s="4">
        <f t="shared" si="66"/>
        <v>0</v>
      </c>
      <c r="BB21" s="4">
        <f t="shared" si="66"/>
        <v>0</v>
      </c>
      <c r="BC21" s="4">
        <f t="shared" ref="BC21:BG21" si="67">BC198</f>
        <v>0</v>
      </c>
      <c r="BD21" s="4">
        <f t="shared" si="67"/>
        <v>0</v>
      </c>
      <c r="BE21" s="4">
        <f t="shared" si="67"/>
        <v>0</v>
      </c>
      <c r="BF21" s="4">
        <f t="shared" si="67"/>
        <v>0</v>
      </c>
      <c r="BG21" s="4">
        <f t="shared" si="67"/>
        <v>0</v>
      </c>
      <c r="BH21" s="4">
        <f t="shared" ref="BH21:BL21" si="68">BH198</f>
        <v>0</v>
      </c>
      <c r="BI21" s="4">
        <f t="shared" si="68"/>
        <v>0</v>
      </c>
      <c r="BJ21" s="4">
        <f t="shared" si="68"/>
        <v>0</v>
      </c>
      <c r="BK21" s="4">
        <f t="shared" si="68"/>
        <v>0</v>
      </c>
      <c r="BL21" s="4">
        <f t="shared" si="68"/>
        <v>0</v>
      </c>
      <c r="BM21" s="4">
        <f t="shared" ref="BM21:BQ21" si="69">BM198</f>
        <v>0</v>
      </c>
      <c r="BN21" s="4">
        <f t="shared" si="69"/>
        <v>0</v>
      </c>
      <c r="BO21" s="4">
        <f t="shared" si="69"/>
        <v>0</v>
      </c>
      <c r="BP21" s="4">
        <f t="shared" si="69"/>
        <v>0</v>
      </c>
      <c r="BQ21" s="4">
        <f t="shared" si="69"/>
        <v>0</v>
      </c>
      <c r="BR21" s="4">
        <f t="shared" ref="BR21:BV21" si="70">BR198</f>
        <v>0</v>
      </c>
      <c r="BS21" s="4">
        <f t="shared" si="70"/>
        <v>0</v>
      </c>
      <c r="BT21" s="4">
        <f t="shared" si="70"/>
        <v>0</v>
      </c>
      <c r="BU21" s="4">
        <f t="shared" si="70"/>
        <v>0</v>
      </c>
      <c r="BV21" s="4">
        <f t="shared" si="70"/>
        <v>0</v>
      </c>
      <c r="BW21" s="4">
        <f t="shared" ref="BW21:CA21" si="71">BW198</f>
        <v>0</v>
      </c>
      <c r="BX21" s="4">
        <f t="shared" si="71"/>
        <v>0</v>
      </c>
      <c r="BY21" s="4">
        <f t="shared" si="71"/>
        <v>0</v>
      </c>
      <c r="BZ21" s="4">
        <f t="shared" si="71"/>
        <v>0</v>
      </c>
      <c r="CA21" s="4">
        <f t="shared" si="71"/>
        <v>0</v>
      </c>
      <c r="CB21" s="4">
        <f t="shared" ref="CB21:CF21" si="72">CB198</f>
        <v>0</v>
      </c>
      <c r="CC21" s="4">
        <f t="shared" si="72"/>
        <v>0</v>
      </c>
      <c r="CD21" s="4">
        <f t="shared" si="72"/>
        <v>0</v>
      </c>
      <c r="CE21" s="4">
        <f t="shared" si="72"/>
        <v>0</v>
      </c>
      <c r="CF21" s="4">
        <f t="shared" si="72"/>
        <v>0</v>
      </c>
      <c r="CG21" s="4">
        <f t="shared" si="27"/>
        <v>0</v>
      </c>
      <c r="CH21" s="4">
        <f t="shared" si="28"/>
        <v>0</v>
      </c>
      <c r="CI21" s="4">
        <f t="shared" si="29"/>
        <v>0</v>
      </c>
      <c r="CJ21" s="4">
        <f t="shared" si="30"/>
        <v>0</v>
      </c>
      <c r="CK21" s="4">
        <f t="shared" si="31"/>
        <v>0</v>
      </c>
      <c r="CL21" s="4">
        <f t="shared" si="32"/>
        <v>0</v>
      </c>
      <c r="CM21" s="4">
        <f t="shared" si="33"/>
        <v>0</v>
      </c>
      <c r="CN21" s="4">
        <f t="shared" si="15"/>
        <v>0</v>
      </c>
      <c r="CO21" s="4">
        <f t="shared" si="34"/>
        <v>0</v>
      </c>
      <c r="CP21" s="4">
        <f t="shared" si="16"/>
        <v>0</v>
      </c>
      <c r="CQ21" s="15" t="s">
        <v>191</v>
      </c>
    </row>
    <row r="22" spans="1:95" ht="47.25" x14ac:dyDescent="0.25">
      <c r="A22" s="15" t="s">
        <v>79</v>
      </c>
      <c r="B22" s="15" t="s">
        <v>80</v>
      </c>
      <c r="C22" s="15" t="s">
        <v>74</v>
      </c>
      <c r="D22" s="15" t="s">
        <v>167</v>
      </c>
      <c r="E22" s="15">
        <v>2023</v>
      </c>
      <c r="F22" s="15">
        <v>2027</v>
      </c>
      <c r="G22" s="15">
        <v>2027</v>
      </c>
      <c r="H22" s="1" t="s">
        <v>191</v>
      </c>
      <c r="I22" s="1" t="s">
        <v>191</v>
      </c>
      <c r="J22" s="15" t="s">
        <v>191</v>
      </c>
      <c r="K22" s="15" t="s">
        <v>191</v>
      </c>
      <c r="L22" s="15" t="s">
        <v>191</v>
      </c>
      <c r="M22" s="15" t="s">
        <v>191</v>
      </c>
      <c r="N22" s="15" t="s">
        <v>191</v>
      </c>
      <c r="O22" s="15">
        <v>0</v>
      </c>
      <c r="P22" s="15">
        <v>0</v>
      </c>
      <c r="Q22" s="1">
        <f>T22</f>
        <v>928.07851046435201</v>
      </c>
      <c r="R22" s="20" t="s">
        <v>191</v>
      </c>
      <c r="S22" s="1">
        <f t="shared" si="37"/>
        <v>963.69038781464519</v>
      </c>
      <c r="T22" s="1">
        <f t="shared" ref="T22" si="73">CG22</f>
        <v>928.07851046435201</v>
      </c>
      <c r="U22" s="4">
        <f t="shared" si="38"/>
        <v>963.69038781464519</v>
      </c>
      <c r="V22" s="3">
        <v>0</v>
      </c>
      <c r="W22" s="3">
        <v>0</v>
      </c>
      <c r="X22" s="15" t="s">
        <v>191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 t="s">
        <v>191</v>
      </c>
      <c r="AE22" s="15" t="s">
        <v>191</v>
      </c>
      <c r="AF22" s="15" t="s">
        <v>191</v>
      </c>
      <c r="AG22" s="15" t="s">
        <v>191</v>
      </c>
      <c r="AH22" s="15" t="s">
        <v>191</v>
      </c>
      <c r="AI22" s="4">
        <f>SUM(AJ22:AM22)</f>
        <v>153.39198170784809</v>
      </c>
      <c r="AJ22" s="25">
        <v>0</v>
      </c>
      <c r="AK22" s="25">
        <v>0</v>
      </c>
      <c r="AL22" s="25">
        <f>AL201</f>
        <v>153.39198170784809</v>
      </c>
      <c r="AM22" s="25">
        <v>0</v>
      </c>
      <c r="AN22" s="4">
        <f>SUM(AO22:AR22)</f>
        <v>153.39198170784809</v>
      </c>
      <c r="AO22" s="25">
        <v>0</v>
      </c>
      <c r="AP22" s="25">
        <v>0</v>
      </c>
      <c r="AQ22" s="25">
        <f>AQ201</f>
        <v>153.39198170784809</v>
      </c>
      <c r="AR22" s="25">
        <v>0</v>
      </c>
      <c r="AS22" s="4">
        <f t="shared" ref="AS22" si="74">SUM(AT22:AW22)</f>
        <v>137.80346547145058</v>
      </c>
      <c r="AT22" s="25">
        <v>0</v>
      </c>
      <c r="AU22" s="25">
        <v>0</v>
      </c>
      <c r="AV22" s="25">
        <f>AV201</f>
        <v>137.80346547145058</v>
      </c>
      <c r="AW22" s="25">
        <v>0</v>
      </c>
      <c r="AX22" s="4">
        <f t="shared" ref="AX22" si="75">SUM(AY22:BB22)</f>
        <v>137.80346547145058</v>
      </c>
      <c r="AY22" s="25">
        <v>0</v>
      </c>
      <c r="AZ22" s="25">
        <v>0</v>
      </c>
      <c r="BA22" s="25">
        <f>BA201</f>
        <v>137.80346547145058</v>
      </c>
      <c r="BB22" s="25">
        <v>0</v>
      </c>
      <c r="BC22" s="4">
        <f t="shared" ref="BC22" si="76">SUM(BD22:BG22)</f>
        <v>158.80588328234279</v>
      </c>
      <c r="BD22" s="25">
        <v>0</v>
      </c>
      <c r="BE22" s="25">
        <v>0</v>
      </c>
      <c r="BF22" s="25">
        <f>BF201</f>
        <v>158.80588328234279</v>
      </c>
      <c r="BG22" s="25">
        <v>0</v>
      </c>
      <c r="BH22" s="4">
        <f t="shared" ref="BH22" si="77">SUM(BI22:BL22)</f>
        <v>130.9441065</v>
      </c>
      <c r="BI22" s="25">
        <v>0</v>
      </c>
      <c r="BJ22" s="25">
        <v>0</v>
      </c>
      <c r="BK22" s="25">
        <f>BK201</f>
        <v>130.9441065</v>
      </c>
      <c r="BL22" s="25">
        <v>0</v>
      </c>
      <c r="BM22" s="4">
        <f t="shared" ref="BM22" si="78">SUM(BN22:BQ22)</f>
        <v>255.14342538686802</v>
      </c>
      <c r="BN22" s="25">
        <v>0</v>
      </c>
      <c r="BO22" s="25">
        <v>0</v>
      </c>
      <c r="BP22" s="25">
        <f>BP201</f>
        <v>255.14342538686802</v>
      </c>
      <c r="BQ22" s="25">
        <v>0</v>
      </c>
      <c r="BR22" s="4">
        <f t="shared" ref="BR22" si="79">SUM(BS22:BV22)</f>
        <v>299.86460663707516</v>
      </c>
      <c r="BS22" s="25">
        <v>0</v>
      </c>
      <c r="BT22" s="25">
        <v>0</v>
      </c>
      <c r="BU22" s="25">
        <f>BU201</f>
        <v>299.86460663707516</v>
      </c>
      <c r="BV22" s="25">
        <v>0</v>
      </c>
      <c r="BW22" s="4">
        <f t="shared" ref="BW22" si="80">SUM(BX22:CA22)</f>
        <v>222.9337546158425</v>
      </c>
      <c r="BX22" s="25">
        <v>0</v>
      </c>
      <c r="BY22" s="25">
        <v>0</v>
      </c>
      <c r="BZ22" s="25">
        <f>BZ201</f>
        <v>222.9337546158425</v>
      </c>
      <c r="CA22" s="25">
        <v>0</v>
      </c>
      <c r="CB22" s="4">
        <f t="shared" ref="CB22" si="81">SUM(CC22:CF22)</f>
        <v>241.68622749827131</v>
      </c>
      <c r="CC22" s="25">
        <v>0</v>
      </c>
      <c r="CD22" s="25">
        <v>0</v>
      </c>
      <c r="CE22" s="25">
        <f>CE201</f>
        <v>241.68622749827131</v>
      </c>
      <c r="CF22" s="25">
        <v>0</v>
      </c>
      <c r="CG22" s="25">
        <f t="shared" si="27"/>
        <v>928.07851046435201</v>
      </c>
      <c r="CH22" s="25">
        <f t="shared" si="28"/>
        <v>0</v>
      </c>
      <c r="CI22" s="25">
        <f t="shared" si="29"/>
        <v>0</v>
      </c>
      <c r="CJ22" s="25">
        <f t="shared" si="30"/>
        <v>928.07851046435201</v>
      </c>
      <c r="CK22" s="25">
        <f t="shared" si="31"/>
        <v>0</v>
      </c>
      <c r="CL22" s="25">
        <f t="shared" si="32"/>
        <v>963.69038781464519</v>
      </c>
      <c r="CM22" s="25">
        <f t="shared" si="33"/>
        <v>0</v>
      </c>
      <c r="CN22" s="25">
        <f t="shared" si="15"/>
        <v>0</v>
      </c>
      <c r="CO22" s="25">
        <f t="shared" si="34"/>
        <v>963.69038781464519</v>
      </c>
      <c r="CP22" s="25">
        <f t="shared" si="16"/>
        <v>0</v>
      </c>
      <c r="CQ22" s="15" t="s">
        <v>191</v>
      </c>
    </row>
    <row r="23" spans="1:95" ht="47.25" x14ac:dyDescent="0.25">
      <c r="A23" s="15" t="s">
        <v>81</v>
      </c>
      <c r="B23" s="15" t="s">
        <v>82</v>
      </c>
      <c r="C23" s="15" t="s">
        <v>74</v>
      </c>
      <c r="D23" s="15" t="s">
        <v>191</v>
      </c>
      <c r="E23" s="15" t="s">
        <v>191</v>
      </c>
      <c r="F23" s="15" t="s">
        <v>191</v>
      </c>
      <c r="G23" s="15" t="s">
        <v>191</v>
      </c>
      <c r="H23" s="15" t="s">
        <v>191</v>
      </c>
      <c r="I23" s="15" t="s">
        <v>191</v>
      </c>
      <c r="J23" s="15" t="s">
        <v>191</v>
      </c>
      <c r="K23" s="15" t="s">
        <v>191</v>
      </c>
      <c r="L23" s="15" t="s">
        <v>191</v>
      </c>
      <c r="M23" s="15" t="s">
        <v>191</v>
      </c>
      <c r="N23" s="15" t="s">
        <v>191</v>
      </c>
      <c r="O23" s="15">
        <v>0</v>
      </c>
      <c r="P23" s="15">
        <v>0</v>
      </c>
      <c r="Q23" s="20">
        <v>0</v>
      </c>
      <c r="R23" s="20" t="s">
        <v>191</v>
      </c>
      <c r="S23" s="3">
        <f t="shared" si="37"/>
        <v>0</v>
      </c>
      <c r="T23" s="15">
        <v>0</v>
      </c>
      <c r="U23" s="4">
        <f t="shared" si="38"/>
        <v>0</v>
      </c>
      <c r="V23" s="15">
        <v>0</v>
      </c>
      <c r="W23" s="15">
        <v>0</v>
      </c>
      <c r="X23" s="15" t="s">
        <v>191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 t="s">
        <v>191</v>
      </c>
      <c r="AE23" s="15" t="s">
        <v>191</v>
      </c>
      <c r="AF23" s="15" t="s">
        <v>191</v>
      </c>
      <c r="AG23" s="15" t="s">
        <v>191</v>
      </c>
      <c r="AH23" s="15" t="s">
        <v>191</v>
      </c>
      <c r="AI23" s="4">
        <f t="shared" si="17"/>
        <v>0</v>
      </c>
      <c r="AJ23" s="25">
        <v>0</v>
      </c>
      <c r="AK23" s="25">
        <v>0</v>
      </c>
      <c r="AL23" s="25">
        <v>0</v>
      </c>
      <c r="AM23" s="25">
        <v>0</v>
      </c>
      <c r="AN23" s="4">
        <f t="shared" ref="AN23:AN24" si="82">SUM(AO23:AR23)</f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0</v>
      </c>
      <c r="BK23" s="25">
        <v>0</v>
      </c>
      <c r="BL23" s="25">
        <v>0</v>
      </c>
      <c r="BM23" s="25">
        <v>0</v>
      </c>
      <c r="BN23" s="25">
        <v>0</v>
      </c>
      <c r="BO23" s="25">
        <v>0</v>
      </c>
      <c r="BP23" s="25">
        <v>0</v>
      </c>
      <c r="BQ23" s="25">
        <v>0</v>
      </c>
      <c r="BR23" s="25">
        <v>0</v>
      </c>
      <c r="BS23" s="25">
        <v>0</v>
      </c>
      <c r="BT23" s="25">
        <v>0</v>
      </c>
      <c r="BU23" s="25">
        <v>0</v>
      </c>
      <c r="BV23" s="25">
        <v>0</v>
      </c>
      <c r="BW23" s="25">
        <v>0</v>
      </c>
      <c r="BX23" s="25">
        <v>0</v>
      </c>
      <c r="BY23" s="25">
        <v>0</v>
      </c>
      <c r="BZ23" s="25">
        <v>0</v>
      </c>
      <c r="CA23" s="25">
        <v>0</v>
      </c>
      <c r="CB23" s="25">
        <v>0</v>
      </c>
      <c r="CC23" s="25">
        <v>0</v>
      </c>
      <c r="CD23" s="25">
        <v>0</v>
      </c>
      <c r="CE23" s="25">
        <v>0</v>
      </c>
      <c r="CF23" s="25">
        <v>0</v>
      </c>
      <c r="CG23" s="25">
        <f t="shared" si="27"/>
        <v>0</v>
      </c>
      <c r="CH23" s="25">
        <f t="shared" si="28"/>
        <v>0</v>
      </c>
      <c r="CI23" s="25">
        <f t="shared" si="29"/>
        <v>0</v>
      </c>
      <c r="CJ23" s="25">
        <f t="shared" si="30"/>
        <v>0</v>
      </c>
      <c r="CK23" s="25">
        <f t="shared" si="31"/>
        <v>0</v>
      </c>
      <c r="CL23" s="25">
        <f t="shared" si="32"/>
        <v>0</v>
      </c>
      <c r="CM23" s="25">
        <f t="shared" si="33"/>
        <v>0</v>
      </c>
      <c r="CN23" s="25">
        <f t="shared" si="15"/>
        <v>0</v>
      </c>
      <c r="CO23" s="25">
        <f t="shared" si="34"/>
        <v>0</v>
      </c>
      <c r="CP23" s="25">
        <f t="shared" si="16"/>
        <v>0</v>
      </c>
      <c r="CQ23" s="15" t="s">
        <v>191</v>
      </c>
    </row>
    <row r="24" spans="1:95" ht="31.5" x14ac:dyDescent="0.25">
      <c r="A24" s="15" t="s">
        <v>83</v>
      </c>
      <c r="B24" s="15" t="s">
        <v>84</v>
      </c>
      <c r="C24" s="15" t="s">
        <v>74</v>
      </c>
      <c r="D24" s="15" t="str">
        <f>D50</f>
        <v>П</v>
      </c>
      <c r="E24" s="15">
        <f t="shared" si="35"/>
        <v>2023</v>
      </c>
      <c r="F24" s="15">
        <f t="shared" si="35"/>
        <v>2027</v>
      </c>
      <c r="G24" s="15">
        <f t="shared" ref="G24" si="83">G50</f>
        <v>2027</v>
      </c>
      <c r="H24" s="15" t="s">
        <v>191</v>
      </c>
      <c r="I24" s="15" t="s">
        <v>191</v>
      </c>
      <c r="J24" s="15" t="s">
        <v>191</v>
      </c>
      <c r="K24" s="15" t="s">
        <v>191</v>
      </c>
      <c r="L24" s="15" t="s">
        <v>191</v>
      </c>
      <c r="M24" s="15" t="s">
        <v>191</v>
      </c>
      <c r="N24" s="15" t="s">
        <v>191</v>
      </c>
      <c r="O24" s="15">
        <f t="shared" ref="O24:Q24" si="84">O305</f>
        <v>0</v>
      </c>
      <c r="P24" s="15">
        <f t="shared" ref="P24" si="85">P305</f>
        <v>0</v>
      </c>
      <c r="Q24" s="1">
        <f t="shared" si="84"/>
        <v>398.09585389370159</v>
      </c>
      <c r="R24" s="20" t="s">
        <v>191</v>
      </c>
      <c r="S24" s="1">
        <f t="shared" si="37"/>
        <v>442.44805918949191</v>
      </c>
      <c r="T24" s="1">
        <f>T305</f>
        <v>398.09585389370159</v>
      </c>
      <c r="U24" s="4">
        <f t="shared" si="38"/>
        <v>442.44805918949191</v>
      </c>
      <c r="V24" s="15">
        <f t="shared" ref="V24:W24" si="86">V305</f>
        <v>0</v>
      </c>
      <c r="W24" s="15">
        <f t="shared" si="86"/>
        <v>0</v>
      </c>
      <c r="X24" s="15" t="s">
        <v>191</v>
      </c>
      <c r="Y24" s="15">
        <f t="shared" ref="Y24:AC24" si="87">Y305</f>
        <v>0</v>
      </c>
      <c r="Z24" s="15">
        <f t="shared" si="87"/>
        <v>0</v>
      </c>
      <c r="AA24" s="15">
        <f t="shared" si="87"/>
        <v>0</v>
      </c>
      <c r="AB24" s="15">
        <f t="shared" si="87"/>
        <v>0</v>
      </c>
      <c r="AC24" s="15">
        <f t="shared" si="87"/>
        <v>0</v>
      </c>
      <c r="AD24" s="15" t="s">
        <v>191</v>
      </c>
      <c r="AE24" s="15" t="s">
        <v>191</v>
      </c>
      <c r="AF24" s="15" t="s">
        <v>191</v>
      </c>
      <c r="AG24" s="15" t="s">
        <v>191</v>
      </c>
      <c r="AH24" s="15" t="s">
        <v>191</v>
      </c>
      <c r="AI24" s="4">
        <f t="shared" si="17"/>
        <v>55.570715999999997</v>
      </c>
      <c r="AJ24" s="25">
        <f t="shared" ref="AJ24:AM24" si="88">AJ305</f>
        <v>0</v>
      </c>
      <c r="AK24" s="25">
        <f t="shared" si="88"/>
        <v>0</v>
      </c>
      <c r="AL24" s="25">
        <f>AL305</f>
        <v>55.570715999999997</v>
      </c>
      <c r="AM24" s="25">
        <f t="shared" si="88"/>
        <v>0</v>
      </c>
      <c r="AN24" s="4">
        <f t="shared" si="82"/>
        <v>55.570715999999997</v>
      </c>
      <c r="AO24" s="25">
        <f t="shared" ref="AO24:AP24" si="89">AO305</f>
        <v>0</v>
      </c>
      <c r="AP24" s="25">
        <f t="shared" si="89"/>
        <v>0</v>
      </c>
      <c r="AQ24" s="25">
        <f>AQ305</f>
        <v>55.570715999999997</v>
      </c>
      <c r="AR24" s="25">
        <f t="shared" ref="AR24" si="90">AR305</f>
        <v>0</v>
      </c>
      <c r="AS24" s="25">
        <f t="shared" ref="AS24:AW24" si="91">AS305</f>
        <v>60.852984799999987</v>
      </c>
      <c r="AT24" s="25">
        <f t="shared" si="91"/>
        <v>0</v>
      </c>
      <c r="AU24" s="25">
        <f t="shared" si="91"/>
        <v>0</v>
      </c>
      <c r="AV24" s="25">
        <f t="shared" si="91"/>
        <v>60.852984799999987</v>
      </c>
      <c r="AW24" s="25">
        <f t="shared" si="91"/>
        <v>0</v>
      </c>
      <c r="AX24" s="25">
        <f t="shared" ref="AX24:BB24" si="92">AX305</f>
        <v>60.852984799999987</v>
      </c>
      <c r="AY24" s="25">
        <f t="shared" si="92"/>
        <v>0</v>
      </c>
      <c r="AZ24" s="25">
        <f t="shared" si="92"/>
        <v>0</v>
      </c>
      <c r="BA24" s="25">
        <f t="shared" si="92"/>
        <v>60.852984799999987</v>
      </c>
      <c r="BB24" s="25">
        <f t="shared" si="92"/>
        <v>0</v>
      </c>
      <c r="BC24" s="25">
        <f t="shared" ref="BC24:BG24" si="93">BC305</f>
        <v>134.12774882400001</v>
      </c>
      <c r="BD24" s="25">
        <f t="shared" si="93"/>
        <v>0</v>
      </c>
      <c r="BE24" s="25">
        <f t="shared" si="93"/>
        <v>0</v>
      </c>
      <c r="BF24" s="25">
        <f t="shared" si="93"/>
        <v>134.12774882400001</v>
      </c>
      <c r="BG24" s="25">
        <f t="shared" si="93"/>
        <v>0</v>
      </c>
      <c r="BH24" s="25">
        <f t="shared" ref="BH24:BL24" si="94">BH305</f>
        <v>134.131468824</v>
      </c>
      <c r="BI24" s="25">
        <f t="shared" si="94"/>
        <v>0</v>
      </c>
      <c r="BJ24" s="25">
        <f t="shared" si="94"/>
        <v>0</v>
      </c>
      <c r="BK24" s="25">
        <f t="shared" si="94"/>
        <v>134.131468824</v>
      </c>
      <c r="BL24" s="25">
        <f t="shared" si="94"/>
        <v>0</v>
      </c>
      <c r="BM24" s="25">
        <f t="shared" ref="BM24:BQ24" si="95">BM305</f>
        <v>61.468912408720001</v>
      </c>
      <c r="BN24" s="25">
        <f t="shared" si="95"/>
        <v>0</v>
      </c>
      <c r="BO24" s="25">
        <f t="shared" si="95"/>
        <v>0</v>
      </c>
      <c r="BP24" s="25">
        <f t="shared" si="95"/>
        <v>61.468912408720001</v>
      </c>
      <c r="BQ24" s="25">
        <f t="shared" si="95"/>
        <v>0</v>
      </c>
      <c r="BR24" s="25">
        <f t="shared" ref="BR24:BV24" si="96">BR305</f>
        <v>83.685171597280004</v>
      </c>
      <c r="BS24" s="25">
        <f t="shared" si="96"/>
        <v>0</v>
      </c>
      <c r="BT24" s="25">
        <f t="shared" si="96"/>
        <v>0</v>
      </c>
      <c r="BU24" s="25">
        <f t="shared" si="96"/>
        <v>83.685171597280004</v>
      </c>
      <c r="BV24" s="25">
        <f t="shared" si="96"/>
        <v>0</v>
      </c>
      <c r="BW24" s="25">
        <f>BW305</f>
        <v>86.0754918609816</v>
      </c>
      <c r="BX24" s="25">
        <f>BX305</f>
        <v>0</v>
      </c>
      <c r="BY24" s="25">
        <f>BY305</f>
        <v>0</v>
      </c>
      <c r="BZ24" s="25">
        <f>BZ305</f>
        <v>86.0754918609816</v>
      </c>
      <c r="CA24" s="25">
        <f>CA305</f>
        <v>0</v>
      </c>
      <c r="CB24" s="25">
        <f t="shared" ref="CB24:CF24" si="97">CB305</f>
        <v>108.20771796821191</v>
      </c>
      <c r="CC24" s="25">
        <f t="shared" si="97"/>
        <v>0</v>
      </c>
      <c r="CD24" s="25">
        <f t="shared" si="97"/>
        <v>0</v>
      </c>
      <c r="CE24" s="25">
        <f t="shared" si="97"/>
        <v>108.20771796821191</v>
      </c>
      <c r="CF24" s="25">
        <f t="shared" si="97"/>
        <v>0</v>
      </c>
      <c r="CG24" s="25">
        <f>SUM(CH24:CK24)</f>
        <v>398.09585389370159</v>
      </c>
      <c r="CH24" s="25">
        <f t="shared" si="28"/>
        <v>0</v>
      </c>
      <c r="CI24" s="25">
        <f t="shared" si="29"/>
        <v>0</v>
      </c>
      <c r="CJ24" s="25">
        <f t="shared" si="30"/>
        <v>398.09585389370159</v>
      </c>
      <c r="CK24" s="25">
        <f t="shared" si="31"/>
        <v>0</v>
      </c>
      <c r="CL24" s="25">
        <f>SUM(CM24:CP24)</f>
        <v>442.44805918949191</v>
      </c>
      <c r="CM24" s="25">
        <f t="shared" si="33"/>
        <v>0</v>
      </c>
      <c r="CN24" s="25">
        <f t="shared" si="15"/>
        <v>0</v>
      </c>
      <c r="CO24" s="25">
        <f>AQ24+BA24+BK24+BU24+CE24</f>
        <v>442.44805918949191</v>
      </c>
      <c r="CP24" s="25">
        <f t="shared" si="16"/>
        <v>0</v>
      </c>
      <c r="CQ24" s="15" t="s">
        <v>191</v>
      </c>
    </row>
    <row r="25" spans="1:95" x14ac:dyDescent="0.25">
      <c r="A25" s="15" t="s">
        <v>85</v>
      </c>
      <c r="B25" s="15" t="s">
        <v>189</v>
      </c>
      <c r="C25" s="15" t="s">
        <v>190</v>
      </c>
      <c r="D25" s="15"/>
      <c r="E25" s="15"/>
      <c r="F25" s="15"/>
      <c r="G25" s="15"/>
      <c r="H25" s="26"/>
      <c r="I25" s="1"/>
      <c r="J25" s="15"/>
      <c r="K25" s="15"/>
      <c r="L25" s="15"/>
      <c r="M25" s="15"/>
      <c r="N25" s="15"/>
      <c r="O25" s="15"/>
      <c r="P25" s="15"/>
      <c r="Q25" s="1"/>
      <c r="R25" s="20"/>
      <c r="S25" s="20"/>
      <c r="T25" s="1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25"/>
      <c r="AJ25" s="4"/>
      <c r="AK25" s="4"/>
      <c r="AL25" s="4"/>
      <c r="AM25" s="4"/>
      <c r="AN25" s="25"/>
      <c r="AO25" s="4"/>
      <c r="AP25" s="4"/>
      <c r="AQ25" s="4"/>
      <c r="AR25" s="4"/>
      <c r="AS25" s="25"/>
      <c r="AT25" s="4"/>
      <c r="AU25" s="4"/>
      <c r="AV25" s="4"/>
      <c r="AW25" s="4"/>
      <c r="AX25" s="25"/>
      <c r="AY25" s="4"/>
      <c r="AZ25" s="4"/>
      <c r="BA25" s="4"/>
      <c r="BB25" s="4"/>
      <c r="BC25" s="25"/>
      <c r="BD25" s="4"/>
      <c r="BE25" s="4"/>
      <c r="BF25" s="4"/>
      <c r="BG25" s="4"/>
      <c r="BH25" s="25"/>
      <c r="BI25" s="4"/>
      <c r="BJ25" s="4"/>
      <c r="BK25" s="4"/>
      <c r="BL25" s="4"/>
      <c r="BM25" s="25"/>
      <c r="BN25" s="4"/>
      <c r="BO25" s="4"/>
      <c r="BP25" s="4"/>
      <c r="BQ25" s="4"/>
      <c r="BR25" s="25"/>
      <c r="BS25" s="4"/>
      <c r="BT25" s="4"/>
      <c r="BU25" s="4"/>
      <c r="BV25" s="4"/>
      <c r="BW25" s="25"/>
      <c r="BX25" s="4"/>
      <c r="BY25" s="4"/>
      <c r="BZ25" s="4"/>
      <c r="CA25" s="4"/>
      <c r="CB25" s="25"/>
      <c r="CC25" s="4"/>
      <c r="CD25" s="4"/>
      <c r="CE25" s="4"/>
      <c r="CF25" s="4"/>
      <c r="CG25" s="25"/>
      <c r="CH25" s="4"/>
      <c r="CI25" s="4"/>
      <c r="CJ25" s="4"/>
      <c r="CK25" s="4"/>
      <c r="CL25" s="25"/>
      <c r="CM25" s="25"/>
      <c r="CN25" s="25"/>
      <c r="CO25" s="25"/>
      <c r="CP25" s="25"/>
      <c r="CQ25" s="15"/>
    </row>
    <row r="26" spans="1:95" ht="31.5" x14ac:dyDescent="0.25">
      <c r="A26" s="15" t="s">
        <v>86</v>
      </c>
      <c r="B26" s="15" t="s">
        <v>87</v>
      </c>
      <c r="C26" s="15" t="s">
        <v>74</v>
      </c>
      <c r="D26" s="15" t="s">
        <v>191</v>
      </c>
      <c r="E26" s="15" t="s">
        <v>191</v>
      </c>
      <c r="F26" s="15" t="s">
        <v>191</v>
      </c>
      <c r="G26" s="15" t="s">
        <v>191</v>
      </c>
      <c r="H26" s="15" t="s">
        <v>191</v>
      </c>
      <c r="I26" s="15" t="s">
        <v>191</v>
      </c>
      <c r="J26" s="15" t="s">
        <v>191</v>
      </c>
      <c r="K26" s="15" t="s">
        <v>191</v>
      </c>
      <c r="L26" s="15" t="s">
        <v>191</v>
      </c>
      <c r="M26" s="15" t="s">
        <v>191</v>
      </c>
      <c r="N26" s="15" t="s">
        <v>191</v>
      </c>
      <c r="O26" s="15">
        <v>0</v>
      </c>
      <c r="P26" s="15">
        <v>0</v>
      </c>
      <c r="Q26" s="3">
        <f>T26</f>
        <v>0</v>
      </c>
      <c r="R26" s="20" t="s">
        <v>191</v>
      </c>
      <c r="S26" s="3">
        <f>U26</f>
        <v>0</v>
      </c>
      <c r="T26" s="3">
        <f>CG26</f>
        <v>0</v>
      </c>
      <c r="U26" s="4">
        <f t="shared" si="38"/>
        <v>0</v>
      </c>
      <c r="V26" s="15">
        <v>0</v>
      </c>
      <c r="W26" s="15">
        <v>0</v>
      </c>
      <c r="X26" s="15" t="s">
        <v>191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 t="s">
        <v>191</v>
      </c>
      <c r="AE26" s="15" t="s">
        <v>191</v>
      </c>
      <c r="AF26" s="15" t="s">
        <v>191</v>
      </c>
      <c r="AG26" s="15" t="s">
        <v>191</v>
      </c>
      <c r="AH26" s="15" t="s">
        <v>191</v>
      </c>
      <c r="AI26" s="25">
        <f t="shared" ref="AI26:AI27" si="98">SUM(AJ26:AM26)</f>
        <v>0</v>
      </c>
      <c r="AJ26" s="25">
        <v>0</v>
      </c>
      <c r="AK26" s="25">
        <v>0</v>
      </c>
      <c r="AL26" s="25">
        <f>AL27</f>
        <v>0</v>
      </c>
      <c r="AM26" s="25">
        <v>0</v>
      </c>
      <c r="AN26" s="25">
        <f t="shared" ref="AN26:AN27" si="99">SUM(AO26:AR26)</f>
        <v>0</v>
      </c>
      <c r="AO26" s="25">
        <v>0</v>
      </c>
      <c r="AP26" s="25">
        <v>0</v>
      </c>
      <c r="AQ26" s="25">
        <f>AQ27</f>
        <v>0</v>
      </c>
      <c r="AR26" s="25">
        <v>0</v>
      </c>
      <c r="AS26" s="25">
        <f t="shared" ref="AS26:AS27" si="100">SUM(AT26:AW26)</f>
        <v>0</v>
      </c>
      <c r="AT26" s="25">
        <v>0</v>
      </c>
      <c r="AU26" s="25">
        <v>0</v>
      </c>
      <c r="AV26" s="25">
        <f>AV27</f>
        <v>0</v>
      </c>
      <c r="AW26" s="25">
        <v>0</v>
      </c>
      <c r="AX26" s="25">
        <f t="shared" ref="AX26:AX27" si="101">SUM(AY26:BB26)</f>
        <v>0</v>
      </c>
      <c r="AY26" s="25">
        <v>0</v>
      </c>
      <c r="AZ26" s="25">
        <v>0</v>
      </c>
      <c r="BA26" s="25">
        <f>BA27</f>
        <v>0</v>
      </c>
      <c r="BB26" s="25">
        <v>0</v>
      </c>
      <c r="BC26" s="25">
        <f t="shared" ref="BC26:BC27" si="102">SUM(BD26:BG26)</f>
        <v>0</v>
      </c>
      <c r="BD26" s="25">
        <v>0</v>
      </c>
      <c r="BE26" s="25">
        <v>0</v>
      </c>
      <c r="BF26" s="25">
        <f>BF27</f>
        <v>0</v>
      </c>
      <c r="BG26" s="25">
        <v>0</v>
      </c>
      <c r="BH26" s="25">
        <f t="shared" ref="BH26:BH27" si="103">SUM(BI26:BL26)</f>
        <v>0</v>
      </c>
      <c r="BI26" s="25">
        <v>0</v>
      </c>
      <c r="BJ26" s="25">
        <v>0</v>
      </c>
      <c r="BK26" s="25">
        <f>BK27</f>
        <v>0</v>
      </c>
      <c r="BL26" s="25">
        <v>0</v>
      </c>
      <c r="BM26" s="25">
        <f t="shared" ref="BM26:BM27" si="104">SUM(BN26:BQ26)</f>
        <v>0</v>
      </c>
      <c r="BN26" s="25">
        <v>0</v>
      </c>
      <c r="BO26" s="25">
        <v>0</v>
      </c>
      <c r="BP26" s="25">
        <f>BP27</f>
        <v>0</v>
      </c>
      <c r="BQ26" s="25">
        <v>0</v>
      </c>
      <c r="BR26" s="25">
        <f t="shared" ref="BR26:BR27" si="105">SUM(BS26:BV26)</f>
        <v>0</v>
      </c>
      <c r="BS26" s="25">
        <v>0</v>
      </c>
      <c r="BT26" s="25">
        <v>0</v>
      </c>
      <c r="BU26" s="25">
        <f>BU27</f>
        <v>0</v>
      </c>
      <c r="BV26" s="25">
        <v>0</v>
      </c>
      <c r="BW26" s="25">
        <f t="shared" ref="BW26:BW27" si="106">SUM(BX26:CA26)</f>
        <v>0</v>
      </c>
      <c r="BX26" s="25">
        <v>0</v>
      </c>
      <c r="BY26" s="25">
        <v>0</v>
      </c>
      <c r="BZ26" s="25">
        <f>BZ27</f>
        <v>0</v>
      </c>
      <c r="CA26" s="25">
        <v>0</v>
      </c>
      <c r="CB26" s="25">
        <f t="shared" ref="CB26:CB27" si="107">SUM(CC26:CF26)</f>
        <v>0</v>
      </c>
      <c r="CC26" s="25">
        <v>0</v>
      </c>
      <c r="CD26" s="25">
        <v>0</v>
      </c>
      <c r="CE26" s="25">
        <f>CE27</f>
        <v>0</v>
      </c>
      <c r="CF26" s="25">
        <v>0</v>
      </c>
      <c r="CG26" s="25">
        <f>SUM(CH26:CK26)</f>
        <v>0</v>
      </c>
      <c r="CH26" s="25">
        <f>AJ26+AT26+BD26+BN26+BX26</f>
        <v>0</v>
      </c>
      <c r="CI26" s="25">
        <f t="shared" si="29"/>
        <v>0</v>
      </c>
      <c r="CJ26" s="25">
        <f t="shared" si="30"/>
        <v>0</v>
      </c>
      <c r="CK26" s="25">
        <f t="shared" si="31"/>
        <v>0</v>
      </c>
      <c r="CL26" s="25">
        <f>SUM(CM26:CP26)</f>
        <v>0</v>
      </c>
      <c r="CM26" s="25">
        <f>AO26+AY26+BI26+BS26+CC26</f>
        <v>0</v>
      </c>
      <c r="CN26" s="25">
        <f t="shared" ref="CN26:CN99" si="108">AP26+AZ26+BJ26+BT26+CD26</f>
        <v>0</v>
      </c>
      <c r="CO26" s="25">
        <f t="shared" ref="CO26:CO48" si="109">AQ26+BA26+BK26+BU26+CE26</f>
        <v>0</v>
      </c>
      <c r="CP26" s="25">
        <f t="shared" ref="CP26:CP99" si="110">AR26+BB26+BL26+BV26+CF26</f>
        <v>0</v>
      </c>
      <c r="CQ26" s="15" t="s">
        <v>191</v>
      </c>
    </row>
    <row r="27" spans="1:95" ht="47.25" x14ac:dyDescent="0.25">
      <c r="A27" s="15" t="s">
        <v>88</v>
      </c>
      <c r="B27" s="15" t="s">
        <v>89</v>
      </c>
      <c r="C27" s="15" t="s">
        <v>74</v>
      </c>
      <c r="D27" s="15" t="s">
        <v>191</v>
      </c>
      <c r="E27" s="15" t="s">
        <v>191</v>
      </c>
      <c r="F27" s="15" t="s">
        <v>191</v>
      </c>
      <c r="G27" s="15" t="s">
        <v>191</v>
      </c>
      <c r="H27" s="15" t="s">
        <v>191</v>
      </c>
      <c r="I27" s="15" t="s">
        <v>191</v>
      </c>
      <c r="J27" s="15" t="s">
        <v>191</v>
      </c>
      <c r="K27" s="15" t="s">
        <v>191</v>
      </c>
      <c r="L27" s="15" t="s">
        <v>191</v>
      </c>
      <c r="M27" s="15" t="s">
        <v>191</v>
      </c>
      <c r="N27" s="15" t="s">
        <v>191</v>
      </c>
      <c r="O27" s="15">
        <v>0</v>
      </c>
      <c r="P27" s="15">
        <v>0</v>
      </c>
      <c r="Q27" s="3">
        <f>T27</f>
        <v>0</v>
      </c>
      <c r="R27" s="20" t="s">
        <v>191</v>
      </c>
      <c r="S27" s="3">
        <f t="shared" ref="S27:S45" si="111">U27</f>
        <v>0</v>
      </c>
      <c r="T27" s="3">
        <f>CG27</f>
        <v>0</v>
      </c>
      <c r="U27" s="4">
        <f t="shared" si="38"/>
        <v>0</v>
      </c>
      <c r="V27" s="15">
        <v>0</v>
      </c>
      <c r="W27" s="15">
        <v>0</v>
      </c>
      <c r="X27" s="15" t="s">
        <v>191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 t="s">
        <v>191</v>
      </c>
      <c r="AE27" s="15" t="s">
        <v>191</v>
      </c>
      <c r="AF27" s="15" t="s">
        <v>191</v>
      </c>
      <c r="AG27" s="15" t="s">
        <v>191</v>
      </c>
      <c r="AH27" s="15" t="s">
        <v>191</v>
      </c>
      <c r="AI27" s="25">
        <f t="shared" si="98"/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f t="shared" si="99"/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f t="shared" si="100"/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f t="shared" si="101"/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f t="shared" si="102"/>
        <v>0</v>
      </c>
      <c r="BD27" s="25">
        <v>0</v>
      </c>
      <c r="BE27" s="25">
        <v>0</v>
      </c>
      <c r="BF27" s="25">
        <v>0</v>
      </c>
      <c r="BG27" s="25">
        <v>0</v>
      </c>
      <c r="BH27" s="25">
        <f t="shared" si="103"/>
        <v>0</v>
      </c>
      <c r="BI27" s="25">
        <v>0</v>
      </c>
      <c r="BJ27" s="25">
        <v>0</v>
      </c>
      <c r="BK27" s="25">
        <v>0</v>
      </c>
      <c r="BL27" s="25">
        <v>0</v>
      </c>
      <c r="BM27" s="25">
        <f t="shared" si="104"/>
        <v>0</v>
      </c>
      <c r="BN27" s="25">
        <v>0</v>
      </c>
      <c r="BO27" s="25">
        <v>0</v>
      </c>
      <c r="BP27" s="25">
        <v>0</v>
      </c>
      <c r="BQ27" s="25">
        <v>0</v>
      </c>
      <c r="BR27" s="25">
        <f t="shared" si="105"/>
        <v>0</v>
      </c>
      <c r="BS27" s="25">
        <v>0</v>
      </c>
      <c r="BT27" s="25">
        <v>0</v>
      </c>
      <c r="BU27" s="25">
        <v>0</v>
      </c>
      <c r="BV27" s="25">
        <v>0</v>
      </c>
      <c r="BW27" s="25">
        <f t="shared" si="106"/>
        <v>0</v>
      </c>
      <c r="BX27" s="25">
        <v>0</v>
      </c>
      <c r="BY27" s="25">
        <v>0</v>
      </c>
      <c r="BZ27" s="25">
        <v>0</v>
      </c>
      <c r="CA27" s="25">
        <v>0</v>
      </c>
      <c r="CB27" s="25">
        <f t="shared" si="107"/>
        <v>0</v>
      </c>
      <c r="CC27" s="25">
        <v>0</v>
      </c>
      <c r="CD27" s="25">
        <v>0</v>
      </c>
      <c r="CE27" s="25">
        <v>0</v>
      </c>
      <c r="CF27" s="25">
        <v>0</v>
      </c>
      <c r="CG27" s="25">
        <f t="shared" si="27"/>
        <v>0</v>
      </c>
      <c r="CH27" s="25">
        <f t="shared" si="28"/>
        <v>0</v>
      </c>
      <c r="CI27" s="25">
        <f t="shared" si="29"/>
        <v>0</v>
      </c>
      <c r="CJ27" s="25">
        <f t="shared" si="30"/>
        <v>0</v>
      </c>
      <c r="CK27" s="25">
        <f t="shared" si="31"/>
        <v>0</v>
      </c>
      <c r="CL27" s="25">
        <f t="shared" ref="CL27:CL100" si="112">SUM(CM27:CP27)</f>
        <v>0</v>
      </c>
      <c r="CM27" s="25">
        <f t="shared" ref="CM27:CM100" si="113">AO27+AY27+BI27+BS27+CC27</f>
        <v>0</v>
      </c>
      <c r="CN27" s="25">
        <f t="shared" si="108"/>
        <v>0</v>
      </c>
      <c r="CO27" s="25">
        <f t="shared" si="109"/>
        <v>0</v>
      </c>
      <c r="CP27" s="25">
        <f t="shared" si="110"/>
        <v>0</v>
      </c>
      <c r="CQ27" s="15" t="s">
        <v>191</v>
      </c>
    </row>
    <row r="28" spans="1:95" ht="78.75" x14ac:dyDescent="0.25">
      <c r="A28" s="15" t="s">
        <v>90</v>
      </c>
      <c r="B28" s="15" t="s">
        <v>91</v>
      </c>
      <c r="C28" s="15" t="s">
        <v>74</v>
      </c>
      <c r="D28" s="15" t="s">
        <v>191</v>
      </c>
      <c r="E28" s="15" t="s">
        <v>191</v>
      </c>
      <c r="F28" s="15" t="s">
        <v>191</v>
      </c>
      <c r="G28" s="15" t="s">
        <v>191</v>
      </c>
      <c r="H28" s="15" t="s">
        <v>191</v>
      </c>
      <c r="I28" s="15" t="s">
        <v>191</v>
      </c>
      <c r="J28" s="15" t="s">
        <v>191</v>
      </c>
      <c r="K28" s="15" t="s">
        <v>191</v>
      </c>
      <c r="L28" s="15" t="s">
        <v>191</v>
      </c>
      <c r="M28" s="15" t="s">
        <v>191</v>
      </c>
      <c r="N28" s="15" t="s">
        <v>191</v>
      </c>
      <c r="O28" s="15">
        <v>0</v>
      </c>
      <c r="P28" s="15">
        <v>0</v>
      </c>
      <c r="Q28" s="20">
        <v>0</v>
      </c>
      <c r="R28" s="20" t="s">
        <v>191</v>
      </c>
      <c r="S28" s="3">
        <f t="shared" si="111"/>
        <v>0</v>
      </c>
      <c r="T28" s="15">
        <v>0</v>
      </c>
      <c r="U28" s="4">
        <f t="shared" si="38"/>
        <v>0</v>
      </c>
      <c r="V28" s="15">
        <v>0</v>
      </c>
      <c r="W28" s="15">
        <v>0</v>
      </c>
      <c r="X28" s="15" t="s">
        <v>191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 t="s">
        <v>191</v>
      </c>
      <c r="AE28" s="15" t="s">
        <v>191</v>
      </c>
      <c r="AF28" s="15" t="s">
        <v>191</v>
      </c>
      <c r="AG28" s="15" t="s">
        <v>191</v>
      </c>
      <c r="AH28" s="15" t="s">
        <v>191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  <c r="BM28" s="25">
        <v>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f t="shared" si="27"/>
        <v>0</v>
      </c>
      <c r="CH28" s="25">
        <f t="shared" si="28"/>
        <v>0</v>
      </c>
      <c r="CI28" s="25">
        <f t="shared" si="29"/>
        <v>0</v>
      </c>
      <c r="CJ28" s="25">
        <f t="shared" si="30"/>
        <v>0</v>
      </c>
      <c r="CK28" s="25">
        <f t="shared" si="31"/>
        <v>0</v>
      </c>
      <c r="CL28" s="25">
        <f t="shared" si="112"/>
        <v>0</v>
      </c>
      <c r="CM28" s="25">
        <f t="shared" si="113"/>
        <v>0</v>
      </c>
      <c r="CN28" s="25">
        <f t="shared" si="108"/>
        <v>0</v>
      </c>
      <c r="CO28" s="25">
        <f t="shared" si="109"/>
        <v>0</v>
      </c>
      <c r="CP28" s="25">
        <f t="shared" si="110"/>
        <v>0</v>
      </c>
      <c r="CQ28" s="15" t="s">
        <v>191</v>
      </c>
    </row>
    <row r="29" spans="1:95" ht="78.75" x14ac:dyDescent="0.25">
      <c r="A29" s="15" t="s">
        <v>92</v>
      </c>
      <c r="B29" s="15" t="s">
        <v>93</v>
      </c>
      <c r="C29" s="15" t="s">
        <v>74</v>
      </c>
      <c r="D29" s="15" t="s">
        <v>191</v>
      </c>
      <c r="E29" s="15" t="s">
        <v>191</v>
      </c>
      <c r="F29" s="15" t="s">
        <v>191</v>
      </c>
      <c r="G29" s="15" t="s">
        <v>191</v>
      </c>
      <c r="H29" s="15" t="s">
        <v>191</v>
      </c>
      <c r="I29" s="15" t="s">
        <v>191</v>
      </c>
      <c r="J29" s="15" t="s">
        <v>191</v>
      </c>
      <c r="K29" s="15" t="s">
        <v>191</v>
      </c>
      <c r="L29" s="15" t="s">
        <v>191</v>
      </c>
      <c r="M29" s="15" t="s">
        <v>191</v>
      </c>
      <c r="N29" s="15" t="s">
        <v>191</v>
      </c>
      <c r="O29" s="15">
        <v>0</v>
      </c>
      <c r="P29" s="15">
        <v>0</v>
      </c>
      <c r="Q29" s="20">
        <v>0</v>
      </c>
      <c r="R29" s="20" t="s">
        <v>191</v>
      </c>
      <c r="S29" s="3">
        <f t="shared" si="111"/>
        <v>0</v>
      </c>
      <c r="T29" s="15">
        <v>0</v>
      </c>
      <c r="U29" s="4">
        <f t="shared" si="38"/>
        <v>0</v>
      </c>
      <c r="V29" s="15">
        <v>0</v>
      </c>
      <c r="W29" s="15">
        <v>0</v>
      </c>
      <c r="X29" s="15" t="s">
        <v>191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 t="s">
        <v>191</v>
      </c>
      <c r="AE29" s="15" t="s">
        <v>191</v>
      </c>
      <c r="AF29" s="15" t="s">
        <v>191</v>
      </c>
      <c r="AG29" s="15" t="s">
        <v>191</v>
      </c>
      <c r="AH29" s="15" t="s">
        <v>191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0</v>
      </c>
      <c r="BX29" s="25">
        <v>0</v>
      </c>
      <c r="BY29" s="25">
        <v>0</v>
      </c>
      <c r="BZ29" s="25">
        <v>0</v>
      </c>
      <c r="CA29" s="25">
        <v>0</v>
      </c>
      <c r="CB29" s="25">
        <v>0</v>
      </c>
      <c r="CC29" s="25">
        <v>0</v>
      </c>
      <c r="CD29" s="25">
        <v>0</v>
      </c>
      <c r="CE29" s="25">
        <v>0</v>
      </c>
      <c r="CF29" s="25">
        <v>0</v>
      </c>
      <c r="CG29" s="25">
        <f t="shared" si="27"/>
        <v>0</v>
      </c>
      <c r="CH29" s="25">
        <f t="shared" si="28"/>
        <v>0</v>
      </c>
      <c r="CI29" s="25">
        <f t="shared" si="29"/>
        <v>0</v>
      </c>
      <c r="CJ29" s="25">
        <f t="shared" si="30"/>
        <v>0</v>
      </c>
      <c r="CK29" s="25">
        <f t="shared" si="31"/>
        <v>0</v>
      </c>
      <c r="CL29" s="25">
        <f t="shared" si="112"/>
        <v>0</v>
      </c>
      <c r="CM29" s="25">
        <f t="shared" si="113"/>
        <v>0</v>
      </c>
      <c r="CN29" s="25">
        <f t="shared" si="108"/>
        <v>0</v>
      </c>
      <c r="CO29" s="25">
        <f t="shared" si="109"/>
        <v>0</v>
      </c>
      <c r="CP29" s="25">
        <f t="shared" si="110"/>
        <v>0</v>
      </c>
      <c r="CQ29" s="15" t="s">
        <v>191</v>
      </c>
    </row>
    <row r="30" spans="1:95" ht="63" x14ac:dyDescent="0.25">
      <c r="A30" s="15" t="s">
        <v>94</v>
      </c>
      <c r="B30" s="15" t="s">
        <v>95</v>
      </c>
      <c r="C30" s="15" t="s">
        <v>74</v>
      </c>
      <c r="D30" s="15" t="s">
        <v>191</v>
      </c>
      <c r="E30" s="15" t="s">
        <v>191</v>
      </c>
      <c r="F30" s="15" t="s">
        <v>191</v>
      </c>
      <c r="G30" s="15" t="s">
        <v>191</v>
      </c>
      <c r="H30" s="15" t="s">
        <v>191</v>
      </c>
      <c r="I30" s="15" t="s">
        <v>191</v>
      </c>
      <c r="J30" s="15" t="s">
        <v>191</v>
      </c>
      <c r="K30" s="15" t="s">
        <v>191</v>
      </c>
      <c r="L30" s="15" t="s">
        <v>191</v>
      </c>
      <c r="M30" s="15" t="s">
        <v>191</v>
      </c>
      <c r="N30" s="15" t="s">
        <v>191</v>
      </c>
      <c r="O30" s="15">
        <v>0</v>
      </c>
      <c r="P30" s="15">
        <v>0</v>
      </c>
      <c r="Q30" s="20">
        <v>0</v>
      </c>
      <c r="R30" s="20" t="s">
        <v>191</v>
      </c>
      <c r="S30" s="3">
        <f t="shared" si="111"/>
        <v>0</v>
      </c>
      <c r="T30" s="15">
        <v>0</v>
      </c>
      <c r="U30" s="4">
        <f t="shared" si="38"/>
        <v>0</v>
      </c>
      <c r="V30" s="15">
        <v>0</v>
      </c>
      <c r="W30" s="15">
        <v>0</v>
      </c>
      <c r="X30" s="15" t="s">
        <v>191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 t="s">
        <v>191</v>
      </c>
      <c r="AE30" s="15" t="s">
        <v>191</v>
      </c>
      <c r="AF30" s="15" t="s">
        <v>191</v>
      </c>
      <c r="AG30" s="15" t="s">
        <v>191</v>
      </c>
      <c r="AH30" s="15" t="s">
        <v>191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f t="shared" si="27"/>
        <v>0</v>
      </c>
      <c r="CH30" s="25">
        <f t="shared" si="28"/>
        <v>0</v>
      </c>
      <c r="CI30" s="25">
        <f t="shared" si="29"/>
        <v>0</v>
      </c>
      <c r="CJ30" s="25">
        <f t="shared" si="30"/>
        <v>0</v>
      </c>
      <c r="CK30" s="25">
        <f t="shared" si="31"/>
        <v>0</v>
      </c>
      <c r="CL30" s="25">
        <f t="shared" si="112"/>
        <v>0</v>
      </c>
      <c r="CM30" s="25">
        <f t="shared" si="113"/>
        <v>0</v>
      </c>
      <c r="CN30" s="25">
        <f t="shared" si="108"/>
        <v>0</v>
      </c>
      <c r="CO30" s="25">
        <f t="shared" si="109"/>
        <v>0</v>
      </c>
      <c r="CP30" s="25">
        <f t="shared" si="110"/>
        <v>0</v>
      </c>
      <c r="CQ30" s="15" t="s">
        <v>191</v>
      </c>
    </row>
    <row r="31" spans="1:95" ht="47.25" x14ac:dyDescent="0.25">
      <c r="A31" s="15" t="s">
        <v>96</v>
      </c>
      <c r="B31" s="15" t="s">
        <v>97</v>
      </c>
      <c r="C31" s="15" t="s">
        <v>74</v>
      </c>
      <c r="D31" s="15" t="s">
        <v>191</v>
      </c>
      <c r="E31" s="15" t="s">
        <v>191</v>
      </c>
      <c r="F31" s="15" t="s">
        <v>191</v>
      </c>
      <c r="G31" s="15" t="s">
        <v>191</v>
      </c>
      <c r="H31" s="15" t="s">
        <v>191</v>
      </c>
      <c r="I31" s="15" t="s">
        <v>191</v>
      </c>
      <c r="J31" s="15" t="s">
        <v>191</v>
      </c>
      <c r="K31" s="15" t="s">
        <v>191</v>
      </c>
      <c r="L31" s="15" t="s">
        <v>191</v>
      </c>
      <c r="M31" s="15" t="s">
        <v>191</v>
      </c>
      <c r="N31" s="15" t="s">
        <v>191</v>
      </c>
      <c r="O31" s="15">
        <v>0</v>
      </c>
      <c r="P31" s="15">
        <v>0</v>
      </c>
      <c r="Q31" s="20">
        <v>0</v>
      </c>
      <c r="R31" s="20" t="s">
        <v>191</v>
      </c>
      <c r="S31" s="3">
        <f t="shared" si="111"/>
        <v>0</v>
      </c>
      <c r="T31" s="15">
        <v>0</v>
      </c>
      <c r="U31" s="4">
        <f t="shared" si="38"/>
        <v>0</v>
      </c>
      <c r="V31" s="15">
        <v>0</v>
      </c>
      <c r="W31" s="15">
        <v>0</v>
      </c>
      <c r="X31" s="15" t="s">
        <v>191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 t="s">
        <v>191</v>
      </c>
      <c r="AE31" s="15" t="s">
        <v>191</v>
      </c>
      <c r="AF31" s="15" t="s">
        <v>191</v>
      </c>
      <c r="AG31" s="15" t="s">
        <v>191</v>
      </c>
      <c r="AH31" s="15" t="s">
        <v>191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5">
        <v>0</v>
      </c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5">
        <v>0</v>
      </c>
      <c r="CD31" s="25">
        <v>0</v>
      </c>
      <c r="CE31" s="25">
        <v>0</v>
      </c>
      <c r="CF31" s="25">
        <v>0</v>
      </c>
      <c r="CG31" s="25">
        <f t="shared" si="27"/>
        <v>0</v>
      </c>
      <c r="CH31" s="25">
        <f t="shared" si="28"/>
        <v>0</v>
      </c>
      <c r="CI31" s="25">
        <f t="shared" si="29"/>
        <v>0</v>
      </c>
      <c r="CJ31" s="25">
        <f t="shared" si="30"/>
        <v>0</v>
      </c>
      <c r="CK31" s="25">
        <f t="shared" si="31"/>
        <v>0</v>
      </c>
      <c r="CL31" s="25">
        <f t="shared" si="112"/>
        <v>0</v>
      </c>
      <c r="CM31" s="25">
        <f t="shared" si="113"/>
        <v>0</v>
      </c>
      <c r="CN31" s="25">
        <f t="shared" si="108"/>
        <v>0</v>
      </c>
      <c r="CO31" s="25">
        <f t="shared" si="109"/>
        <v>0</v>
      </c>
      <c r="CP31" s="25">
        <f t="shared" si="110"/>
        <v>0</v>
      </c>
      <c r="CQ31" s="15" t="s">
        <v>191</v>
      </c>
    </row>
    <row r="32" spans="1:95" ht="78.75" x14ac:dyDescent="0.25">
      <c r="A32" s="15" t="s">
        <v>98</v>
      </c>
      <c r="B32" s="15" t="s">
        <v>99</v>
      </c>
      <c r="C32" s="15" t="s">
        <v>74</v>
      </c>
      <c r="D32" s="15" t="s">
        <v>191</v>
      </c>
      <c r="E32" s="15" t="s">
        <v>191</v>
      </c>
      <c r="F32" s="15" t="s">
        <v>191</v>
      </c>
      <c r="G32" s="15" t="s">
        <v>191</v>
      </c>
      <c r="H32" s="15" t="s">
        <v>191</v>
      </c>
      <c r="I32" s="15" t="s">
        <v>191</v>
      </c>
      <c r="J32" s="15" t="s">
        <v>191</v>
      </c>
      <c r="K32" s="15" t="s">
        <v>191</v>
      </c>
      <c r="L32" s="15" t="s">
        <v>191</v>
      </c>
      <c r="M32" s="15" t="s">
        <v>191</v>
      </c>
      <c r="N32" s="15" t="s">
        <v>191</v>
      </c>
      <c r="O32" s="15">
        <v>0</v>
      </c>
      <c r="P32" s="15">
        <v>0</v>
      </c>
      <c r="Q32" s="20">
        <v>0</v>
      </c>
      <c r="R32" s="20" t="s">
        <v>191</v>
      </c>
      <c r="S32" s="3">
        <f t="shared" si="111"/>
        <v>0</v>
      </c>
      <c r="T32" s="15">
        <v>0</v>
      </c>
      <c r="U32" s="4">
        <f t="shared" si="38"/>
        <v>0</v>
      </c>
      <c r="V32" s="15">
        <v>0</v>
      </c>
      <c r="W32" s="15">
        <v>0</v>
      </c>
      <c r="X32" s="15" t="s">
        <v>191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 t="s">
        <v>191</v>
      </c>
      <c r="AE32" s="15" t="s">
        <v>191</v>
      </c>
      <c r="AF32" s="15" t="s">
        <v>191</v>
      </c>
      <c r="AG32" s="15" t="s">
        <v>191</v>
      </c>
      <c r="AH32" s="15" t="s">
        <v>191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5">
        <v>0</v>
      </c>
      <c r="CC32" s="25">
        <v>0</v>
      </c>
      <c r="CD32" s="25">
        <v>0</v>
      </c>
      <c r="CE32" s="25">
        <v>0</v>
      </c>
      <c r="CF32" s="25">
        <v>0</v>
      </c>
      <c r="CG32" s="25">
        <f t="shared" si="27"/>
        <v>0</v>
      </c>
      <c r="CH32" s="25">
        <f t="shared" si="28"/>
        <v>0</v>
      </c>
      <c r="CI32" s="25">
        <f t="shared" si="29"/>
        <v>0</v>
      </c>
      <c r="CJ32" s="25">
        <f t="shared" si="30"/>
        <v>0</v>
      </c>
      <c r="CK32" s="25">
        <f t="shared" si="31"/>
        <v>0</v>
      </c>
      <c r="CL32" s="25">
        <f t="shared" si="112"/>
        <v>0</v>
      </c>
      <c r="CM32" s="25">
        <f t="shared" si="113"/>
        <v>0</v>
      </c>
      <c r="CN32" s="25">
        <f t="shared" si="108"/>
        <v>0</v>
      </c>
      <c r="CO32" s="25">
        <f t="shared" si="109"/>
        <v>0</v>
      </c>
      <c r="CP32" s="25">
        <f t="shared" si="110"/>
        <v>0</v>
      </c>
      <c r="CQ32" s="15" t="s">
        <v>191</v>
      </c>
    </row>
    <row r="33" spans="1:95" ht="47.25" x14ac:dyDescent="0.25">
      <c r="A33" s="15" t="s">
        <v>100</v>
      </c>
      <c r="B33" s="15" t="s">
        <v>101</v>
      </c>
      <c r="C33" s="15" t="s">
        <v>74</v>
      </c>
      <c r="D33" s="15" t="s">
        <v>191</v>
      </c>
      <c r="E33" s="15" t="s">
        <v>191</v>
      </c>
      <c r="F33" s="15" t="s">
        <v>191</v>
      </c>
      <c r="G33" s="15" t="s">
        <v>191</v>
      </c>
      <c r="H33" s="15" t="s">
        <v>191</v>
      </c>
      <c r="I33" s="15" t="s">
        <v>191</v>
      </c>
      <c r="J33" s="15" t="s">
        <v>191</v>
      </c>
      <c r="K33" s="15" t="s">
        <v>191</v>
      </c>
      <c r="L33" s="15" t="s">
        <v>191</v>
      </c>
      <c r="M33" s="15" t="s">
        <v>191</v>
      </c>
      <c r="N33" s="15" t="s">
        <v>191</v>
      </c>
      <c r="O33" s="15">
        <v>0</v>
      </c>
      <c r="P33" s="15">
        <v>0</v>
      </c>
      <c r="Q33" s="20">
        <v>0</v>
      </c>
      <c r="R33" s="20" t="s">
        <v>191</v>
      </c>
      <c r="S33" s="3">
        <f t="shared" si="111"/>
        <v>0</v>
      </c>
      <c r="T33" s="15">
        <v>0</v>
      </c>
      <c r="U33" s="4">
        <f t="shared" si="38"/>
        <v>0</v>
      </c>
      <c r="V33" s="15">
        <v>0</v>
      </c>
      <c r="W33" s="15">
        <v>0</v>
      </c>
      <c r="X33" s="15" t="s">
        <v>191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 t="s">
        <v>191</v>
      </c>
      <c r="AE33" s="15" t="s">
        <v>191</v>
      </c>
      <c r="AF33" s="15" t="s">
        <v>191</v>
      </c>
      <c r="AG33" s="15" t="s">
        <v>191</v>
      </c>
      <c r="AH33" s="15" t="s">
        <v>191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  <c r="BT33" s="25">
        <v>0</v>
      </c>
      <c r="BU33" s="25">
        <v>0</v>
      </c>
      <c r="BV33" s="25">
        <v>0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f t="shared" si="27"/>
        <v>0</v>
      </c>
      <c r="CH33" s="25">
        <f t="shared" si="28"/>
        <v>0</v>
      </c>
      <c r="CI33" s="25">
        <f t="shared" si="29"/>
        <v>0</v>
      </c>
      <c r="CJ33" s="25">
        <f t="shared" si="30"/>
        <v>0</v>
      </c>
      <c r="CK33" s="25">
        <f t="shared" si="31"/>
        <v>0</v>
      </c>
      <c r="CL33" s="25">
        <f t="shared" si="112"/>
        <v>0</v>
      </c>
      <c r="CM33" s="25">
        <f t="shared" si="113"/>
        <v>0</v>
      </c>
      <c r="CN33" s="25">
        <f t="shared" si="108"/>
        <v>0</v>
      </c>
      <c r="CO33" s="25">
        <f t="shared" si="109"/>
        <v>0</v>
      </c>
      <c r="CP33" s="25">
        <f t="shared" si="110"/>
        <v>0</v>
      </c>
      <c r="CQ33" s="15" t="s">
        <v>191</v>
      </c>
    </row>
    <row r="34" spans="1:95" ht="63" x14ac:dyDescent="0.25">
      <c r="A34" s="15" t="s">
        <v>102</v>
      </c>
      <c r="B34" s="15" t="s">
        <v>103</v>
      </c>
      <c r="C34" s="15" t="s">
        <v>74</v>
      </c>
      <c r="D34" s="15" t="s">
        <v>191</v>
      </c>
      <c r="E34" s="15" t="s">
        <v>191</v>
      </c>
      <c r="F34" s="15" t="s">
        <v>191</v>
      </c>
      <c r="G34" s="15" t="s">
        <v>191</v>
      </c>
      <c r="H34" s="15" t="s">
        <v>191</v>
      </c>
      <c r="I34" s="15" t="s">
        <v>191</v>
      </c>
      <c r="J34" s="15" t="s">
        <v>191</v>
      </c>
      <c r="K34" s="15" t="s">
        <v>191</v>
      </c>
      <c r="L34" s="15" t="s">
        <v>191</v>
      </c>
      <c r="M34" s="15" t="s">
        <v>191</v>
      </c>
      <c r="N34" s="15" t="s">
        <v>191</v>
      </c>
      <c r="O34" s="15">
        <v>0</v>
      </c>
      <c r="P34" s="15">
        <v>0</v>
      </c>
      <c r="Q34" s="20">
        <v>0</v>
      </c>
      <c r="R34" s="20" t="s">
        <v>191</v>
      </c>
      <c r="S34" s="3">
        <f t="shared" si="111"/>
        <v>0</v>
      </c>
      <c r="T34" s="15">
        <v>0</v>
      </c>
      <c r="U34" s="4">
        <f t="shared" si="38"/>
        <v>0</v>
      </c>
      <c r="V34" s="15">
        <v>0</v>
      </c>
      <c r="W34" s="15">
        <v>0</v>
      </c>
      <c r="X34" s="15" t="s">
        <v>191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 t="s">
        <v>191</v>
      </c>
      <c r="AE34" s="15" t="s">
        <v>191</v>
      </c>
      <c r="AF34" s="15" t="s">
        <v>191</v>
      </c>
      <c r="AG34" s="15" t="s">
        <v>191</v>
      </c>
      <c r="AH34" s="15" t="s">
        <v>191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5">
        <v>0</v>
      </c>
      <c r="BU34" s="25">
        <v>0</v>
      </c>
      <c r="BV34" s="25">
        <v>0</v>
      </c>
      <c r="BW34" s="25">
        <v>0</v>
      </c>
      <c r="BX34" s="25">
        <v>0</v>
      </c>
      <c r="BY34" s="25">
        <v>0</v>
      </c>
      <c r="BZ34" s="25">
        <v>0</v>
      </c>
      <c r="CA34" s="25">
        <v>0</v>
      </c>
      <c r="CB34" s="25">
        <v>0</v>
      </c>
      <c r="CC34" s="25">
        <v>0</v>
      </c>
      <c r="CD34" s="25">
        <v>0</v>
      </c>
      <c r="CE34" s="25">
        <v>0</v>
      </c>
      <c r="CF34" s="25">
        <v>0</v>
      </c>
      <c r="CG34" s="25">
        <f t="shared" si="27"/>
        <v>0</v>
      </c>
      <c r="CH34" s="25">
        <f t="shared" si="28"/>
        <v>0</v>
      </c>
      <c r="CI34" s="25">
        <f t="shared" si="29"/>
        <v>0</v>
      </c>
      <c r="CJ34" s="25">
        <f t="shared" si="30"/>
        <v>0</v>
      </c>
      <c r="CK34" s="25">
        <f t="shared" si="31"/>
        <v>0</v>
      </c>
      <c r="CL34" s="25">
        <f t="shared" si="112"/>
        <v>0</v>
      </c>
      <c r="CM34" s="25">
        <f t="shared" si="113"/>
        <v>0</v>
      </c>
      <c r="CN34" s="25">
        <f t="shared" si="108"/>
        <v>0</v>
      </c>
      <c r="CO34" s="25">
        <f t="shared" si="109"/>
        <v>0</v>
      </c>
      <c r="CP34" s="25">
        <f t="shared" si="110"/>
        <v>0</v>
      </c>
      <c r="CQ34" s="15" t="s">
        <v>191</v>
      </c>
    </row>
    <row r="35" spans="1:95" ht="47.25" x14ac:dyDescent="0.25">
      <c r="A35" s="15" t="s">
        <v>104</v>
      </c>
      <c r="B35" s="15" t="s">
        <v>105</v>
      </c>
      <c r="C35" s="15" t="s">
        <v>74</v>
      </c>
      <c r="D35" s="15" t="s">
        <v>191</v>
      </c>
      <c r="E35" s="15" t="s">
        <v>191</v>
      </c>
      <c r="F35" s="15" t="s">
        <v>191</v>
      </c>
      <c r="G35" s="15" t="s">
        <v>191</v>
      </c>
      <c r="H35" s="15" t="s">
        <v>191</v>
      </c>
      <c r="I35" s="15" t="s">
        <v>191</v>
      </c>
      <c r="J35" s="15" t="s">
        <v>191</v>
      </c>
      <c r="K35" s="15" t="s">
        <v>191</v>
      </c>
      <c r="L35" s="15" t="s">
        <v>191</v>
      </c>
      <c r="M35" s="15" t="s">
        <v>191</v>
      </c>
      <c r="N35" s="15" t="s">
        <v>191</v>
      </c>
      <c r="O35" s="15">
        <v>0</v>
      </c>
      <c r="P35" s="15">
        <v>0</v>
      </c>
      <c r="Q35" s="20">
        <v>0</v>
      </c>
      <c r="R35" s="20" t="s">
        <v>191</v>
      </c>
      <c r="S35" s="3">
        <f t="shared" si="111"/>
        <v>0</v>
      </c>
      <c r="T35" s="15">
        <v>0</v>
      </c>
      <c r="U35" s="4">
        <f t="shared" si="38"/>
        <v>0</v>
      </c>
      <c r="V35" s="15">
        <v>0</v>
      </c>
      <c r="W35" s="15">
        <v>0</v>
      </c>
      <c r="X35" s="15" t="s">
        <v>191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 t="s">
        <v>191</v>
      </c>
      <c r="AE35" s="15" t="s">
        <v>191</v>
      </c>
      <c r="AF35" s="15" t="s">
        <v>191</v>
      </c>
      <c r="AG35" s="15" t="s">
        <v>191</v>
      </c>
      <c r="AH35" s="15" t="s">
        <v>191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5">
        <v>0</v>
      </c>
      <c r="CC35" s="25">
        <v>0</v>
      </c>
      <c r="CD35" s="25">
        <v>0</v>
      </c>
      <c r="CE35" s="25">
        <v>0</v>
      </c>
      <c r="CF35" s="25">
        <v>0</v>
      </c>
      <c r="CG35" s="25">
        <f t="shared" si="27"/>
        <v>0</v>
      </c>
      <c r="CH35" s="25">
        <f t="shared" si="28"/>
        <v>0</v>
      </c>
      <c r="CI35" s="25">
        <f t="shared" si="29"/>
        <v>0</v>
      </c>
      <c r="CJ35" s="25">
        <f t="shared" si="30"/>
        <v>0</v>
      </c>
      <c r="CK35" s="25">
        <f t="shared" si="31"/>
        <v>0</v>
      </c>
      <c r="CL35" s="25">
        <f t="shared" si="112"/>
        <v>0</v>
      </c>
      <c r="CM35" s="25">
        <f t="shared" si="113"/>
        <v>0</v>
      </c>
      <c r="CN35" s="25">
        <f t="shared" si="108"/>
        <v>0</v>
      </c>
      <c r="CO35" s="25">
        <f t="shared" si="109"/>
        <v>0</v>
      </c>
      <c r="CP35" s="25">
        <f t="shared" si="110"/>
        <v>0</v>
      </c>
      <c r="CQ35" s="15" t="s">
        <v>191</v>
      </c>
    </row>
    <row r="36" spans="1:95" ht="141.75" x14ac:dyDescent="0.25">
      <c r="A36" s="15" t="s">
        <v>104</v>
      </c>
      <c r="B36" s="15" t="s">
        <v>106</v>
      </c>
      <c r="C36" s="15" t="s">
        <v>74</v>
      </c>
      <c r="D36" s="15" t="s">
        <v>191</v>
      </c>
      <c r="E36" s="15" t="s">
        <v>191</v>
      </c>
      <c r="F36" s="15" t="s">
        <v>191</v>
      </c>
      <c r="G36" s="15" t="s">
        <v>191</v>
      </c>
      <c r="H36" s="15" t="s">
        <v>191</v>
      </c>
      <c r="I36" s="15" t="s">
        <v>191</v>
      </c>
      <c r="J36" s="15" t="s">
        <v>191</v>
      </c>
      <c r="K36" s="15" t="s">
        <v>191</v>
      </c>
      <c r="L36" s="15" t="s">
        <v>191</v>
      </c>
      <c r="M36" s="15" t="s">
        <v>191</v>
      </c>
      <c r="N36" s="15" t="s">
        <v>191</v>
      </c>
      <c r="O36" s="15">
        <v>0</v>
      </c>
      <c r="P36" s="15">
        <v>0</v>
      </c>
      <c r="Q36" s="20">
        <v>0</v>
      </c>
      <c r="R36" s="20" t="s">
        <v>191</v>
      </c>
      <c r="S36" s="3">
        <f t="shared" si="111"/>
        <v>0</v>
      </c>
      <c r="T36" s="15">
        <v>0</v>
      </c>
      <c r="U36" s="4">
        <f t="shared" si="38"/>
        <v>0</v>
      </c>
      <c r="V36" s="15">
        <v>0</v>
      </c>
      <c r="W36" s="15">
        <v>0</v>
      </c>
      <c r="X36" s="15" t="s">
        <v>191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 t="s">
        <v>191</v>
      </c>
      <c r="AE36" s="15" t="s">
        <v>191</v>
      </c>
      <c r="AF36" s="15" t="s">
        <v>191</v>
      </c>
      <c r="AG36" s="15" t="s">
        <v>191</v>
      </c>
      <c r="AH36" s="15" t="s">
        <v>191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5">
        <v>0</v>
      </c>
      <c r="CC36" s="25">
        <v>0</v>
      </c>
      <c r="CD36" s="25">
        <v>0</v>
      </c>
      <c r="CE36" s="25">
        <v>0</v>
      </c>
      <c r="CF36" s="25">
        <v>0</v>
      </c>
      <c r="CG36" s="25">
        <f t="shared" si="27"/>
        <v>0</v>
      </c>
      <c r="CH36" s="25">
        <f t="shared" si="28"/>
        <v>0</v>
      </c>
      <c r="CI36" s="25">
        <f t="shared" si="29"/>
        <v>0</v>
      </c>
      <c r="CJ36" s="25">
        <f t="shared" si="30"/>
        <v>0</v>
      </c>
      <c r="CK36" s="25">
        <f t="shared" si="31"/>
        <v>0</v>
      </c>
      <c r="CL36" s="25">
        <f t="shared" si="112"/>
        <v>0</v>
      </c>
      <c r="CM36" s="25">
        <f t="shared" si="113"/>
        <v>0</v>
      </c>
      <c r="CN36" s="25">
        <f t="shared" si="108"/>
        <v>0</v>
      </c>
      <c r="CO36" s="25">
        <f t="shared" si="109"/>
        <v>0</v>
      </c>
      <c r="CP36" s="25">
        <f t="shared" si="110"/>
        <v>0</v>
      </c>
      <c r="CQ36" s="15" t="s">
        <v>191</v>
      </c>
    </row>
    <row r="37" spans="1:95" ht="126" x14ac:dyDescent="0.25">
      <c r="A37" s="15" t="s">
        <v>104</v>
      </c>
      <c r="B37" s="15" t="s">
        <v>107</v>
      </c>
      <c r="C37" s="15" t="s">
        <v>74</v>
      </c>
      <c r="D37" s="15" t="s">
        <v>191</v>
      </c>
      <c r="E37" s="15" t="s">
        <v>191</v>
      </c>
      <c r="F37" s="15" t="s">
        <v>191</v>
      </c>
      <c r="G37" s="15" t="s">
        <v>191</v>
      </c>
      <c r="H37" s="15" t="s">
        <v>191</v>
      </c>
      <c r="I37" s="15" t="s">
        <v>191</v>
      </c>
      <c r="J37" s="15" t="s">
        <v>191</v>
      </c>
      <c r="K37" s="15" t="s">
        <v>191</v>
      </c>
      <c r="L37" s="15" t="s">
        <v>191</v>
      </c>
      <c r="M37" s="15" t="s">
        <v>191</v>
      </c>
      <c r="N37" s="15" t="s">
        <v>191</v>
      </c>
      <c r="O37" s="15">
        <v>0</v>
      </c>
      <c r="P37" s="15">
        <v>0</v>
      </c>
      <c r="Q37" s="20">
        <v>0</v>
      </c>
      <c r="R37" s="20" t="s">
        <v>191</v>
      </c>
      <c r="S37" s="3">
        <f t="shared" si="111"/>
        <v>0</v>
      </c>
      <c r="T37" s="15">
        <v>0</v>
      </c>
      <c r="U37" s="4">
        <f t="shared" si="38"/>
        <v>0</v>
      </c>
      <c r="V37" s="15">
        <v>0</v>
      </c>
      <c r="W37" s="15">
        <v>0</v>
      </c>
      <c r="X37" s="15" t="s">
        <v>191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 t="s">
        <v>191</v>
      </c>
      <c r="AE37" s="15" t="s">
        <v>191</v>
      </c>
      <c r="AF37" s="15" t="s">
        <v>191</v>
      </c>
      <c r="AG37" s="15" t="s">
        <v>191</v>
      </c>
      <c r="AH37" s="15" t="s">
        <v>191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f t="shared" si="27"/>
        <v>0</v>
      </c>
      <c r="CH37" s="25">
        <f t="shared" si="28"/>
        <v>0</v>
      </c>
      <c r="CI37" s="25">
        <f t="shared" si="29"/>
        <v>0</v>
      </c>
      <c r="CJ37" s="25">
        <f t="shared" si="30"/>
        <v>0</v>
      </c>
      <c r="CK37" s="25">
        <f t="shared" si="31"/>
        <v>0</v>
      </c>
      <c r="CL37" s="25">
        <f t="shared" si="112"/>
        <v>0</v>
      </c>
      <c r="CM37" s="25">
        <f t="shared" si="113"/>
        <v>0</v>
      </c>
      <c r="CN37" s="25">
        <f t="shared" si="108"/>
        <v>0</v>
      </c>
      <c r="CO37" s="25">
        <f t="shared" si="109"/>
        <v>0</v>
      </c>
      <c r="CP37" s="25">
        <f t="shared" si="110"/>
        <v>0</v>
      </c>
      <c r="CQ37" s="15" t="s">
        <v>191</v>
      </c>
    </row>
    <row r="38" spans="1:95" ht="126" x14ac:dyDescent="0.25">
      <c r="A38" s="15" t="s">
        <v>104</v>
      </c>
      <c r="B38" s="15" t="s">
        <v>108</v>
      </c>
      <c r="C38" s="15" t="s">
        <v>74</v>
      </c>
      <c r="D38" s="15" t="s">
        <v>191</v>
      </c>
      <c r="E38" s="15" t="s">
        <v>191</v>
      </c>
      <c r="F38" s="15" t="s">
        <v>191</v>
      </c>
      <c r="G38" s="15" t="s">
        <v>191</v>
      </c>
      <c r="H38" s="15" t="s">
        <v>191</v>
      </c>
      <c r="I38" s="15" t="s">
        <v>191</v>
      </c>
      <c r="J38" s="15" t="s">
        <v>191</v>
      </c>
      <c r="K38" s="15" t="s">
        <v>191</v>
      </c>
      <c r="L38" s="15" t="s">
        <v>191</v>
      </c>
      <c r="M38" s="15" t="s">
        <v>191</v>
      </c>
      <c r="N38" s="15" t="s">
        <v>191</v>
      </c>
      <c r="O38" s="15">
        <v>0</v>
      </c>
      <c r="P38" s="15">
        <v>0</v>
      </c>
      <c r="Q38" s="20">
        <v>0</v>
      </c>
      <c r="R38" s="20" t="s">
        <v>191</v>
      </c>
      <c r="S38" s="3">
        <f t="shared" si="111"/>
        <v>0</v>
      </c>
      <c r="T38" s="15">
        <v>0</v>
      </c>
      <c r="U38" s="4">
        <f t="shared" si="38"/>
        <v>0</v>
      </c>
      <c r="V38" s="15">
        <v>0</v>
      </c>
      <c r="W38" s="15">
        <v>0</v>
      </c>
      <c r="X38" s="15" t="s">
        <v>191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 t="s">
        <v>191</v>
      </c>
      <c r="AE38" s="15" t="s">
        <v>191</v>
      </c>
      <c r="AF38" s="15" t="s">
        <v>191</v>
      </c>
      <c r="AG38" s="15" t="s">
        <v>191</v>
      </c>
      <c r="AH38" s="15" t="s">
        <v>191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5">
        <v>0</v>
      </c>
      <c r="CD38" s="25">
        <v>0</v>
      </c>
      <c r="CE38" s="25">
        <v>0</v>
      </c>
      <c r="CF38" s="25">
        <v>0</v>
      </c>
      <c r="CG38" s="25">
        <f t="shared" si="27"/>
        <v>0</v>
      </c>
      <c r="CH38" s="25">
        <f t="shared" si="28"/>
        <v>0</v>
      </c>
      <c r="CI38" s="25">
        <f t="shared" si="29"/>
        <v>0</v>
      </c>
      <c r="CJ38" s="25">
        <f t="shared" si="30"/>
        <v>0</v>
      </c>
      <c r="CK38" s="25">
        <f t="shared" si="31"/>
        <v>0</v>
      </c>
      <c r="CL38" s="25">
        <f t="shared" si="112"/>
        <v>0</v>
      </c>
      <c r="CM38" s="25">
        <f t="shared" si="113"/>
        <v>0</v>
      </c>
      <c r="CN38" s="25">
        <f t="shared" si="108"/>
        <v>0</v>
      </c>
      <c r="CO38" s="25">
        <f t="shared" si="109"/>
        <v>0</v>
      </c>
      <c r="CP38" s="25">
        <f t="shared" si="110"/>
        <v>0</v>
      </c>
      <c r="CQ38" s="15" t="s">
        <v>191</v>
      </c>
    </row>
    <row r="39" spans="1:95" ht="47.25" x14ac:dyDescent="0.25">
      <c r="A39" s="15" t="s">
        <v>109</v>
      </c>
      <c r="B39" s="15" t="s">
        <v>105</v>
      </c>
      <c r="C39" s="15" t="s">
        <v>74</v>
      </c>
      <c r="D39" s="15" t="s">
        <v>191</v>
      </c>
      <c r="E39" s="15" t="s">
        <v>191</v>
      </c>
      <c r="F39" s="15" t="s">
        <v>191</v>
      </c>
      <c r="G39" s="15" t="s">
        <v>191</v>
      </c>
      <c r="H39" s="15" t="s">
        <v>191</v>
      </c>
      <c r="I39" s="15" t="s">
        <v>191</v>
      </c>
      <c r="J39" s="15" t="s">
        <v>191</v>
      </c>
      <c r="K39" s="15" t="s">
        <v>191</v>
      </c>
      <c r="L39" s="15" t="s">
        <v>191</v>
      </c>
      <c r="M39" s="15" t="s">
        <v>191</v>
      </c>
      <c r="N39" s="15" t="s">
        <v>191</v>
      </c>
      <c r="O39" s="15">
        <v>0</v>
      </c>
      <c r="P39" s="15">
        <v>0</v>
      </c>
      <c r="Q39" s="20">
        <v>0</v>
      </c>
      <c r="R39" s="20" t="s">
        <v>191</v>
      </c>
      <c r="S39" s="3">
        <f t="shared" si="111"/>
        <v>0</v>
      </c>
      <c r="T39" s="15">
        <v>0</v>
      </c>
      <c r="U39" s="4">
        <f t="shared" si="38"/>
        <v>0</v>
      </c>
      <c r="V39" s="15">
        <v>0</v>
      </c>
      <c r="W39" s="15">
        <v>0</v>
      </c>
      <c r="X39" s="15" t="s">
        <v>191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 t="s">
        <v>191</v>
      </c>
      <c r="AE39" s="15" t="s">
        <v>191</v>
      </c>
      <c r="AF39" s="15" t="s">
        <v>191</v>
      </c>
      <c r="AG39" s="15" t="s">
        <v>191</v>
      </c>
      <c r="AH39" s="15" t="s">
        <v>191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0</v>
      </c>
      <c r="CC39" s="25">
        <v>0</v>
      </c>
      <c r="CD39" s="25">
        <v>0</v>
      </c>
      <c r="CE39" s="25">
        <v>0</v>
      </c>
      <c r="CF39" s="25">
        <v>0</v>
      </c>
      <c r="CG39" s="25">
        <f t="shared" si="27"/>
        <v>0</v>
      </c>
      <c r="CH39" s="25">
        <f t="shared" si="28"/>
        <v>0</v>
      </c>
      <c r="CI39" s="25">
        <f t="shared" si="29"/>
        <v>0</v>
      </c>
      <c r="CJ39" s="25">
        <f t="shared" si="30"/>
        <v>0</v>
      </c>
      <c r="CK39" s="25">
        <f t="shared" si="31"/>
        <v>0</v>
      </c>
      <c r="CL39" s="25">
        <f t="shared" si="112"/>
        <v>0</v>
      </c>
      <c r="CM39" s="25">
        <f t="shared" si="113"/>
        <v>0</v>
      </c>
      <c r="CN39" s="25">
        <f t="shared" si="108"/>
        <v>0</v>
      </c>
      <c r="CO39" s="25">
        <f t="shared" si="109"/>
        <v>0</v>
      </c>
      <c r="CP39" s="25">
        <f t="shared" si="110"/>
        <v>0</v>
      </c>
      <c r="CQ39" s="15" t="s">
        <v>191</v>
      </c>
    </row>
    <row r="40" spans="1:95" ht="141.75" x14ac:dyDescent="0.25">
      <c r="A40" s="15" t="s">
        <v>109</v>
      </c>
      <c r="B40" s="15" t="s">
        <v>106</v>
      </c>
      <c r="C40" s="15" t="s">
        <v>74</v>
      </c>
      <c r="D40" s="15" t="s">
        <v>191</v>
      </c>
      <c r="E40" s="15" t="s">
        <v>191</v>
      </c>
      <c r="F40" s="15" t="s">
        <v>191</v>
      </c>
      <c r="G40" s="15" t="s">
        <v>191</v>
      </c>
      <c r="H40" s="15" t="s">
        <v>191</v>
      </c>
      <c r="I40" s="15" t="s">
        <v>191</v>
      </c>
      <c r="J40" s="15" t="s">
        <v>191</v>
      </c>
      <c r="K40" s="15" t="s">
        <v>191</v>
      </c>
      <c r="L40" s="15" t="s">
        <v>191</v>
      </c>
      <c r="M40" s="15" t="s">
        <v>191</v>
      </c>
      <c r="N40" s="15" t="s">
        <v>191</v>
      </c>
      <c r="O40" s="15">
        <v>0</v>
      </c>
      <c r="P40" s="15">
        <v>0</v>
      </c>
      <c r="Q40" s="20">
        <v>0</v>
      </c>
      <c r="R40" s="20" t="s">
        <v>191</v>
      </c>
      <c r="S40" s="3">
        <f t="shared" si="111"/>
        <v>0</v>
      </c>
      <c r="T40" s="15">
        <v>0</v>
      </c>
      <c r="U40" s="4">
        <f t="shared" si="38"/>
        <v>0</v>
      </c>
      <c r="V40" s="15">
        <v>0</v>
      </c>
      <c r="W40" s="15">
        <v>0</v>
      </c>
      <c r="X40" s="15" t="s">
        <v>191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 t="s">
        <v>191</v>
      </c>
      <c r="AE40" s="15" t="s">
        <v>191</v>
      </c>
      <c r="AF40" s="15" t="s">
        <v>191</v>
      </c>
      <c r="AG40" s="15" t="s">
        <v>191</v>
      </c>
      <c r="AH40" s="15" t="s">
        <v>191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v>0</v>
      </c>
      <c r="BX40" s="25">
        <v>0</v>
      </c>
      <c r="BY40" s="25">
        <v>0</v>
      </c>
      <c r="BZ40" s="25">
        <v>0</v>
      </c>
      <c r="CA40" s="25">
        <v>0</v>
      </c>
      <c r="CB40" s="25">
        <v>0</v>
      </c>
      <c r="CC40" s="25">
        <v>0</v>
      </c>
      <c r="CD40" s="25">
        <v>0</v>
      </c>
      <c r="CE40" s="25">
        <v>0</v>
      </c>
      <c r="CF40" s="25">
        <v>0</v>
      </c>
      <c r="CG40" s="25">
        <f t="shared" si="27"/>
        <v>0</v>
      </c>
      <c r="CH40" s="25">
        <f t="shared" si="28"/>
        <v>0</v>
      </c>
      <c r="CI40" s="25">
        <f t="shared" si="29"/>
        <v>0</v>
      </c>
      <c r="CJ40" s="25">
        <f t="shared" si="30"/>
        <v>0</v>
      </c>
      <c r="CK40" s="25">
        <f t="shared" si="31"/>
        <v>0</v>
      </c>
      <c r="CL40" s="25">
        <f t="shared" si="112"/>
        <v>0</v>
      </c>
      <c r="CM40" s="25">
        <f t="shared" si="113"/>
        <v>0</v>
      </c>
      <c r="CN40" s="25">
        <f t="shared" si="108"/>
        <v>0</v>
      </c>
      <c r="CO40" s="25">
        <f t="shared" si="109"/>
        <v>0</v>
      </c>
      <c r="CP40" s="25">
        <f t="shared" si="110"/>
        <v>0</v>
      </c>
      <c r="CQ40" s="15" t="s">
        <v>191</v>
      </c>
    </row>
    <row r="41" spans="1:95" ht="126" x14ac:dyDescent="0.25">
      <c r="A41" s="15" t="s">
        <v>109</v>
      </c>
      <c r="B41" s="15" t="s">
        <v>107</v>
      </c>
      <c r="C41" s="15" t="s">
        <v>74</v>
      </c>
      <c r="D41" s="15" t="s">
        <v>191</v>
      </c>
      <c r="E41" s="15" t="s">
        <v>191</v>
      </c>
      <c r="F41" s="15" t="s">
        <v>191</v>
      </c>
      <c r="G41" s="15" t="s">
        <v>191</v>
      </c>
      <c r="H41" s="15" t="s">
        <v>191</v>
      </c>
      <c r="I41" s="15" t="s">
        <v>191</v>
      </c>
      <c r="J41" s="15" t="s">
        <v>191</v>
      </c>
      <c r="K41" s="15" t="s">
        <v>191</v>
      </c>
      <c r="L41" s="15" t="s">
        <v>191</v>
      </c>
      <c r="M41" s="15" t="s">
        <v>191</v>
      </c>
      <c r="N41" s="15" t="s">
        <v>191</v>
      </c>
      <c r="O41" s="15">
        <v>0</v>
      </c>
      <c r="P41" s="15">
        <v>0</v>
      </c>
      <c r="Q41" s="20">
        <v>0</v>
      </c>
      <c r="R41" s="20" t="s">
        <v>191</v>
      </c>
      <c r="S41" s="3">
        <f t="shared" si="111"/>
        <v>0</v>
      </c>
      <c r="T41" s="15">
        <v>0</v>
      </c>
      <c r="U41" s="4">
        <f t="shared" si="38"/>
        <v>0</v>
      </c>
      <c r="V41" s="15">
        <v>0</v>
      </c>
      <c r="W41" s="15">
        <v>0</v>
      </c>
      <c r="X41" s="15" t="s">
        <v>191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 t="s">
        <v>191</v>
      </c>
      <c r="AE41" s="15" t="s">
        <v>191</v>
      </c>
      <c r="AF41" s="15" t="s">
        <v>191</v>
      </c>
      <c r="AG41" s="15" t="s">
        <v>191</v>
      </c>
      <c r="AH41" s="15" t="s">
        <v>191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  <c r="BW41" s="25">
        <v>0</v>
      </c>
      <c r="BX41" s="25">
        <v>0</v>
      </c>
      <c r="BY41" s="25">
        <v>0</v>
      </c>
      <c r="BZ41" s="25">
        <v>0</v>
      </c>
      <c r="CA41" s="25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f t="shared" si="27"/>
        <v>0</v>
      </c>
      <c r="CH41" s="25">
        <f t="shared" si="28"/>
        <v>0</v>
      </c>
      <c r="CI41" s="25">
        <f t="shared" si="29"/>
        <v>0</v>
      </c>
      <c r="CJ41" s="25">
        <f t="shared" si="30"/>
        <v>0</v>
      </c>
      <c r="CK41" s="25">
        <f t="shared" si="31"/>
        <v>0</v>
      </c>
      <c r="CL41" s="25">
        <f t="shared" si="112"/>
        <v>0</v>
      </c>
      <c r="CM41" s="25">
        <f t="shared" si="113"/>
        <v>0</v>
      </c>
      <c r="CN41" s="25">
        <f t="shared" si="108"/>
        <v>0</v>
      </c>
      <c r="CO41" s="25">
        <f t="shared" si="109"/>
        <v>0</v>
      </c>
      <c r="CP41" s="25">
        <f t="shared" si="110"/>
        <v>0</v>
      </c>
      <c r="CQ41" s="15" t="s">
        <v>191</v>
      </c>
    </row>
    <row r="42" spans="1:95" ht="126" x14ac:dyDescent="0.25">
      <c r="A42" s="15" t="s">
        <v>109</v>
      </c>
      <c r="B42" s="15" t="s">
        <v>110</v>
      </c>
      <c r="C42" s="15" t="s">
        <v>74</v>
      </c>
      <c r="D42" s="15" t="s">
        <v>191</v>
      </c>
      <c r="E42" s="15" t="s">
        <v>191</v>
      </c>
      <c r="F42" s="15" t="s">
        <v>191</v>
      </c>
      <c r="G42" s="15" t="s">
        <v>191</v>
      </c>
      <c r="H42" s="15" t="s">
        <v>191</v>
      </c>
      <c r="I42" s="15" t="s">
        <v>191</v>
      </c>
      <c r="J42" s="15" t="s">
        <v>191</v>
      </c>
      <c r="K42" s="15" t="s">
        <v>191</v>
      </c>
      <c r="L42" s="15" t="s">
        <v>191</v>
      </c>
      <c r="M42" s="15" t="s">
        <v>191</v>
      </c>
      <c r="N42" s="15" t="s">
        <v>191</v>
      </c>
      <c r="O42" s="15">
        <v>0</v>
      </c>
      <c r="P42" s="15">
        <v>0</v>
      </c>
      <c r="Q42" s="20">
        <v>0</v>
      </c>
      <c r="R42" s="20" t="s">
        <v>191</v>
      </c>
      <c r="S42" s="3">
        <f t="shared" si="111"/>
        <v>0</v>
      </c>
      <c r="T42" s="15">
        <v>0</v>
      </c>
      <c r="U42" s="4">
        <f t="shared" si="38"/>
        <v>0</v>
      </c>
      <c r="V42" s="15">
        <v>0</v>
      </c>
      <c r="W42" s="15">
        <v>0</v>
      </c>
      <c r="X42" s="15" t="s">
        <v>191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 t="s">
        <v>191</v>
      </c>
      <c r="AE42" s="15" t="s">
        <v>191</v>
      </c>
      <c r="AF42" s="15" t="s">
        <v>191</v>
      </c>
      <c r="AG42" s="15" t="s">
        <v>191</v>
      </c>
      <c r="AH42" s="15" t="s">
        <v>191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  <c r="BW42" s="25">
        <v>0</v>
      </c>
      <c r="BX42" s="25">
        <v>0</v>
      </c>
      <c r="BY42" s="25">
        <v>0</v>
      </c>
      <c r="BZ42" s="25">
        <v>0</v>
      </c>
      <c r="CA42" s="25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f t="shared" si="27"/>
        <v>0</v>
      </c>
      <c r="CH42" s="25">
        <f t="shared" si="28"/>
        <v>0</v>
      </c>
      <c r="CI42" s="25">
        <f t="shared" si="29"/>
        <v>0</v>
      </c>
      <c r="CJ42" s="25">
        <f t="shared" si="30"/>
        <v>0</v>
      </c>
      <c r="CK42" s="25">
        <f t="shared" si="31"/>
        <v>0</v>
      </c>
      <c r="CL42" s="25">
        <f t="shared" si="112"/>
        <v>0</v>
      </c>
      <c r="CM42" s="25">
        <f t="shared" si="113"/>
        <v>0</v>
      </c>
      <c r="CN42" s="25">
        <f t="shared" si="108"/>
        <v>0</v>
      </c>
      <c r="CO42" s="25">
        <f t="shared" si="109"/>
        <v>0</v>
      </c>
      <c r="CP42" s="25">
        <f t="shared" si="110"/>
        <v>0</v>
      </c>
      <c r="CQ42" s="15" t="s">
        <v>191</v>
      </c>
    </row>
    <row r="43" spans="1:95" ht="110.25" x14ac:dyDescent="0.25">
      <c r="A43" s="15" t="s">
        <v>111</v>
      </c>
      <c r="B43" s="15" t="s">
        <v>112</v>
      </c>
      <c r="C43" s="15" t="s">
        <v>74</v>
      </c>
      <c r="D43" s="15" t="s">
        <v>191</v>
      </c>
      <c r="E43" s="15" t="s">
        <v>191</v>
      </c>
      <c r="F43" s="15" t="s">
        <v>191</v>
      </c>
      <c r="G43" s="15" t="s">
        <v>191</v>
      </c>
      <c r="H43" s="15" t="s">
        <v>191</v>
      </c>
      <c r="I43" s="15" t="s">
        <v>191</v>
      </c>
      <c r="J43" s="15" t="s">
        <v>191</v>
      </c>
      <c r="K43" s="15" t="s">
        <v>191</v>
      </c>
      <c r="L43" s="15" t="s">
        <v>191</v>
      </c>
      <c r="M43" s="15" t="s">
        <v>191</v>
      </c>
      <c r="N43" s="15" t="s">
        <v>191</v>
      </c>
      <c r="O43" s="15">
        <v>0</v>
      </c>
      <c r="P43" s="15">
        <v>0</v>
      </c>
      <c r="Q43" s="20">
        <v>0</v>
      </c>
      <c r="R43" s="20" t="s">
        <v>191</v>
      </c>
      <c r="S43" s="3">
        <f t="shared" si="111"/>
        <v>0</v>
      </c>
      <c r="T43" s="15">
        <v>0</v>
      </c>
      <c r="U43" s="4">
        <f t="shared" si="38"/>
        <v>0</v>
      </c>
      <c r="V43" s="15">
        <v>0</v>
      </c>
      <c r="W43" s="15">
        <v>0</v>
      </c>
      <c r="X43" s="15" t="s">
        <v>191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 t="s">
        <v>191</v>
      </c>
      <c r="AE43" s="15" t="s">
        <v>191</v>
      </c>
      <c r="AF43" s="15" t="s">
        <v>191</v>
      </c>
      <c r="AG43" s="15" t="s">
        <v>191</v>
      </c>
      <c r="AH43" s="15" t="s">
        <v>191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  <c r="BW43" s="25">
        <v>0</v>
      </c>
      <c r="BX43" s="25">
        <v>0</v>
      </c>
      <c r="BY43" s="25">
        <v>0</v>
      </c>
      <c r="BZ43" s="25">
        <v>0</v>
      </c>
      <c r="CA43" s="25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5">
        <f t="shared" si="27"/>
        <v>0</v>
      </c>
      <c r="CH43" s="25">
        <f t="shared" si="28"/>
        <v>0</v>
      </c>
      <c r="CI43" s="25">
        <f t="shared" si="29"/>
        <v>0</v>
      </c>
      <c r="CJ43" s="25">
        <f t="shared" si="30"/>
        <v>0</v>
      </c>
      <c r="CK43" s="25">
        <f t="shared" si="31"/>
        <v>0</v>
      </c>
      <c r="CL43" s="25">
        <f t="shared" si="112"/>
        <v>0</v>
      </c>
      <c r="CM43" s="25">
        <f t="shared" si="113"/>
        <v>0</v>
      </c>
      <c r="CN43" s="25">
        <f t="shared" si="108"/>
        <v>0</v>
      </c>
      <c r="CO43" s="25">
        <f t="shared" si="109"/>
        <v>0</v>
      </c>
      <c r="CP43" s="25">
        <f t="shared" si="110"/>
        <v>0</v>
      </c>
      <c r="CQ43" s="15" t="s">
        <v>191</v>
      </c>
    </row>
    <row r="44" spans="1:95" ht="94.5" x14ac:dyDescent="0.25">
      <c r="A44" s="15" t="s">
        <v>113</v>
      </c>
      <c r="B44" s="15" t="s">
        <v>114</v>
      </c>
      <c r="C44" s="15" t="s">
        <v>74</v>
      </c>
      <c r="D44" s="15" t="s">
        <v>191</v>
      </c>
      <c r="E44" s="15" t="s">
        <v>191</v>
      </c>
      <c r="F44" s="15" t="s">
        <v>191</v>
      </c>
      <c r="G44" s="15" t="s">
        <v>191</v>
      </c>
      <c r="H44" s="15" t="s">
        <v>191</v>
      </c>
      <c r="I44" s="15" t="s">
        <v>191</v>
      </c>
      <c r="J44" s="15" t="s">
        <v>191</v>
      </c>
      <c r="K44" s="15" t="s">
        <v>191</v>
      </c>
      <c r="L44" s="15" t="s">
        <v>191</v>
      </c>
      <c r="M44" s="15" t="s">
        <v>191</v>
      </c>
      <c r="N44" s="15" t="s">
        <v>191</v>
      </c>
      <c r="O44" s="15">
        <v>0</v>
      </c>
      <c r="P44" s="15">
        <v>0</v>
      </c>
      <c r="Q44" s="20">
        <v>0</v>
      </c>
      <c r="R44" s="20" t="s">
        <v>191</v>
      </c>
      <c r="S44" s="3">
        <f t="shared" si="111"/>
        <v>0</v>
      </c>
      <c r="T44" s="15">
        <v>0</v>
      </c>
      <c r="U44" s="4">
        <f t="shared" si="38"/>
        <v>0</v>
      </c>
      <c r="V44" s="15">
        <v>0</v>
      </c>
      <c r="W44" s="15">
        <v>0</v>
      </c>
      <c r="X44" s="15" t="s">
        <v>191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 t="s">
        <v>191</v>
      </c>
      <c r="AE44" s="15" t="s">
        <v>191</v>
      </c>
      <c r="AF44" s="15" t="s">
        <v>191</v>
      </c>
      <c r="AG44" s="15" t="s">
        <v>191</v>
      </c>
      <c r="AH44" s="15" t="s">
        <v>191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  <c r="BW44" s="25">
        <v>0</v>
      </c>
      <c r="BX44" s="25">
        <v>0</v>
      </c>
      <c r="BY44" s="25">
        <v>0</v>
      </c>
      <c r="BZ44" s="25">
        <v>0</v>
      </c>
      <c r="CA44" s="25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f t="shared" si="27"/>
        <v>0</v>
      </c>
      <c r="CH44" s="25">
        <f t="shared" si="28"/>
        <v>0</v>
      </c>
      <c r="CI44" s="25">
        <f t="shared" si="29"/>
        <v>0</v>
      </c>
      <c r="CJ44" s="25">
        <f t="shared" si="30"/>
        <v>0</v>
      </c>
      <c r="CK44" s="25">
        <f t="shared" si="31"/>
        <v>0</v>
      </c>
      <c r="CL44" s="25">
        <f t="shared" si="112"/>
        <v>0</v>
      </c>
      <c r="CM44" s="25">
        <f t="shared" si="113"/>
        <v>0</v>
      </c>
      <c r="CN44" s="25">
        <f t="shared" si="108"/>
        <v>0</v>
      </c>
      <c r="CO44" s="25">
        <f t="shared" si="109"/>
        <v>0</v>
      </c>
      <c r="CP44" s="25">
        <f t="shared" si="110"/>
        <v>0</v>
      </c>
      <c r="CQ44" s="15" t="s">
        <v>191</v>
      </c>
    </row>
    <row r="45" spans="1:95" ht="94.5" x14ac:dyDescent="0.25">
      <c r="A45" s="15" t="s">
        <v>115</v>
      </c>
      <c r="B45" s="15" t="s">
        <v>116</v>
      </c>
      <c r="C45" s="15" t="s">
        <v>74</v>
      </c>
      <c r="D45" s="15" t="s">
        <v>191</v>
      </c>
      <c r="E45" s="15" t="s">
        <v>191</v>
      </c>
      <c r="F45" s="15" t="s">
        <v>191</v>
      </c>
      <c r="G45" s="15" t="s">
        <v>191</v>
      </c>
      <c r="H45" s="15" t="s">
        <v>191</v>
      </c>
      <c r="I45" s="15" t="s">
        <v>191</v>
      </c>
      <c r="J45" s="15" t="s">
        <v>191</v>
      </c>
      <c r="K45" s="15" t="s">
        <v>191</v>
      </c>
      <c r="L45" s="15" t="s">
        <v>191</v>
      </c>
      <c r="M45" s="15" t="s">
        <v>191</v>
      </c>
      <c r="N45" s="15" t="s">
        <v>191</v>
      </c>
      <c r="O45" s="15">
        <v>0</v>
      </c>
      <c r="P45" s="15">
        <v>0</v>
      </c>
      <c r="Q45" s="20">
        <v>0</v>
      </c>
      <c r="R45" s="20" t="s">
        <v>191</v>
      </c>
      <c r="S45" s="3">
        <f t="shared" si="111"/>
        <v>0</v>
      </c>
      <c r="T45" s="15">
        <v>0</v>
      </c>
      <c r="U45" s="4">
        <f t="shared" si="38"/>
        <v>0</v>
      </c>
      <c r="V45" s="15">
        <v>0</v>
      </c>
      <c r="W45" s="15">
        <v>0</v>
      </c>
      <c r="X45" s="15" t="s">
        <v>191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 t="s">
        <v>191</v>
      </c>
      <c r="AE45" s="15" t="s">
        <v>191</v>
      </c>
      <c r="AF45" s="15" t="s">
        <v>191</v>
      </c>
      <c r="AG45" s="15" t="s">
        <v>191</v>
      </c>
      <c r="AH45" s="15" t="s">
        <v>191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  <c r="BW45" s="25">
        <v>0</v>
      </c>
      <c r="BX45" s="25">
        <v>0</v>
      </c>
      <c r="BY45" s="25">
        <v>0</v>
      </c>
      <c r="BZ45" s="25">
        <v>0</v>
      </c>
      <c r="CA45" s="25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f t="shared" si="27"/>
        <v>0</v>
      </c>
      <c r="CH45" s="25">
        <f t="shared" si="28"/>
        <v>0</v>
      </c>
      <c r="CI45" s="25">
        <f t="shared" si="29"/>
        <v>0</v>
      </c>
      <c r="CJ45" s="25">
        <f t="shared" si="30"/>
        <v>0</v>
      </c>
      <c r="CK45" s="25">
        <f t="shared" si="31"/>
        <v>0</v>
      </c>
      <c r="CL45" s="25">
        <f t="shared" si="112"/>
        <v>0</v>
      </c>
      <c r="CM45" s="25">
        <f t="shared" si="113"/>
        <v>0</v>
      </c>
      <c r="CN45" s="25">
        <f t="shared" si="108"/>
        <v>0</v>
      </c>
      <c r="CO45" s="25">
        <f t="shared" si="109"/>
        <v>0</v>
      </c>
      <c r="CP45" s="25">
        <f t="shared" si="110"/>
        <v>0</v>
      </c>
      <c r="CQ45" s="15" t="s">
        <v>191</v>
      </c>
    </row>
    <row r="46" spans="1:95" ht="47.25" x14ac:dyDescent="0.25">
      <c r="A46" s="15" t="s">
        <v>117</v>
      </c>
      <c r="B46" s="15" t="s">
        <v>118</v>
      </c>
      <c r="C46" s="15" t="s">
        <v>74</v>
      </c>
      <c r="D46" s="15" t="str">
        <f>D72</f>
        <v>П</v>
      </c>
      <c r="E46" s="15">
        <f t="shared" ref="E46:G46" si="114">E47</f>
        <v>2023</v>
      </c>
      <c r="F46" s="15">
        <f t="shared" si="114"/>
        <v>2027</v>
      </c>
      <c r="G46" s="15">
        <f t="shared" si="114"/>
        <v>2027</v>
      </c>
      <c r="H46" s="1" t="s">
        <v>191</v>
      </c>
      <c r="I46" s="1" t="s">
        <v>191</v>
      </c>
      <c r="J46" s="15" t="s">
        <v>191</v>
      </c>
      <c r="K46" s="15" t="s">
        <v>191</v>
      </c>
      <c r="L46" s="15" t="s">
        <v>191</v>
      </c>
      <c r="M46" s="15" t="s">
        <v>191</v>
      </c>
      <c r="N46" s="15" t="s">
        <v>191</v>
      </c>
      <c r="O46" s="15">
        <f>O47+O161+O179+O195</f>
        <v>0</v>
      </c>
      <c r="P46" s="15">
        <f>P47+P161+P179+P195</f>
        <v>0</v>
      </c>
      <c r="Q46" s="25">
        <f>T46</f>
        <v>1384.2741394748739</v>
      </c>
      <c r="R46" s="20" t="s">
        <v>191</v>
      </c>
      <c r="S46" s="25">
        <f>U46</f>
        <v>1591.4926095312901</v>
      </c>
      <c r="T46" s="25">
        <f>CG46</f>
        <v>1384.2741394748739</v>
      </c>
      <c r="U46" s="4">
        <f t="shared" si="38"/>
        <v>1591.4926095312901</v>
      </c>
      <c r="V46" s="15">
        <f>V47+V161+V179+V195</f>
        <v>0</v>
      </c>
      <c r="W46" s="15">
        <f>W47+W161+W179+W195</f>
        <v>0</v>
      </c>
      <c r="X46" s="15" t="s">
        <v>191</v>
      </c>
      <c r="Y46" s="15">
        <f>Y47+Y161+Y179+Y195</f>
        <v>0</v>
      </c>
      <c r="Z46" s="15">
        <f>Z47+Z161+Z179+Z195</f>
        <v>0</v>
      </c>
      <c r="AA46" s="15">
        <f>AA47+AA161+AA179+AA195</f>
        <v>0</v>
      </c>
      <c r="AB46" s="15">
        <f>AB47+AB161+AB179+AB195</f>
        <v>0</v>
      </c>
      <c r="AC46" s="15">
        <f>AC47+AC161+AC179+AC195</f>
        <v>0</v>
      </c>
      <c r="AD46" s="15" t="s">
        <v>191</v>
      </c>
      <c r="AE46" s="15" t="s">
        <v>191</v>
      </c>
      <c r="AF46" s="15" t="s">
        <v>191</v>
      </c>
      <c r="AG46" s="15" t="s">
        <v>191</v>
      </c>
      <c r="AH46" s="15" t="s">
        <v>191</v>
      </c>
      <c r="AI46" s="25">
        <f>SUM(AJ46:AM46)</f>
        <v>154.91557800379999</v>
      </c>
      <c r="AJ46" s="4">
        <f>AJ47+AJ161+AJ179+AJ195</f>
        <v>0</v>
      </c>
      <c r="AK46" s="4">
        <f>AK47+AK161+AK179+AK195</f>
        <v>0</v>
      </c>
      <c r="AL46" s="4">
        <f>AL47+AL161+AL179+AL195</f>
        <v>154.91557800379999</v>
      </c>
      <c r="AM46" s="4">
        <f>AM47+AM161+AM179+AM195</f>
        <v>0</v>
      </c>
      <c r="AN46" s="25">
        <f>SUM(AO46:AR46)</f>
        <v>154.91557800379999</v>
      </c>
      <c r="AO46" s="4">
        <f>AO47+AO161+AO179+AO195</f>
        <v>0</v>
      </c>
      <c r="AP46" s="4">
        <f>AP47+AP161+AP179+AP195</f>
        <v>0</v>
      </c>
      <c r="AQ46" s="4">
        <f>AQ47+AQ161+AQ179+AQ195</f>
        <v>154.91557800379999</v>
      </c>
      <c r="AR46" s="4">
        <f>AR47+AR161+AR179+AR195</f>
        <v>0</v>
      </c>
      <c r="AS46" s="25">
        <f t="shared" ref="AS46" si="115">SUM(AT46:AW46)</f>
        <v>281.69016661946688</v>
      </c>
      <c r="AT46" s="4">
        <f>AT47+AT161+AT179+AT195</f>
        <v>0</v>
      </c>
      <c r="AU46" s="4">
        <f>AU47+AU161+AU179+AU195</f>
        <v>0</v>
      </c>
      <c r="AV46" s="4">
        <f>AV47+AV161+AV179+AV195</f>
        <v>281.69016661946688</v>
      </c>
      <c r="AW46" s="4">
        <f>AW47+AW161+AW179+AW195</f>
        <v>0</v>
      </c>
      <c r="AX46" s="25">
        <f t="shared" ref="AX46" si="116">SUM(AY46:BB46)</f>
        <v>281.69016661946688</v>
      </c>
      <c r="AY46" s="4">
        <f>AY47+AY161+AY179+AY195</f>
        <v>0</v>
      </c>
      <c r="AZ46" s="4">
        <f>AZ47+AZ161+AZ179+AZ195</f>
        <v>0</v>
      </c>
      <c r="BA46" s="4">
        <f>BA47+BA161+BA179+BA195</f>
        <v>281.69016661946688</v>
      </c>
      <c r="BB46" s="4">
        <f>BB47+BB161+BB179+BB195</f>
        <v>0</v>
      </c>
      <c r="BC46" s="25">
        <f t="shared" ref="BC46" si="117">SUM(BD46:BG46)</f>
        <v>268.06880833600002</v>
      </c>
      <c r="BD46" s="4">
        <f>BD47+BD161+BD179+BD195</f>
        <v>0</v>
      </c>
      <c r="BE46" s="4">
        <f>BE47+BE161+BE179+BE195</f>
        <v>0</v>
      </c>
      <c r="BF46" s="4">
        <f>BF47+BF161+BF179+BF195</f>
        <v>268.06880833600002</v>
      </c>
      <c r="BG46" s="4">
        <f>BG47+BG161+BG179+BG195</f>
        <v>0</v>
      </c>
      <c r="BH46" s="25">
        <f t="shared" ref="BH46" si="118">SUM(BI46:BL46)</f>
        <v>295.930583015472</v>
      </c>
      <c r="BI46" s="4">
        <f>BI47+BI161+BI179+BI195</f>
        <v>0</v>
      </c>
      <c r="BJ46" s="4">
        <f>BJ47+BJ161+BJ179+BJ195</f>
        <v>0</v>
      </c>
      <c r="BK46" s="4">
        <f>BK47+BK161+BK179+BK195</f>
        <v>295.930583015472</v>
      </c>
      <c r="BL46" s="4">
        <f>BL47+BL161+BL179+BL195</f>
        <v>0</v>
      </c>
      <c r="BM46" s="25">
        <f t="shared" ref="BM46" si="119">SUM(BN46:BQ46)</f>
        <v>301.38882855875141</v>
      </c>
      <c r="BN46" s="4">
        <f>BN47+BN161+BN179+BN195</f>
        <v>0</v>
      </c>
      <c r="BO46" s="4">
        <f>BO47+BO161+BO179+BO195</f>
        <v>0</v>
      </c>
      <c r="BP46" s="4">
        <f>BP47+BP161+BP179+BP195</f>
        <v>301.38882855875141</v>
      </c>
      <c r="BQ46" s="4">
        <f>BQ47+BQ161+BQ179+BQ195</f>
        <v>0</v>
      </c>
      <c r="BR46" s="25">
        <f t="shared" ref="BR46" si="120">SUM(BS46:BV46)</f>
        <v>378.45022286035118</v>
      </c>
      <c r="BS46" s="4">
        <f>BS47+BS161+BS179+BS195</f>
        <v>0</v>
      </c>
      <c r="BT46" s="4">
        <f>BT47+BT161+BT179+BT195</f>
        <v>0</v>
      </c>
      <c r="BU46" s="4">
        <f>BU47+BU161+BU179+BU195</f>
        <v>378.45022286035118</v>
      </c>
      <c r="BV46" s="4">
        <f>BV47+BV161+BV179+BV195</f>
        <v>0</v>
      </c>
      <c r="BW46" s="25">
        <f t="shared" ref="BW46" si="121">SUM(BX46:CA46)</f>
        <v>378.21075795685562</v>
      </c>
      <c r="BX46" s="4">
        <f>BX47+BX161+BX179+BX195</f>
        <v>0</v>
      </c>
      <c r="BY46" s="4">
        <f>BY47+BY161+BY179+BY195</f>
        <v>0</v>
      </c>
      <c r="BZ46" s="4">
        <f>BZ47+BZ161+BZ179+BZ195</f>
        <v>378.21075795685562</v>
      </c>
      <c r="CA46" s="4">
        <f>CA47+CA161+CA179+CA195</f>
        <v>0</v>
      </c>
      <c r="CB46" s="25">
        <f t="shared" ref="CB46" si="122">SUM(CC46:CF46)</f>
        <v>480.50605903220003</v>
      </c>
      <c r="CC46" s="4">
        <f>CC47+CC161+CC179+CC195</f>
        <v>0</v>
      </c>
      <c r="CD46" s="4">
        <f>CD47+CD161+CD179+CD195</f>
        <v>0</v>
      </c>
      <c r="CE46" s="4">
        <f>CE47+CE161+CE179+CE195</f>
        <v>480.50605903220003</v>
      </c>
      <c r="CF46" s="4">
        <f>CF47+CF161+CF179+CF195</f>
        <v>0</v>
      </c>
      <c r="CG46" s="25">
        <f t="shared" si="27"/>
        <v>1384.2741394748739</v>
      </c>
      <c r="CH46" s="4">
        <f t="shared" si="28"/>
        <v>0</v>
      </c>
      <c r="CI46" s="4">
        <f t="shared" si="29"/>
        <v>0</v>
      </c>
      <c r="CJ46" s="4">
        <f t="shared" si="30"/>
        <v>1384.2741394748739</v>
      </c>
      <c r="CK46" s="4">
        <f t="shared" si="31"/>
        <v>0</v>
      </c>
      <c r="CL46" s="25">
        <f t="shared" si="112"/>
        <v>1591.4926095312901</v>
      </c>
      <c r="CM46" s="4">
        <f t="shared" si="113"/>
        <v>0</v>
      </c>
      <c r="CN46" s="4">
        <f t="shared" si="108"/>
        <v>0</v>
      </c>
      <c r="CO46" s="4">
        <f t="shared" si="109"/>
        <v>1591.4926095312901</v>
      </c>
      <c r="CP46" s="4">
        <f t="shared" si="110"/>
        <v>0</v>
      </c>
      <c r="CQ46" s="15" t="s">
        <v>191</v>
      </c>
    </row>
    <row r="47" spans="1:95" ht="78.75" x14ac:dyDescent="0.25">
      <c r="A47" s="15" t="s">
        <v>119</v>
      </c>
      <c r="B47" s="15" t="s">
        <v>120</v>
      </c>
      <c r="C47" s="15" t="s">
        <v>74</v>
      </c>
      <c r="D47" s="15" t="str">
        <f>D77</f>
        <v>П</v>
      </c>
      <c r="E47" s="15">
        <f t="shared" ref="E47:F47" si="123">E50</f>
        <v>2023</v>
      </c>
      <c r="F47" s="15">
        <f t="shared" si="123"/>
        <v>2027</v>
      </c>
      <c r="G47" s="15">
        <f t="shared" ref="G47" si="124">G50</f>
        <v>2027</v>
      </c>
      <c r="H47" s="15" t="s">
        <v>191</v>
      </c>
      <c r="I47" s="15" t="s">
        <v>191</v>
      </c>
      <c r="J47" s="15" t="s">
        <v>191</v>
      </c>
      <c r="K47" s="15" t="s">
        <v>191</v>
      </c>
      <c r="L47" s="15" t="s">
        <v>191</v>
      </c>
      <c r="M47" s="15" t="s">
        <v>191</v>
      </c>
      <c r="N47" s="15" t="s">
        <v>191</v>
      </c>
      <c r="O47" s="15">
        <f>O48+O50</f>
        <v>0</v>
      </c>
      <c r="P47" s="15">
        <f>P48+P50</f>
        <v>0</v>
      </c>
      <c r="Q47" s="25">
        <f>T47</f>
        <v>1150.0681672519731</v>
      </c>
      <c r="R47" s="20" t="s">
        <v>191</v>
      </c>
      <c r="S47" s="25">
        <f t="shared" ref="S47:S129" si="125">U47</f>
        <v>1368.5404228856898</v>
      </c>
      <c r="T47" s="25">
        <f t="shared" ref="T47:T128" si="126">CG47</f>
        <v>1150.0681672519731</v>
      </c>
      <c r="U47" s="4">
        <f t="shared" si="38"/>
        <v>1368.5404228856898</v>
      </c>
      <c r="V47" s="15">
        <f>V48+V50</f>
        <v>0</v>
      </c>
      <c r="W47" s="15">
        <f>W48+W50</f>
        <v>0</v>
      </c>
      <c r="X47" s="15" t="s">
        <v>191</v>
      </c>
      <c r="Y47" s="15">
        <f>Y48+Y50</f>
        <v>0</v>
      </c>
      <c r="Z47" s="15">
        <f>Z48+Z50</f>
        <v>0</v>
      </c>
      <c r="AA47" s="15">
        <f t="shared" ref="AA47:AC47" si="127">AA48+AA50</f>
        <v>0</v>
      </c>
      <c r="AB47" s="15">
        <f t="shared" si="127"/>
        <v>0</v>
      </c>
      <c r="AC47" s="15">
        <f t="shared" si="127"/>
        <v>0</v>
      </c>
      <c r="AD47" s="15" t="s">
        <v>191</v>
      </c>
      <c r="AE47" s="15" t="s">
        <v>191</v>
      </c>
      <c r="AF47" s="15" t="s">
        <v>191</v>
      </c>
      <c r="AG47" s="15" t="s">
        <v>191</v>
      </c>
      <c r="AH47" s="15" t="s">
        <v>191</v>
      </c>
      <c r="AI47" s="25">
        <f>SUM(AJ47:AM47)</f>
        <v>118.39231957379999</v>
      </c>
      <c r="AJ47" s="4">
        <f>AJ48+AJ50</f>
        <v>0</v>
      </c>
      <c r="AK47" s="4">
        <f t="shared" ref="AK47" si="128">AK48+AK50</f>
        <v>0</v>
      </c>
      <c r="AL47" s="4">
        <f t="shared" ref="AL47" si="129">AL48+AL50</f>
        <v>118.39231957379999</v>
      </c>
      <c r="AM47" s="4">
        <f t="shared" ref="AM47" si="130">AM48+AM50</f>
        <v>0</v>
      </c>
      <c r="AN47" s="25">
        <f>SUM(AO47:AR47)</f>
        <v>118.39231957379999</v>
      </c>
      <c r="AO47" s="4">
        <f>AO48+AO50</f>
        <v>0</v>
      </c>
      <c r="AP47" s="4">
        <f t="shared" ref="AP47:AR47" si="131">AP48+AP50</f>
        <v>0</v>
      </c>
      <c r="AQ47" s="4">
        <f t="shared" si="131"/>
        <v>118.39231957379999</v>
      </c>
      <c r="AR47" s="4">
        <f t="shared" si="131"/>
        <v>0</v>
      </c>
      <c r="AS47" s="25">
        <f t="shared" ref="AS47" si="132">SUM(AT47:AW47)</f>
        <v>245.19119188016265</v>
      </c>
      <c r="AT47" s="4">
        <f t="shared" ref="AT47" si="133">AT48+AT50</f>
        <v>0</v>
      </c>
      <c r="AU47" s="4">
        <f t="shared" ref="AU47" si="134">AU48+AU50</f>
        <v>0</v>
      </c>
      <c r="AV47" s="4">
        <f t="shared" ref="AV47" si="135">AV48+AV50</f>
        <v>245.19119188016265</v>
      </c>
      <c r="AW47" s="4">
        <f t="shared" ref="AW47" si="136">AW48+AW50</f>
        <v>0</v>
      </c>
      <c r="AX47" s="25">
        <f t="shared" ref="AX47" si="137">SUM(AY47:BB47)</f>
        <v>245.19119188016265</v>
      </c>
      <c r="AY47" s="4">
        <f t="shared" ref="AY47:BB47" si="138">AY48+AY50</f>
        <v>0</v>
      </c>
      <c r="AZ47" s="4">
        <f t="shared" si="138"/>
        <v>0</v>
      </c>
      <c r="BA47" s="4">
        <f t="shared" si="138"/>
        <v>245.19119188016265</v>
      </c>
      <c r="BB47" s="4">
        <f t="shared" si="138"/>
        <v>0</v>
      </c>
      <c r="BC47" s="25">
        <f t="shared" ref="BC47" si="139">SUM(BD47:BG47)</f>
        <v>243.14756883199999</v>
      </c>
      <c r="BD47" s="4">
        <f t="shared" ref="BD47" si="140">BD48+BD50</f>
        <v>0</v>
      </c>
      <c r="BE47" s="4">
        <f t="shared" ref="BE47" si="141">BE48+BE50</f>
        <v>0</v>
      </c>
      <c r="BF47" s="4">
        <f t="shared" ref="BF47" si="142">BF48+BF50</f>
        <v>243.14756883199999</v>
      </c>
      <c r="BG47" s="4">
        <f t="shared" ref="BG47" si="143">BG48+BG50</f>
        <v>0</v>
      </c>
      <c r="BH47" s="25">
        <f t="shared" ref="BH47" si="144">SUM(BI47:BL47)</f>
        <v>283.33403975672718</v>
      </c>
      <c r="BI47" s="4">
        <f t="shared" ref="BI47:BL47" si="145">BI48+BI50</f>
        <v>0</v>
      </c>
      <c r="BJ47" s="4">
        <f t="shared" si="145"/>
        <v>0</v>
      </c>
      <c r="BK47" s="4">
        <f t="shared" si="145"/>
        <v>283.33403975672718</v>
      </c>
      <c r="BL47" s="4">
        <f t="shared" si="145"/>
        <v>0</v>
      </c>
      <c r="BM47" s="25">
        <f t="shared" ref="BM47" si="146">SUM(BN47:BQ47)</f>
        <v>275.62932066048018</v>
      </c>
      <c r="BN47" s="4">
        <f t="shared" ref="BN47" si="147">BN48+BN50</f>
        <v>0</v>
      </c>
      <c r="BO47" s="4">
        <f t="shared" ref="BO47" si="148">BO48+BO50</f>
        <v>0</v>
      </c>
      <c r="BP47" s="4">
        <f t="shared" ref="BP47" si="149">BP48+BP50</f>
        <v>275.62932066048018</v>
      </c>
      <c r="BQ47" s="4">
        <f t="shared" ref="BQ47" si="150">BQ48+BQ50</f>
        <v>0</v>
      </c>
      <c r="BR47" s="25">
        <f t="shared" ref="BR47" si="151">SUM(BS47:BV47)</f>
        <v>330.05747999999994</v>
      </c>
      <c r="BS47" s="4">
        <f t="shared" ref="BS47:BV47" si="152">BS48+BS50</f>
        <v>0</v>
      </c>
      <c r="BT47" s="4">
        <f t="shared" si="152"/>
        <v>0</v>
      </c>
      <c r="BU47" s="4">
        <f t="shared" si="152"/>
        <v>330.05747999999994</v>
      </c>
      <c r="BV47" s="4">
        <f t="shared" si="152"/>
        <v>0</v>
      </c>
      <c r="BW47" s="25">
        <f t="shared" ref="BW47" si="153">SUM(BX47:CA47)</f>
        <v>267.7077663055303</v>
      </c>
      <c r="BX47" s="4">
        <f t="shared" ref="BX47" si="154">BX48+BX50</f>
        <v>0</v>
      </c>
      <c r="BY47" s="4">
        <f t="shared" ref="BY47" si="155">BY48+BY50</f>
        <v>0</v>
      </c>
      <c r="BZ47" s="4">
        <f t="shared" ref="BZ47" si="156">BZ48+BZ50</f>
        <v>267.7077663055303</v>
      </c>
      <c r="CA47" s="4">
        <f t="shared" ref="CA47" si="157">CA48+CA50</f>
        <v>0</v>
      </c>
      <c r="CB47" s="25">
        <f t="shared" ref="CB47" si="158">SUM(CC47:CF47)</f>
        <v>391.56539167500006</v>
      </c>
      <c r="CC47" s="4">
        <f t="shared" ref="CC47:CF47" si="159">CC48+CC50</f>
        <v>0</v>
      </c>
      <c r="CD47" s="4">
        <f t="shared" si="159"/>
        <v>0</v>
      </c>
      <c r="CE47" s="4">
        <f t="shared" si="159"/>
        <v>391.56539167500006</v>
      </c>
      <c r="CF47" s="4">
        <f t="shared" si="159"/>
        <v>0</v>
      </c>
      <c r="CG47" s="25">
        <f t="shared" si="27"/>
        <v>1150.0681672519731</v>
      </c>
      <c r="CH47" s="4">
        <f t="shared" si="28"/>
        <v>0</v>
      </c>
      <c r="CI47" s="4">
        <f t="shared" si="29"/>
        <v>0</v>
      </c>
      <c r="CJ47" s="4">
        <f t="shared" si="30"/>
        <v>1150.0681672519731</v>
      </c>
      <c r="CK47" s="4">
        <f t="shared" si="31"/>
        <v>0</v>
      </c>
      <c r="CL47" s="25">
        <f t="shared" si="112"/>
        <v>1368.5404228856898</v>
      </c>
      <c r="CM47" s="4">
        <f t="shared" si="113"/>
        <v>0</v>
      </c>
      <c r="CN47" s="4">
        <f t="shared" si="108"/>
        <v>0</v>
      </c>
      <c r="CO47" s="4">
        <f t="shared" si="109"/>
        <v>1368.5404228856898</v>
      </c>
      <c r="CP47" s="4">
        <f t="shared" si="110"/>
        <v>0</v>
      </c>
      <c r="CQ47" s="15" t="s">
        <v>191</v>
      </c>
    </row>
    <row r="48" spans="1:95" ht="47.25" x14ac:dyDescent="0.25">
      <c r="A48" s="15" t="s">
        <v>121</v>
      </c>
      <c r="B48" s="15" t="s">
        <v>122</v>
      </c>
      <c r="C48" s="15" t="s">
        <v>74</v>
      </c>
      <c r="D48" s="15" t="s">
        <v>191</v>
      </c>
      <c r="E48" s="15" t="s">
        <v>191</v>
      </c>
      <c r="F48" s="15" t="s">
        <v>191</v>
      </c>
      <c r="G48" s="15" t="s">
        <v>191</v>
      </c>
      <c r="H48" s="15" t="s">
        <v>191</v>
      </c>
      <c r="I48" s="15" t="s">
        <v>191</v>
      </c>
      <c r="J48" s="15" t="s">
        <v>191</v>
      </c>
      <c r="K48" s="15" t="s">
        <v>191</v>
      </c>
      <c r="L48" s="15" t="s">
        <v>191</v>
      </c>
      <c r="M48" s="15" t="s">
        <v>191</v>
      </c>
      <c r="N48" s="15" t="s">
        <v>191</v>
      </c>
      <c r="O48" s="15">
        <v>0</v>
      </c>
      <c r="P48" s="15">
        <v>0</v>
      </c>
      <c r="Q48" s="25">
        <f t="shared" ref="Q48:Q128" si="160">T48</f>
        <v>0</v>
      </c>
      <c r="R48" s="20" t="s">
        <v>191</v>
      </c>
      <c r="S48" s="25">
        <f t="shared" si="125"/>
        <v>0</v>
      </c>
      <c r="T48" s="25">
        <f t="shared" si="126"/>
        <v>0</v>
      </c>
      <c r="U48" s="4">
        <f t="shared" si="38"/>
        <v>0</v>
      </c>
      <c r="V48" s="15">
        <v>0</v>
      </c>
      <c r="W48" s="15">
        <v>0</v>
      </c>
      <c r="X48" s="15" t="s">
        <v>191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 t="s">
        <v>191</v>
      </c>
      <c r="AE48" s="15" t="s">
        <v>191</v>
      </c>
      <c r="AF48" s="15" t="s">
        <v>191</v>
      </c>
      <c r="AG48" s="15" t="s">
        <v>191</v>
      </c>
      <c r="AH48" s="15" t="s">
        <v>191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  <c r="BW48" s="25">
        <v>0</v>
      </c>
      <c r="BX48" s="25">
        <v>0</v>
      </c>
      <c r="BY48" s="25">
        <v>0</v>
      </c>
      <c r="BZ48" s="25">
        <v>0</v>
      </c>
      <c r="CA48" s="25">
        <v>0</v>
      </c>
      <c r="CB48" s="25">
        <v>0</v>
      </c>
      <c r="CC48" s="25">
        <v>0</v>
      </c>
      <c r="CD48" s="25">
        <v>0</v>
      </c>
      <c r="CE48" s="25">
        <v>0</v>
      </c>
      <c r="CF48" s="25">
        <v>0</v>
      </c>
      <c r="CG48" s="25">
        <f t="shared" si="27"/>
        <v>0</v>
      </c>
      <c r="CH48" s="25">
        <f t="shared" si="28"/>
        <v>0</v>
      </c>
      <c r="CI48" s="25">
        <f t="shared" si="29"/>
        <v>0</v>
      </c>
      <c r="CJ48" s="25">
        <f t="shared" si="30"/>
        <v>0</v>
      </c>
      <c r="CK48" s="25">
        <f t="shared" si="31"/>
        <v>0</v>
      </c>
      <c r="CL48" s="25">
        <f t="shared" si="112"/>
        <v>0</v>
      </c>
      <c r="CM48" s="25">
        <f t="shared" si="113"/>
        <v>0</v>
      </c>
      <c r="CN48" s="25">
        <f t="shared" si="108"/>
        <v>0</v>
      </c>
      <c r="CO48" s="25">
        <f t="shared" si="109"/>
        <v>0</v>
      </c>
      <c r="CP48" s="25">
        <f t="shared" si="110"/>
        <v>0</v>
      </c>
      <c r="CQ48" s="15" t="s">
        <v>191</v>
      </c>
    </row>
    <row r="49" spans="1:95" ht="78.75" x14ac:dyDescent="0.25">
      <c r="A49" s="15" t="s">
        <v>123</v>
      </c>
      <c r="B49" s="15" t="s">
        <v>124</v>
      </c>
      <c r="C49" s="15" t="s">
        <v>74</v>
      </c>
      <c r="D49" s="15" t="str">
        <f t="shared" ref="D49" si="161">D79</f>
        <v>П</v>
      </c>
      <c r="E49" s="15">
        <v>2023</v>
      </c>
      <c r="F49" s="15">
        <v>2027</v>
      </c>
      <c r="G49" s="15">
        <v>2027</v>
      </c>
      <c r="H49" s="15" t="s">
        <v>191</v>
      </c>
      <c r="I49" s="15" t="s">
        <v>191</v>
      </c>
      <c r="J49" s="15" t="s">
        <v>191</v>
      </c>
      <c r="K49" s="15" t="s">
        <v>191</v>
      </c>
      <c r="L49" s="15" t="s">
        <v>191</v>
      </c>
      <c r="M49" s="15" t="s">
        <v>191</v>
      </c>
      <c r="N49" s="15" t="s">
        <v>191</v>
      </c>
      <c r="O49" s="15">
        <f>SUM(O50:O158)</f>
        <v>0</v>
      </c>
      <c r="P49" s="15">
        <f>SUM(P50:P158)</f>
        <v>0</v>
      </c>
      <c r="Q49" s="25">
        <f t="shared" si="160"/>
        <v>1150.0681672519731</v>
      </c>
      <c r="R49" s="20" t="s">
        <v>191</v>
      </c>
      <c r="S49" s="25">
        <f t="shared" si="125"/>
        <v>1368.5404228856898</v>
      </c>
      <c r="T49" s="25">
        <f t="shared" si="126"/>
        <v>1150.0681672519731</v>
      </c>
      <c r="U49" s="4">
        <f t="shared" si="38"/>
        <v>1368.5404228856898</v>
      </c>
      <c r="V49" s="15">
        <f>SUM(V50:V158)</f>
        <v>0</v>
      </c>
      <c r="W49" s="15">
        <f>SUM(W50:W158)</f>
        <v>0</v>
      </c>
      <c r="X49" s="15" t="s">
        <v>191</v>
      </c>
      <c r="Y49" s="15">
        <f t="shared" ref="Y49" si="162">SUM(Z49:AC49)</f>
        <v>0</v>
      </c>
      <c r="Z49" s="15">
        <f>SUM(Z50:Z158)</f>
        <v>0</v>
      </c>
      <c r="AA49" s="15">
        <f>SUM(AA50:AA158)</f>
        <v>0</v>
      </c>
      <c r="AB49" s="15">
        <f>SUM(AB50:AB158)</f>
        <v>0</v>
      </c>
      <c r="AC49" s="15">
        <f>SUM(AC50:AC158)</f>
        <v>0</v>
      </c>
      <c r="AD49" s="15" t="s">
        <v>191</v>
      </c>
      <c r="AE49" s="15" t="s">
        <v>191</v>
      </c>
      <c r="AF49" s="15" t="s">
        <v>191</v>
      </c>
      <c r="AG49" s="15" t="s">
        <v>191</v>
      </c>
      <c r="AH49" s="15" t="s">
        <v>191</v>
      </c>
      <c r="AI49" s="25">
        <f>SUM(AJ49:AM49)</f>
        <v>118.39231957379999</v>
      </c>
      <c r="AJ49" s="4">
        <f>SUM(AJ50:AJ158)</f>
        <v>0</v>
      </c>
      <c r="AK49" s="4">
        <f>SUM(AK50:AK158)</f>
        <v>0</v>
      </c>
      <c r="AL49" s="4">
        <f>AL50</f>
        <v>118.39231957379999</v>
      </c>
      <c r="AM49" s="4">
        <f>SUM(AM50:AM158)</f>
        <v>0</v>
      </c>
      <c r="AN49" s="25">
        <f>SUM(AO49:AR49)</f>
        <v>118.39231957379999</v>
      </c>
      <c r="AO49" s="4">
        <f>SUM(AO50:AO158)</f>
        <v>0</v>
      </c>
      <c r="AP49" s="4">
        <f>SUM(AP50:AP158)</f>
        <v>0</v>
      </c>
      <c r="AQ49" s="4">
        <f>AQ50</f>
        <v>118.39231957379999</v>
      </c>
      <c r="AR49" s="4">
        <f>SUM(AR50:AR158)</f>
        <v>0</v>
      </c>
      <c r="AS49" s="25">
        <f>SUM(AT49:AW49)</f>
        <v>245.19119188016265</v>
      </c>
      <c r="AT49" s="4">
        <f>SUM(AT50:AT158)</f>
        <v>0</v>
      </c>
      <c r="AU49" s="4">
        <f>SUM(AU50:AU158)</f>
        <v>0</v>
      </c>
      <c r="AV49" s="4">
        <f>AV50</f>
        <v>245.19119188016265</v>
      </c>
      <c r="AW49" s="4">
        <f>SUM(AW50:AW158)</f>
        <v>0</v>
      </c>
      <c r="AX49" s="25">
        <f>SUM(AY49:BB49)</f>
        <v>245.19119188016265</v>
      </c>
      <c r="AY49" s="4">
        <f>SUM(AY50:AY158)</f>
        <v>0</v>
      </c>
      <c r="AZ49" s="4">
        <f>SUM(AZ50:AZ158)</f>
        <v>0</v>
      </c>
      <c r="BA49" s="4">
        <f>BA50</f>
        <v>245.19119188016265</v>
      </c>
      <c r="BB49" s="4">
        <f>SUM(BB50:BB158)</f>
        <v>0</v>
      </c>
      <c r="BC49" s="25">
        <f>SUM(BD49:BG49)</f>
        <v>243.14756883199999</v>
      </c>
      <c r="BD49" s="4">
        <f>SUM(BD50:BD158)</f>
        <v>0</v>
      </c>
      <c r="BE49" s="4">
        <f>SUM(BE50:BE158)</f>
        <v>0</v>
      </c>
      <c r="BF49" s="4">
        <f>BF50</f>
        <v>243.14756883199999</v>
      </c>
      <c r="BG49" s="4">
        <f>SUM(BG50:BG158)</f>
        <v>0</v>
      </c>
      <c r="BH49" s="25">
        <f>SUM(BI49:BL49)</f>
        <v>283.33403975672718</v>
      </c>
      <c r="BI49" s="4">
        <f>SUM(BI50:BI158)</f>
        <v>0</v>
      </c>
      <c r="BJ49" s="4">
        <f>SUM(BJ50:BJ158)</f>
        <v>0</v>
      </c>
      <c r="BK49" s="4">
        <f>BK50</f>
        <v>283.33403975672718</v>
      </c>
      <c r="BL49" s="4">
        <f>SUM(BL50:BL158)</f>
        <v>0</v>
      </c>
      <c r="BM49" s="25">
        <f>SUM(BN49:BQ49)</f>
        <v>275.62932066048018</v>
      </c>
      <c r="BN49" s="4">
        <f>SUM(BN50:BN158)</f>
        <v>0</v>
      </c>
      <c r="BO49" s="4">
        <f>SUM(BO50:BO158)</f>
        <v>0</v>
      </c>
      <c r="BP49" s="4">
        <f>BP50</f>
        <v>275.62932066048018</v>
      </c>
      <c r="BQ49" s="4">
        <f>SUM(BQ50:BQ158)</f>
        <v>0</v>
      </c>
      <c r="BR49" s="25">
        <f>SUM(BS49:BV49)</f>
        <v>330.05747999999994</v>
      </c>
      <c r="BS49" s="4">
        <f>SUM(BS50:BS158)</f>
        <v>0</v>
      </c>
      <c r="BT49" s="4">
        <f>SUM(BT50:BT158)</f>
        <v>0</v>
      </c>
      <c r="BU49" s="4">
        <f>BU50</f>
        <v>330.05747999999994</v>
      </c>
      <c r="BV49" s="4">
        <f>SUM(BV50:BV158)</f>
        <v>0</v>
      </c>
      <c r="BW49" s="25">
        <f>SUM(BX49:CA49)</f>
        <v>267.7077663055303</v>
      </c>
      <c r="BX49" s="4">
        <f>SUM(BX50:BX158)</f>
        <v>0</v>
      </c>
      <c r="BY49" s="4">
        <f>SUM(BY50:BY158)</f>
        <v>0</v>
      </c>
      <c r="BZ49" s="4">
        <f>BZ50</f>
        <v>267.7077663055303</v>
      </c>
      <c r="CA49" s="4">
        <f>SUM(CA50:CA158)</f>
        <v>0</v>
      </c>
      <c r="CB49" s="25">
        <f>SUM(CC49:CF49)</f>
        <v>391.56539167500006</v>
      </c>
      <c r="CC49" s="4">
        <f>SUM(CC50:CC158)</f>
        <v>0</v>
      </c>
      <c r="CD49" s="4">
        <f>SUM(CD50:CD158)</f>
        <v>0</v>
      </c>
      <c r="CE49" s="4">
        <f>CE50</f>
        <v>391.56539167500006</v>
      </c>
      <c r="CF49" s="4">
        <f>SUM(CF50:CF158)</f>
        <v>0</v>
      </c>
      <c r="CG49" s="25">
        <f t="shared" ref="CG49" si="163">SUM(CH49:CK49)</f>
        <v>1150.0681672519731</v>
      </c>
      <c r="CH49" s="4">
        <f t="shared" ref="CH49" si="164">AJ49+AT49+BD49+BN49+BX49</f>
        <v>0</v>
      </c>
      <c r="CI49" s="4">
        <f t="shared" ref="CI49" si="165">AK49+AU49+BE49+BO49+BY49</f>
        <v>0</v>
      </c>
      <c r="CJ49" s="4">
        <f>CJ50</f>
        <v>1150.0681672519731</v>
      </c>
      <c r="CK49" s="4">
        <f t="shared" ref="CK49" si="166">AM49+AW49+BG49+BQ49+CA49</f>
        <v>0</v>
      </c>
      <c r="CL49" s="25">
        <f t="shared" si="112"/>
        <v>1368.5404228856898</v>
      </c>
      <c r="CM49" s="4">
        <f t="shared" si="113"/>
        <v>0</v>
      </c>
      <c r="CN49" s="4">
        <f t="shared" si="108"/>
        <v>0</v>
      </c>
      <c r="CO49" s="4">
        <f>CO50</f>
        <v>1368.5404228856898</v>
      </c>
      <c r="CP49" s="4">
        <f t="shared" si="110"/>
        <v>0</v>
      </c>
      <c r="CQ49" s="15" t="s">
        <v>191</v>
      </c>
    </row>
    <row r="50" spans="1:95" ht="47.25" x14ac:dyDescent="0.25">
      <c r="A50" s="15" t="s">
        <v>123</v>
      </c>
      <c r="B50" s="15" t="s">
        <v>413</v>
      </c>
      <c r="C50" s="15" t="s">
        <v>74</v>
      </c>
      <c r="D50" s="15" t="str">
        <f t="shared" ref="D50" si="167">D81</f>
        <v>П</v>
      </c>
      <c r="E50" s="15">
        <v>2023</v>
      </c>
      <c r="F50" s="15">
        <v>2027</v>
      </c>
      <c r="G50" s="15">
        <v>2027</v>
      </c>
      <c r="H50" s="15" t="s">
        <v>191</v>
      </c>
      <c r="I50" s="15" t="s">
        <v>191</v>
      </c>
      <c r="J50" s="15" t="s">
        <v>191</v>
      </c>
      <c r="K50" s="15" t="s">
        <v>191</v>
      </c>
      <c r="L50" s="15" t="s">
        <v>191</v>
      </c>
      <c r="M50" s="15" t="s">
        <v>191</v>
      </c>
      <c r="N50" s="15" t="s">
        <v>191</v>
      </c>
      <c r="O50" s="15">
        <f>SUM(O51:O160)</f>
        <v>0</v>
      </c>
      <c r="P50" s="15">
        <f>SUM(P51:P160)</f>
        <v>0</v>
      </c>
      <c r="Q50" s="25">
        <f t="shared" si="160"/>
        <v>1150.0681672519731</v>
      </c>
      <c r="R50" s="20" t="s">
        <v>191</v>
      </c>
      <c r="S50" s="25">
        <f t="shared" si="125"/>
        <v>1368.5404228856898</v>
      </c>
      <c r="T50" s="25">
        <f t="shared" si="126"/>
        <v>1150.0681672519731</v>
      </c>
      <c r="U50" s="4">
        <f t="shared" si="38"/>
        <v>1368.5404228856898</v>
      </c>
      <c r="V50" s="15">
        <f>SUM(V51:V160)</f>
        <v>0</v>
      </c>
      <c r="W50" s="15">
        <f>SUM(W51:W160)</f>
        <v>0</v>
      </c>
      <c r="X50" s="15" t="s">
        <v>191</v>
      </c>
      <c r="Y50" s="15">
        <f t="shared" ref="Y50" si="168">SUM(Z50:AC50)</f>
        <v>0</v>
      </c>
      <c r="Z50" s="15">
        <f>SUM(Z51:Z160)</f>
        <v>0</v>
      </c>
      <c r="AA50" s="15">
        <f>SUM(AA51:AA160)</f>
        <v>0</v>
      </c>
      <c r="AB50" s="15">
        <f>SUM(AB51:AB160)</f>
        <v>0</v>
      </c>
      <c r="AC50" s="15">
        <f>SUM(AC51:AC160)</f>
        <v>0</v>
      </c>
      <c r="AD50" s="15" t="s">
        <v>191</v>
      </c>
      <c r="AE50" s="15" t="s">
        <v>191</v>
      </c>
      <c r="AF50" s="15" t="s">
        <v>191</v>
      </c>
      <c r="AG50" s="15" t="s">
        <v>191</v>
      </c>
      <c r="AH50" s="15" t="s">
        <v>191</v>
      </c>
      <c r="AI50" s="25">
        <f>SUM(AJ50:AM50)</f>
        <v>118.39231957379999</v>
      </c>
      <c r="AJ50" s="4">
        <f>SUM(AJ51:AJ160)</f>
        <v>0</v>
      </c>
      <c r="AK50" s="4">
        <f>SUM(AK51:AK160)</f>
        <v>0</v>
      </c>
      <c r="AL50" s="4">
        <f>SUM(AL51:AL160)</f>
        <v>118.39231957379999</v>
      </c>
      <c r="AM50" s="4">
        <f>SUM(AM51:AM160)</f>
        <v>0</v>
      </c>
      <c r="AN50" s="25">
        <f>SUM(AO50:AR50)</f>
        <v>118.39231957379999</v>
      </c>
      <c r="AO50" s="4">
        <f>SUM(AO51:AO160)</f>
        <v>0</v>
      </c>
      <c r="AP50" s="4">
        <f>SUM(AP51:AP160)</f>
        <v>0</v>
      </c>
      <c r="AQ50" s="4">
        <f>SUM(AQ51:AQ160)</f>
        <v>118.39231957379999</v>
      </c>
      <c r="AR50" s="4">
        <f>SUM(AR51:AR160)</f>
        <v>0</v>
      </c>
      <c r="AS50" s="25">
        <f>SUM(AT50:AW50)</f>
        <v>245.19119188016265</v>
      </c>
      <c r="AT50" s="4">
        <f>SUM(AT51:AT160)</f>
        <v>0</v>
      </c>
      <c r="AU50" s="4">
        <f>SUM(AU51:AU160)</f>
        <v>0</v>
      </c>
      <c r="AV50" s="4">
        <f>SUM(AV51:AV160)</f>
        <v>245.19119188016265</v>
      </c>
      <c r="AW50" s="4">
        <f>SUM(AW51:AW160)</f>
        <v>0</v>
      </c>
      <c r="AX50" s="25">
        <f>SUM(AY50:BB50)</f>
        <v>245.19119188016265</v>
      </c>
      <c r="AY50" s="4">
        <f>SUM(AY51:AY160)</f>
        <v>0</v>
      </c>
      <c r="AZ50" s="4">
        <f>SUM(AZ51:AZ160)</f>
        <v>0</v>
      </c>
      <c r="BA50" s="4">
        <f>SUM(BA51:BA160)</f>
        <v>245.19119188016265</v>
      </c>
      <c r="BB50" s="4">
        <f>SUM(BB51:BB160)</f>
        <v>0</v>
      </c>
      <c r="BC50" s="25">
        <f>SUM(BD50:BG50)</f>
        <v>243.14756883199999</v>
      </c>
      <c r="BD50" s="4">
        <f>SUM(BD51:BD160)</f>
        <v>0</v>
      </c>
      <c r="BE50" s="4">
        <f>SUM(BE51:BE160)</f>
        <v>0</v>
      </c>
      <c r="BF50" s="4">
        <f>SUM(BF51:BF160)</f>
        <v>243.14756883199999</v>
      </c>
      <c r="BG50" s="4">
        <f>SUM(BG51:BG160)</f>
        <v>0</v>
      </c>
      <c r="BH50" s="25">
        <f>SUM(BI50:BL50)</f>
        <v>283.33403975672718</v>
      </c>
      <c r="BI50" s="4">
        <f>SUM(BI51:BI160)</f>
        <v>0</v>
      </c>
      <c r="BJ50" s="4">
        <f>SUM(BJ51:BJ160)</f>
        <v>0</v>
      </c>
      <c r="BK50" s="4">
        <f>SUM(BK51:BK160)</f>
        <v>283.33403975672718</v>
      </c>
      <c r="BL50" s="4">
        <f>SUM(BL51:BL160)</f>
        <v>0</v>
      </c>
      <c r="BM50" s="25">
        <f>SUM(BN50:BQ50)</f>
        <v>275.62932066048018</v>
      </c>
      <c r="BN50" s="4">
        <f>SUM(BN51:BN160)</f>
        <v>0</v>
      </c>
      <c r="BO50" s="4">
        <f>SUM(BO51:BO160)</f>
        <v>0</v>
      </c>
      <c r="BP50" s="4">
        <f>SUM(BP51:BP160)</f>
        <v>275.62932066048018</v>
      </c>
      <c r="BQ50" s="4">
        <f>SUM(BQ51:BQ160)</f>
        <v>0</v>
      </c>
      <c r="BR50" s="25">
        <f>SUM(BS50:BV50)</f>
        <v>330.05747999999994</v>
      </c>
      <c r="BS50" s="4">
        <f>SUM(BS51:BS160)</f>
        <v>0</v>
      </c>
      <c r="BT50" s="4">
        <f>SUM(BT51:BT160)</f>
        <v>0</v>
      </c>
      <c r="BU50" s="4">
        <f>SUM(BU51:BU160)</f>
        <v>330.05747999999994</v>
      </c>
      <c r="BV50" s="4">
        <f>SUM(BV51:BV160)</f>
        <v>0</v>
      </c>
      <c r="BW50" s="25">
        <f>SUM(BX50:CA50)</f>
        <v>267.7077663055303</v>
      </c>
      <c r="BX50" s="4">
        <f>SUM(BX51:BX160)</f>
        <v>0</v>
      </c>
      <c r="BY50" s="4">
        <f>SUM(BY51:BY160)</f>
        <v>0</v>
      </c>
      <c r="BZ50" s="4">
        <f>SUM(BZ51:BZ160)</f>
        <v>267.7077663055303</v>
      </c>
      <c r="CA50" s="4">
        <f>SUM(CA51:CA160)</f>
        <v>0</v>
      </c>
      <c r="CB50" s="25">
        <f>SUM(CC50:CF50)</f>
        <v>391.56539167500006</v>
      </c>
      <c r="CC50" s="4">
        <f>SUM(CC51:CC160)</f>
        <v>0</v>
      </c>
      <c r="CD50" s="4">
        <f>SUM(CD51:CD160)</f>
        <v>0</v>
      </c>
      <c r="CE50" s="4">
        <f>SUM(CE51:CE160)</f>
        <v>391.56539167500006</v>
      </c>
      <c r="CF50" s="4">
        <f>SUM(CF51:CF160)</f>
        <v>0</v>
      </c>
      <c r="CG50" s="25">
        <f t="shared" si="27"/>
        <v>1150.0681672519731</v>
      </c>
      <c r="CH50" s="4">
        <f t="shared" si="28"/>
        <v>0</v>
      </c>
      <c r="CI50" s="4">
        <f t="shared" si="29"/>
        <v>0</v>
      </c>
      <c r="CJ50" s="4">
        <f>AL50+AV50+BF50+BP50+BZ50</f>
        <v>1150.0681672519731</v>
      </c>
      <c r="CK50" s="4">
        <f t="shared" si="31"/>
        <v>0</v>
      </c>
      <c r="CL50" s="25">
        <f t="shared" si="112"/>
        <v>1368.5404228856898</v>
      </c>
      <c r="CM50" s="4">
        <f t="shared" si="113"/>
        <v>0</v>
      </c>
      <c r="CN50" s="4">
        <f t="shared" si="108"/>
        <v>0</v>
      </c>
      <c r="CO50" s="4">
        <f t="shared" ref="CO50:CO135" si="169">AQ50+BA50+BK50+BU50+CE50</f>
        <v>1368.5404228856898</v>
      </c>
      <c r="CP50" s="4">
        <f t="shared" si="110"/>
        <v>0</v>
      </c>
      <c r="CQ50" s="15" t="s">
        <v>191</v>
      </c>
    </row>
    <row r="51" spans="1:95" ht="31.5" x14ac:dyDescent="0.25">
      <c r="A51" s="15" t="s">
        <v>123</v>
      </c>
      <c r="B51" s="15" t="s">
        <v>202</v>
      </c>
      <c r="C51" s="15" t="s">
        <v>203</v>
      </c>
      <c r="D51" s="15" t="s">
        <v>167</v>
      </c>
      <c r="E51" s="15" t="s">
        <v>667</v>
      </c>
      <c r="F51" s="15" t="s">
        <v>667</v>
      </c>
      <c r="G51" s="15" t="s">
        <v>667</v>
      </c>
      <c r="H51" s="1" t="s">
        <v>191</v>
      </c>
      <c r="I51" s="1" t="s">
        <v>191</v>
      </c>
      <c r="J51" s="15" t="s">
        <v>191</v>
      </c>
      <c r="K51" s="15" t="s">
        <v>191</v>
      </c>
      <c r="L51" s="15" t="s">
        <v>191</v>
      </c>
      <c r="M51" s="15" t="s">
        <v>191</v>
      </c>
      <c r="N51" s="15" t="s">
        <v>191</v>
      </c>
      <c r="O51" s="15">
        <v>0</v>
      </c>
      <c r="P51" s="15">
        <v>0</v>
      </c>
      <c r="Q51" s="25">
        <f t="shared" si="160"/>
        <v>14.952511791799999</v>
      </c>
      <c r="R51" s="20" t="s">
        <v>191</v>
      </c>
      <c r="S51" s="25">
        <f t="shared" si="125"/>
        <v>14.952511791799999</v>
      </c>
      <c r="T51" s="25">
        <f t="shared" si="126"/>
        <v>14.952511791799999</v>
      </c>
      <c r="U51" s="4">
        <f t="shared" si="38"/>
        <v>14.952511791799999</v>
      </c>
      <c r="V51" s="15">
        <v>0</v>
      </c>
      <c r="W51" s="15">
        <v>0</v>
      </c>
      <c r="X51" s="15" t="s">
        <v>191</v>
      </c>
      <c r="Y51" s="15">
        <f>SUM(Z51:AC51)</f>
        <v>0</v>
      </c>
      <c r="Z51" s="15">
        <v>0</v>
      </c>
      <c r="AA51" s="15">
        <v>0</v>
      </c>
      <c r="AB51" s="15">
        <v>0</v>
      </c>
      <c r="AC51" s="15">
        <v>0</v>
      </c>
      <c r="AD51" s="15" t="s">
        <v>191</v>
      </c>
      <c r="AE51" s="15" t="s">
        <v>191</v>
      </c>
      <c r="AF51" s="15" t="s">
        <v>191</v>
      </c>
      <c r="AG51" s="15" t="s">
        <v>191</v>
      </c>
      <c r="AH51" s="15" t="s">
        <v>191</v>
      </c>
      <c r="AI51" s="25">
        <f t="shared" ref="AI51:AI160" si="170">SUM(AJ51:AM51)</f>
        <v>14.952511791799999</v>
      </c>
      <c r="AJ51" s="25">
        <v>0</v>
      </c>
      <c r="AK51" s="25">
        <v>0</v>
      </c>
      <c r="AL51" s="25">
        <v>14.952511791799999</v>
      </c>
      <c r="AM51" s="25">
        <v>0</v>
      </c>
      <c r="AN51" s="25">
        <f t="shared" ref="AN51:AN160" si="171">SUM(AO51:AR51)</f>
        <v>14.952511791799999</v>
      </c>
      <c r="AO51" s="25">
        <v>0</v>
      </c>
      <c r="AP51" s="25">
        <v>0</v>
      </c>
      <c r="AQ51" s="25">
        <v>14.952511791799999</v>
      </c>
      <c r="AR51" s="25">
        <v>0</v>
      </c>
      <c r="AS51" s="25">
        <f t="shared" ref="AS51:AS160" si="172">SUM(AT51:AW51)</f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f t="shared" ref="AX51:AX160" si="173">SUM(AY51:BB51)</f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f t="shared" ref="BC51:BC160" si="174">SUM(BD51:BG51)</f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f t="shared" ref="BH51:BH160" si="175">SUM(BI51:BL51)</f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f t="shared" ref="BM51:BM160" si="176">SUM(BN51:BQ51)</f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f t="shared" ref="BR51:BR160" si="177">SUM(BS51:BV51)</f>
        <v>0</v>
      </c>
      <c r="BS51" s="25">
        <v>0</v>
      </c>
      <c r="BT51" s="25">
        <v>0</v>
      </c>
      <c r="BU51" s="25">
        <v>0</v>
      </c>
      <c r="BV51" s="25">
        <v>0</v>
      </c>
      <c r="BW51" s="25">
        <f t="shared" ref="BW51:BW160" si="178">SUM(BX51:CA51)</f>
        <v>0</v>
      </c>
      <c r="BX51" s="25">
        <v>0</v>
      </c>
      <c r="BY51" s="25">
        <v>0</v>
      </c>
      <c r="BZ51" s="25">
        <v>0</v>
      </c>
      <c r="CA51" s="25">
        <v>0</v>
      </c>
      <c r="CB51" s="25">
        <f t="shared" ref="CB51:CB160" si="179">SUM(CC51:CF51)</f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f t="shared" si="27"/>
        <v>14.952511791799999</v>
      </c>
      <c r="CH51" s="25">
        <f t="shared" si="28"/>
        <v>0</v>
      </c>
      <c r="CI51" s="25">
        <f t="shared" si="29"/>
        <v>0</v>
      </c>
      <c r="CJ51" s="25">
        <f t="shared" si="30"/>
        <v>14.952511791799999</v>
      </c>
      <c r="CK51" s="25">
        <f t="shared" si="31"/>
        <v>0</v>
      </c>
      <c r="CL51" s="25">
        <f t="shared" si="112"/>
        <v>14.952511791799999</v>
      </c>
      <c r="CM51" s="25">
        <f t="shared" si="113"/>
        <v>0</v>
      </c>
      <c r="CN51" s="25">
        <f t="shared" si="108"/>
        <v>0</v>
      </c>
      <c r="CO51" s="25">
        <f t="shared" si="169"/>
        <v>14.952511791799999</v>
      </c>
      <c r="CP51" s="25">
        <f t="shared" si="110"/>
        <v>0</v>
      </c>
      <c r="CQ51" s="15" t="s">
        <v>191</v>
      </c>
    </row>
    <row r="52" spans="1:95" ht="31.5" x14ac:dyDescent="0.25">
      <c r="A52" s="15" t="s">
        <v>123</v>
      </c>
      <c r="B52" s="15" t="s">
        <v>204</v>
      </c>
      <c r="C52" s="15" t="s">
        <v>205</v>
      </c>
      <c r="D52" s="15" t="s">
        <v>167</v>
      </c>
      <c r="E52" s="15" t="s">
        <v>667</v>
      </c>
      <c r="F52" s="15" t="s">
        <v>667</v>
      </c>
      <c r="G52" s="15" t="s">
        <v>667</v>
      </c>
      <c r="H52" s="1" t="s">
        <v>191</v>
      </c>
      <c r="I52" s="1" t="s">
        <v>191</v>
      </c>
      <c r="J52" s="15" t="s">
        <v>191</v>
      </c>
      <c r="K52" s="15" t="s">
        <v>191</v>
      </c>
      <c r="L52" s="15" t="s">
        <v>191</v>
      </c>
      <c r="M52" s="15" t="s">
        <v>191</v>
      </c>
      <c r="N52" s="15" t="s">
        <v>191</v>
      </c>
      <c r="O52" s="15">
        <v>0</v>
      </c>
      <c r="P52" s="15">
        <v>0</v>
      </c>
      <c r="Q52" s="25">
        <f t="shared" si="160"/>
        <v>13.051306012</v>
      </c>
      <c r="R52" s="20" t="s">
        <v>191</v>
      </c>
      <c r="S52" s="25">
        <f t="shared" si="125"/>
        <v>13.051306012</v>
      </c>
      <c r="T52" s="25">
        <f t="shared" si="126"/>
        <v>13.051306012</v>
      </c>
      <c r="U52" s="4">
        <f t="shared" si="38"/>
        <v>13.051306012</v>
      </c>
      <c r="V52" s="15">
        <v>0</v>
      </c>
      <c r="W52" s="15">
        <v>0</v>
      </c>
      <c r="X52" s="15" t="s">
        <v>191</v>
      </c>
      <c r="Y52" s="15">
        <f t="shared" ref="Y52:Y160" si="180">SUM(Z52:AC52)</f>
        <v>0</v>
      </c>
      <c r="Z52" s="15">
        <v>0</v>
      </c>
      <c r="AA52" s="15">
        <v>0</v>
      </c>
      <c r="AB52" s="15">
        <v>0</v>
      </c>
      <c r="AC52" s="15">
        <v>0</v>
      </c>
      <c r="AD52" s="15" t="s">
        <v>191</v>
      </c>
      <c r="AE52" s="15" t="s">
        <v>191</v>
      </c>
      <c r="AF52" s="15" t="s">
        <v>191</v>
      </c>
      <c r="AG52" s="15" t="s">
        <v>191</v>
      </c>
      <c r="AH52" s="15" t="s">
        <v>191</v>
      </c>
      <c r="AI52" s="25">
        <f t="shared" si="170"/>
        <v>13.051306012</v>
      </c>
      <c r="AJ52" s="25">
        <v>0</v>
      </c>
      <c r="AK52" s="25">
        <v>0</v>
      </c>
      <c r="AL52" s="25">
        <v>13.051306012</v>
      </c>
      <c r="AM52" s="25">
        <v>0</v>
      </c>
      <c r="AN52" s="25">
        <f t="shared" si="171"/>
        <v>13.051306012</v>
      </c>
      <c r="AO52" s="25">
        <v>0</v>
      </c>
      <c r="AP52" s="25">
        <v>0</v>
      </c>
      <c r="AQ52" s="25">
        <v>13.051306012</v>
      </c>
      <c r="AR52" s="25">
        <v>0</v>
      </c>
      <c r="AS52" s="25">
        <f t="shared" si="172"/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f t="shared" si="173"/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f t="shared" si="174"/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f t="shared" si="175"/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f t="shared" si="176"/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f t="shared" si="177"/>
        <v>0</v>
      </c>
      <c r="BS52" s="25">
        <v>0</v>
      </c>
      <c r="BT52" s="25">
        <v>0</v>
      </c>
      <c r="BU52" s="25">
        <v>0</v>
      </c>
      <c r="BV52" s="25">
        <v>0</v>
      </c>
      <c r="BW52" s="25">
        <f t="shared" si="178"/>
        <v>0</v>
      </c>
      <c r="BX52" s="25">
        <v>0</v>
      </c>
      <c r="BY52" s="25">
        <v>0</v>
      </c>
      <c r="BZ52" s="25">
        <v>0</v>
      </c>
      <c r="CA52" s="25">
        <v>0</v>
      </c>
      <c r="CB52" s="25">
        <f t="shared" si="179"/>
        <v>0</v>
      </c>
      <c r="CC52" s="25">
        <v>0</v>
      </c>
      <c r="CD52" s="25">
        <v>0</v>
      </c>
      <c r="CE52" s="25">
        <v>0</v>
      </c>
      <c r="CF52" s="25">
        <v>0</v>
      </c>
      <c r="CG52" s="25">
        <f t="shared" si="27"/>
        <v>13.051306012</v>
      </c>
      <c r="CH52" s="25">
        <f t="shared" si="28"/>
        <v>0</v>
      </c>
      <c r="CI52" s="25">
        <f t="shared" si="29"/>
        <v>0</v>
      </c>
      <c r="CJ52" s="25">
        <f t="shared" si="30"/>
        <v>13.051306012</v>
      </c>
      <c r="CK52" s="25">
        <f t="shared" si="31"/>
        <v>0</v>
      </c>
      <c r="CL52" s="25">
        <f t="shared" si="112"/>
        <v>13.051306012</v>
      </c>
      <c r="CM52" s="25">
        <f t="shared" si="113"/>
        <v>0</v>
      </c>
      <c r="CN52" s="25">
        <f t="shared" si="108"/>
        <v>0</v>
      </c>
      <c r="CO52" s="25">
        <f t="shared" si="169"/>
        <v>13.051306012</v>
      </c>
      <c r="CP52" s="25">
        <f t="shared" si="110"/>
        <v>0</v>
      </c>
      <c r="CQ52" s="15" t="s">
        <v>191</v>
      </c>
    </row>
    <row r="53" spans="1:95" ht="31.5" x14ac:dyDescent="0.25">
      <c r="A53" s="15" t="s">
        <v>123</v>
      </c>
      <c r="B53" s="15" t="s">
        <v>206</v>
      </c>
      <c r="C53" s="15" t="s">
        <v>207</v>
      </c>
      <c r="D53" s="15" t="s">
        <v>167</v>
      </c>
      <c r="E53" s="15" t="s">
        <v>667</v>
      </c>
      <c r="F53" s="15" t="s">
        <v>667</v>
      </c>
      <c r="G53" s="15" t="s">
        <v>667</v>
      </c>
      <c r="H53" s="1" t="s">
        <v>191</v>
      </c>
      <c r="I53" s="1" t="s">
        <v>191</v>
      </c>
      <c r="J53" s="15" t="s">
        <v>191</v>
      </c>
      <c r="K53" s="15" t="s">
        <v>191</v>
      </c>
      <c r="L53" s="15" t="s">
        <v>191</v>
      </c>
      <c r="M53" s="15" t="s">
        <v>191</v>
      </c>
      <c r="N53" s="15" t="s">
        <v>191</v>
      </c>
      <c r="O53" s="15">
        <v>0</v>
      </c>
      <c r="P53" s="15">
        <v>0</v>
      </c>
      <c r="Q53" s="25">
        <f t="shared" si="160"/>
        <v>7.035736</v>
      </c>
      <c r="R53" s="20" t="s">
        <v>191</v>
      </c>
      <c r="S53" s="25">
        <f t="shared" si="125"/>
        <v>7.035736</v>
      </c>
      <c r="T53" s="25">
        <f t="shared" si="126"/>
        <v>7.035736</v>
      </c>
      <c r="U53" s="4">
        <f t="shared" si="38"/>
        <v>7.035736</v>
      </c>
      <c r="V53" s="15">
        <v>0</v>
      </c>
      <c r="W53" s="15">
        <v>0</v>
      </c>
      <c r="X53" s="15" t="s">
        <v>191</v>
      </c>
      <c r="Y53" s="15">
        <f t="shared" si="180"/>
        <v>0</v>
      </c>
      <c r="Z53" s="15">
        <v>0</v>
      </c>
      <c r="AA53" s="15">
        <v>0</v>
      </c>
      <c r="AB53" s="15">
        <v>0</v>
      </c>
      <c r="AC53" s="15">
        <v>0</v>
      </c>
      <c r="AD53" s="15" t="s">
        <v>191</v>
      </c>
      <c r="AE53" s="15" t="s">
        <v>191</v>
      </c>
      <c r="AF53" s="15" t="s">
        <v>191</v>
      </c>
      <c r="AG53" s="15" t="s">
        <v>191</v>
      </c>
      <c r="AH53" s="15" t="s">
        <v>191</v>
      </c>
      <c r="AI53" s="25">
        <f t="shared" si="170"/>
        <v>7.035736</v>
      </c>
      <c r="AJ53" s="25">
        <v>0</v>
      </c>
      <c r="AK53" s="25">
        <v>0</v>
      </c>
      <c r="AL53" s="25">
        <v>7.035736</v>
      </c>
      <c r="AM53" s="25">
        <v>0</v>
      </c>
      <c r="AN53" s="25">
        <f t="shared" si="171"/>
        <v>7.035736</v>
      </c>
      <c r="AO53" s="25">
        <v>0</v>
      </c>
      <c r="AP53" s="25">
        <v>0</v>
      </c>
      <c r="AQ53" s="25">
        <v>7.035736</v>
      </c>
      <c r="AR53" s="25">
        <v>0</v>
      </c>
      <c r="AS53" s="25">
        <f t="shared" si="172"/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f t="shared" si="173"/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f t="shared" si="174"/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f t="shared" si="175"/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f t="shared" si="176"/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f t="shared" si="177"/>
        <v>0</v>
      </c>
      <c r="BS53" s="25">
        <v>0</v>
      </c>
      <c r="BT53" s="25">
        <v>0</v>
      </c>
      <c r="BU53" s="25">
        <v>0</v>
      </c>
      <c r="BV53" s="25">
        <v>0</v>
      </c>
      <c r="BW53" s="25">
        <f t="shared" si="178"/>
        <v>0</v>
      </c>
      <c r="BX53" s="25">
        <v>0</v>
      </c>
      <c r="BY53" s="25">
        <v>0</v>
      </c>
      <c r="BZ53" s="25">
        <v>0</v>
      </c>
      <c r="CA53" s="25">
        <v>0</v>
      </c>
      <c r="CB53" s="25">
        <f t="shared" si="179"/>
        <v>0</v>
      </c>
      <c r="CC53" s="25">
        <v>0</v>
      </c>
      <c r="CD53" s="25">
        <v>0</v>
      </c>
      <c r="CE53" s="25">
        <v>0</v>
      </c>
      <c r="CF53" s="25">
        <v>0</v>
      </c>
      <c r="CG53" s="25">
        <f t="shared" si="27"/>
        <v>7.035736</v>
      </c>
      <c r="CH53" s="25">
        <f t="shared" si="28"/>
        <v>0</v>
      </c>
      <c r="CI53" s="25">
        <f t="shared" si="29"/>
        <v>0</v>
      </c>
      <c r="CJ53" s="25">
        <f t="shared" si="30"/>
        <v>7.035736</v>
      </c>
      <c r="CK53" s="25">
        <f t="shared" si="31"/>
        <v>0</v>
      </c>
      <c r="CL53" s="25">
        <f t="shared" si="112"/>
        <v>7.035736</v>
      </c>
      <c r="CM53" s="25">
        <f t="shared" si="113"/>
        <v>0</v>
      </c>
      <c r="CN53" s="25">
        <f t="shared" si="108"/>
        <v>0</v>
      </c>
      <c r="CO53" s="25">
        <f t="shared" si="169"/>
        <v>7.035736</v>
      </c>
      <c r="CP53" s="25">
        <f t="shared" si="110"/>
        <v>0</v>
      </c>
      <c r="CQ53" s="15" t="s">
        <v>191</v>
      </c>
    </row>
    <row r="54" spans="1:95" ht="31.5" x14ac:dyDescent="0.25">
      <c r="A54" s="15" t="s">
        <v>123</v>
      </c>
      <c r="B54" s="15" t="s">
        <v>208</v>
      </c>
      <c r="C54" s="15" t="s">
        <v>209</v>
      </c>
      <c r="D54" s="15" t="s">
        <v>167</v>
      </c>
      <c r="E54" s="15" t="s">
        <v>667</v>
      </c>
      <c r="F54" s="15" t="s">
        <v>667</v>
      </c>
      <c r="G54" s="15" t="s">
        <v>667</v>
      </c>
      <c r="H54" s="1" t="s">
        <v>191</v>
      </c>
      <c r="I54" s="1" t="s">
        <v>191</v>
      </c>
      <c r="J54" s="15" t="s">
        <v>191</v>
      </c>
      <c r="K54" s="15" t="s">
        <v>191</v>
      </c>
      <c r="L54" s="15" t="s">
        <v>191</v>
      </c>
      <c r="M54" s="15" t="s">
        <v>191</v>
      </c>
      <c r="N54" s="15" t="s">
        <v>191</v>
      </c>
      <c r="O54" s="15">
        <v>0</v>
      </c>
      <c r="P54" s="15">
        <v>0</v>
      </c>
      <c r="Q54" s="25">
        <f t="shared" si="160"/>
        <v>7.4356191999999997</v>
      </c>
      <c r="R54" s="20" t="s">
        <v>191</v>
      </c>
      <c r="S54" s="25">
        <f t="shared" si="125"/>
        <v>7.4356191999999997</v>
      </c>
      <c r="T54" s="25">
        <f t="shared" si="126"/>
        <v>7.4356191999999997</v>
      </c>
      <c r="U54" s="4">
        <f t="shared" si="38"/>
        <v>7.4356191999999997</v>
      </c>
      <c r="V54" s="15">
        <v>0</v>
      </c>
      <c r="W54" s="15">
        <v>0</v>
      </c>
      <c r="X54" s="15" t="s">
        <v>191</v>
      </c>
      <c r="Y54" s="15">
        <f t="shared" si="180"/>
        <v>0</v>
      </c>
      <c r="Z54" s="15">
        <v>0</v>
      </c>
      <c r="AA54" s="15">
        <v>0</v>
      </c>
      <c r="AB54" s="15">
        <v>0</v>
      </c>
      <c r="AC54" s="15">
        <v>0</v>
      </c>
      <c r="AD54" s="15" t="s">
        <v>191</v>
      </c>
      <c r="AE54" s="15" t="s">
        <v>191</v>
      </c>
      <c r="AF54" s="15" t="s">
        <v>191</v>
      </c>
      <c r="AG54" s="15" t="s">
        <v>191</v>
      </c>
      <c r="AH54" s="15" t="s">
        <v>191</v>
      </c>
      <c r="AI54" s="25">
        <f t="shared" si="170"/>
        <v>7.4356191999999997</v>
      </c>
      <c r="AJ54" s="25">
        <v>0</v>
      </c>
      <c r="AK54" s="25">
        <v>0</v>
      </c>
      <c r="AL54" s="25">
        <v>7.4356191999999997</v>
      </c>
      <c r="AM54" s="25">
        <v>0</v>
      </c>
      <c r="AN54" s="25">
        <f t="shared" si="171"/>
        <v>7.4356191999999997</v>
      </c>
      <c r="AO54" s="25">
        <v>0</v>
      </c>
      <c r="AP54" s="25">
        <v>0</v>
      </c>
      <c r="AQ54" s="25">
        <v>7.4356191999999997</v>
      </c>
      <c r="AR54" s="25">
        <v>0</v>
      </c>
      <c r="AS54" s="25">
        <f t="shared" si="172"/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f t="shared" si="173"/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f t="shared" si="174"/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f t="shared" si="175"/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f t="shared" si="176"/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f t="shared" si="177"/>
        <v>0</v>
      </c>
      <c r="BS54" s="25">
        <v>0</v>
      </c>
      <c r="BT54" s="25">
        <v>0</v>
      </c>
      <c r="BU54" s="25">
        <v>0</v>
      </c>
      <c r="BV54" s="25">
        <v>0</v>
      </c>
      <c r="BW54" s="25">
        <f t="shared" si="178"/>
        <v>0</v>
      </c>
      <c r="BX54" s="25">
        <v>0</v>
      </c>
      <c r="BY54" s="25">
        <v>0</v>
      </c>
      <c r="BZ54" s="25">
        <v>0</v>
      </c>
      <c r="CA54" s="25">
        <v>0</v>
      </c>
      <c r="CB54" s="25">
        <f t="shared" si="179"/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f t="shared" si="27"/>
        <v>7.4356191999999997</v>
      </c>
      <c r="CH54" s="25">
        <f t="shared" si="28"/>
        <v>0</v>
      </c>
      <c r="CI54" s="25">
        <f t="shared" si="29"/>
        <v>0</v>
      </c>
      <c r="CJ54" s="25">
        <f t="shared" si="30"/>
        <v>7.4356191999999997</v>
      </c>
      <c r="CK54" s="25">
        <f t="shared" si="31"/>
        <v>0</v>
      </c>
      <c r="CL54" s="25">
        <f t="shared" si="112"/>
        <v>7.4356191999999997</v>
      </c>
      <c r="CM54" s="25">
        <f t="shared" si="113"/>
        <v>0</v>
      </c>
      <c r="CN54" s="25">
        <f t="shared" si="108"/>
        <v>0</v>
      </c>
      <c r="CO54" s="25">
        <f t="shared" si="169"/>
        <v>7.4356191999999997</v>
      </c>
      <c r="CP54" s="25">
        <f t="shared" si="110"/>
        <v>0</v>
      </c>
      <c r="CQ54" s="15" t="s">
        <v>191</v>
      </c>
    </row>
    <row r="55" spans="1:95" ht="31.5" x14ac:dyDescent="0.25">
      <c r="A55" s="15" t="s">
        <v>123</v>
      </c>
      <c r="B55" s="15" t="s">
        <v>222</v>
      </c>
      <c r="C55" s="15" t="s">
        <v>223</v>
      </c>
      <c r="D55" s="15" t="s">
        <v>167</v>
      </c>
      <c r="E55" s="15" t="s">
        <v>668</v>
      </c>
      <c r="F55" s="15" t="s">
        <v>668</v>
      </c>
      <c r="G55" s="15" t="s">
        <v>668</v>
      </c>
      <c r="H55" s="1" t="s">
        <v>191</v>
      </c>
      <c r="I55" s="1" t="s">
        <v>191</v>
      </c>
      <c r="J55" s="15" t="s">
        <v>191</v>
      </c>
      <c r="K55" s="15" t="s">
        <v>191</v>
      </c>
      <c r="L55" s="15" t="s">
        <v>191</v>
      </c>
      <c r="M55" s="15" t="s">
        <v>191</v>
      </c>
      <c r="N55" s="15" t="s">
        <v>191</v>
      </c>
      <c r="O55" s="15">
        <v>0</v>
      </c>
      <c r="P55" s="15">
        <v>0</v>
      </c>
      <c r="Q55" s="25">
        <f t="shared" si="160"/>
        <v>8.4249824000000011</v>
      </c>
      <c r="R55" s="20" t="s">
        <v>191</v>
      </c>
      <c r="S55" s="25">
        <f t="shared" si="125"/>
        <v>8.4249824000000011</v>
      </c>
      <c r="T55" s="25">
        <f t="shared" si="126"/>
        <v>8.4249824000000011</v>
      </c>
      <c r="U55" s="4">
        <f t="shared" si="38"/>
        <v>8.4249824000000011</v>
      </c>
      <c r="V55" s="15">
        <v>0</v>
      </c>
      <c r="W55" s="15">
        <v>0</v>
      </c>
      <c r="X55" s="15" t="s">
        <v>191</v>
      </c>
      <c r="Y55" s="15">
        <f t="shared" si="180"/>
        <v>0</v>
      </c>
      <c r="Z55" s="15">
        <v>0</v>
      </c>
      <c r="AA55" s="15">
        <v>0</v>
      </c>
      <c r="AB55" s="15">
        <v>0</v>
      </c>
      <c r="AC55" s="15">
        <v>0</v>
      </c>
      <c r="AD55" s="15" t="s">
        <v>191</v>
      </c>
      <c r="AE55" s="15" t="s">
        <v>191</v>
      </c>
      <c r="AF55" s="15" t="s">
        <v>191</v>
      </c>
      <c r="AG55" s="15" t="s">
        <v>191</v>
      </c>
      <c r="AH55" s="15" t="s">
        <v>191</v>
      </c>
      <c r="AI55" s="25">
        <f t="shared" si="170"/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f t="shared" si="171"/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f t="shared" si="172"/>
        <v>8.4249824000000011</v>
      </c>
      <c r="AT55" s="25">
        <v>0</v>
      </c>
      <c r="AU55" s="25">
        <v>0</v>
      </c>
      <c r="AV55" s="25">
        <v>8.4249824000000011</v>
      </c>
      <c r="AW55" s="25">
        <v>0</v>
      </c>
      <c r="AX55" s="25">
        <f t="shared" si="173"/>
        <v>8.4249824000000011</v>
      </c>
      <c r="AY55" s="25">
        <v>0</v>
      </c>
      <c r="AZ55" s="25">
        <v>0</v>
      </c>
      <c r="BA55" s="25">
        <v>8.4249824000000011</v>
      </c>
      <c r="BB55" s="25">
        <v>0</v>
      </c>
      <c r="BC55" s="25">
        <f t="shared" si="174"/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f t="shared" si="175"/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f t="shared" si="176"/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f t="shared" si="177"/>
        <v>0</v>
      </c>
      <c r="BS55" s="25">
        <v>0</v>
      </c>
      <c r="BT55" s="25">
        <v>0</v>
      </c>
      <c r="BU55" s="25">
        <v>0</v>
      </c>
      <c r="BV55" s="25">
        <v>0</v>
      </c>
      <c r="BW55" s="25">
        <f t="shared" si="178"/>
        <v>0</v>
      </c>
      <c r="BX55" s="25">
        <v>0</v>
      </c>
      <c r="BY55" s="25">
        <v>0</v>
      </c>
      <c r="BZ55" s="25">
        <v>0</v>
      </c>
      <c r="CA55" s="25">
        <v>0</v>
      </c>
      <c r="CB55" s="25">
        <f t="shared" si="179"/>
        <v>0</v>
      </c>
      <c r="CC55" s="25">
        <v>0</v>
      </c>
      <c r="CD55" s="25">
        <v>0</v>
      </c>
      <c r="CE55" s="25">
        <v>0</v>
      </c>
      <c r="CF55" s="25">
        <v>0</v>
      </c>
      <c r="CG55" s="25">
        <f t="shared" si="27"/>
        <v>8.4249824000000011</v>
      </c>
      <c r="CH55" s="25">
        <f t="shared" si="28"/>
        <v>0</v>
      </c>
      <c r="CI55" s="25">
        <f t="shared" si="29"/>
        <v>0</v>
      </c>
      <c r="CJ55" s="25">
        <f t="shared" si="30"/>
        <v>8.4249824000000011</v>
      </c>
      <c r="CK55" s="25">
        <f t="shared" si="31"/>
        <v>0</v>
      </c>
      <c r="CL55" s="25">
        <f t="shared" si="112"/>
        <v>8.4249824000000011</v>
      </c>
      <c r="CM55" s="25">
        <f t="shared" si="113"/>
        <v>0</v>
      </c>
      <c r="CN55" s="25">
        <f t="shared" si="108"/>
        <v>0</v>
      </c>
      <c r="CO55" s="25">
        <f t="shared" si="169"/>
        <v>8.4249824000000011</v>
      </c>
      <c r="CP55" s="25">
        <f t="shared" si="110"/>
        <v>0</v>
      </c>
      <c r="CQ55" s="15" t="s">
        <v>191</v>
      </c>
    </row>
    <row r="56" spans="1:95" ht="47.25" x14ac:dyDescent="0.25">
      <c r="A56" s="15" t="s">
        <v>123</v>
      </c>
      <c r="B56" s="15" t="s">
        <v>224</v>
      </c>
      <c r="C56" s="15" t="s">
        <v>225</v>
      </c>
      <c r="D56" s="15" t="s">
        <v>167</v>
      </c>
      <c r="E56" s="15" t="s">
        <v>668</v>
      </c>
      <c r="F56" s="15" t="s">
        <v>668</v>
      </c>
      <c r="G56" s="15" t="s">
        <v>668</v>
      </c>
      <c r="H56" s="1" t="s">
        <v>191</v>
      </c>
      <c r="I56" s="1" t="s">
        <v>191</v>
      </c>
      <c r="J56" s="15" t="s">
        <v>191</v>
      </c>
      <c r="K56" s="15" t="s">
        <v>191</v>
      </c>
      <c r="L56" s="15" t="s">
        <v>191</v>
      </c>
      <c r="M56" s="15" t="s">
        <v>191</v>
      </c>
      <c r="N56" s="15" t="s">
        <v>191</v>
      </c>
      <c r="O56" s="15">
        <v>0</v>
      </c>
      <c r="P56" s="15">
        <v>0</v>
      </c>
      <c r="Q56" s="25">
        <f t="shared" si="160"/>
        <v>2.7394571999999999</v>
      </c>
      <c r="R56" s="20" t="s">
        <v>191</v>
      </c>
      <c r="S56" s="25">
        <f t="shared" si="125"/>
        <v>2.7394571999999999</v>
      </c>
      <c r="T56" s="25">
        <f t="shared" si="126"/>
        <v>2.7394571999999999</v>
      </c>
      <c r="U56" s="4">
        <f t="shared" si="38"/>
        <v>2.7394571999999999</v>
      </c>
      <c r="V56" s="15">
        <v>0</v>
      </c>
      <c r="W56" s="15">
        <v>0</v>
      </c>
      <c r="X56" s="15" t="s">
        <v>191</v>
      </c>
      <c r="Y56" s="15">
        <f t="shared" si="180"/>
        <v>0</v>
      </c>
      <c r="Z56" s="15">
        <v>0</v>
      </c>
      <c r="AA56" s="15">
        <v>0</v>
      </c>
      <c r="AB56" s="15">
        <v>0</v>
      </c>
      <c r="AC56" s="15">
        <v>0</v>
      </c>
      <c r="AD56" s="15" t="s">
        <v>191</v>
      </c>
      <c r="AE56" s="15" t="s">
        <v>191</v>
      </c>
      <c r="AF56" s="15" t="s">
        <v>191</v>
      </c>
      <c r="AG56" s="15" t="s">
        <v>191</v>
      </c>
      <c r="AH56" s="15" t="s">
        <v>191</v>
      </c>
      <c r="AI56" s="25">
        <f t="shared" si="170"/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f t="shared" si="171"/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f t="shared" si="172"/>
        <v>2.7394571999999999</v>
      </c>
      <c r="AT56" s="25">
        <v>0</v>
      </c>
      <c r="AU56" s="25">
        <v>0</v>
      </c>
      <c r="AV56" s="25">
        <v>2.7394571999999999</v>
      </c>
      <c r="AW56" s="25">
        <v>0</v>
      </c>
      <c r="AX56" s="25">
        <f t="shared" si="173"/>
        <v>2.7394571999999999</v>
      </c>
      <c r="AY56" s="25">
        <v>0</v>
      </c>
      <c r="AZ56" s="25">
        <v>0</v>
      </c>
      <c r="BA56" s="25">
        <v>2.7394571999999999</v>
      </c>
      <c r="BB56" s="25">
        <v>0</v>
      </c>
      <c r="BC56" s="25">
        <f t="shared" si="174"/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f t="shared" si="175"/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f t="shared" si="176"/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f t="shared" si="177"/>
        <v>0</v>
      </c>
      <c r="BS56" s="25">
        <v>0</v>
      </c>
      <c r="BT56" s="25">
        <v>0</v>
      </c>
      <c r="BU56" s="25">
        <v>0</v>
      </c>
      <c r="BV56" s="25">
        <v>0</v>
      </c>
      <c r="BW56" s="25">
        <f t="shared" si="178"/>
        <v>0</v>
      </c>
      <c r="BX56" s="25">
        <v>0</v>
      </c>
      <c r="BY56" s="25">
        <v>0</v>
      </c>
      <c r="BZ56" s="25">
        <v>0</v>
      </c>
      <c r="CA56" s="25">
        <v>0</v>
      </c>
      <c r="CB56" s="25">
        <f t="shared" si="179"/>
        <v>0</v>
      </c>
      <c r="CC56" s="25">
        <v>0</v>
      </c>
      <c r="CD56" s="25">
        <v>0</v>
      </c>
      <c r="CE56" s="25">
        <v>0</v>
      </c>
      <c r="CF56" s="25">
        <v>0</v>
      </c>
      <c r="CG56" s="25">
        <f t="shared" si="27"/>
        <v>2.7394571999999999</v>
      </c>
      <c r="CH56" s="25">
        <f t="shared" si="28"/>
        <v>0</v>
      </c>
      <c r="CI56" s="25">
        <f t="shared" si="29"/>
        <v>0</v>
      </c>
      <c r="CJ56" s="25">
        <f t="shared" si="30"/>
        <v>2.7394571999999999</v>
      </c>
      <c r="CK56" s="25">
        <f t="shared" si="31"/>
        <v>0</v>
      </c>
      <c r="CL56" s="25">
        <f t="shared" si="112"/>
        <v>2.7394571999999999</v>
      </c>
      <c r="CM56" s="25">
        <f t="shared" si="113"/>
        <v>0</v>
      </c>
      <c r="CN56" s="25">
        <f t="shared" si="108"/>
        <v>0</v>
      </c>
      <c r="CO56" s="25">
        <f t="shared" si="169"/>
        <v>2.7394571999999999</v>
      </c>
      <c r="CP56" s="25">
        <f t="shared" si="110"/>
        <v>0</v>
      </c>
      <c r="CQ56" s="15" t="s">
        <v>191</v>
      </c>
    </row>
    <row r="57" spans="1:95" ht="31.5" x14ac:dyDescent="0.25">
      <c r="A57" s="15" t="s">
        <v>123</v>
      </c>
      <c r="B57" s="15" t="s">
        <v>226</v>
      </c>
      <c r="C57" s="15" t="s">
        <v>227</v>
      </c>
      <c r="D57" s="15" t="s">
        <v>167</v>
      </c>
      <c r="E57" s="15" t="s">
        <v>668</v>
      </c>
      <c r="F57" s="15" t="s">
        <v>668</v>
      </c>
      <c r="G57" s="15" t="s">
        <v>668</v>
      </c>
      <c r="H57" s="1" t="s">
        <v>191</v>
      </c>
      <c r="I57" s="1" t="s">
        <v>191</v>
      </c>
      <c r="J57" s="15" t="s">
        <v>191</v>
      </c>
      <c r="K57" s="15" t="s">
        <v>191</v>
      </c>
      <c r="L57" s="15" t="s">
        <v>191</v>
      </c>
      <c r="M57" s="15" t="s">
        <v>191</v>
      </c>
      <c r="N57" s="15" t="s">
        <v>191</v>
      </c>
      <c r="O57" s="15">
        <v>0</v>
      </c>
      <c r="P57" s="15">
        <v>0</v>
      </c>
      <c r="Q57" s="25">
        <f t="shared" si="160"/>
        <v>10.8306392</v>
      </c>
      <c r="R57" s="20" t="s">
        <v>191</v>
      </c>
      <c r="S57" s="25">
        <f t="shared" si="125"/>
        <v>10.8306392</v>
      </c>
      <c r="T57" s="25">
        <f t="shared" si="126"/>
        <v>10.8306392</v>
      </c>
      <c r="U57" s="4">
        <f t="shared" si="38"/>
        <v>10.8306392</v>
      </c>
      <c r="V57" s="15">
        <v>0</v>
      </c>
      <c r="W57" s="15">
        <v>0</v>
      </c>
      <c r="X57" s="15" t="s">
        <v>191</v>
      </c>
      <c r="Y57" s="15">
        <f t="shared" si="180"/>
        <v>0</v>
      </c>
      <c r="Z57" s="15">
        <v>0</v>
      </c>
      <c r="AA57" s="15">
        <v>0</v>
      </c>
      <c r="AB57" s="15">
        <v>0</v>
      </c>
      <c r="AC57" s="15">
        <v>0</v>
      </c>
      <c r="AD57" s="15" t="s">
        <v>191</v>
      </c>
      <c r="AE57" s="15" t="s">
        <v>191</v>
      </c>
      <c r="AF57" s="15" t="s">
        <v>191</v>
      </c>
      <c r="AG57" s="15" t="s">
        <v>191</v>
      </c>
      <c r="AH57" s="15" t="s">
        <v>191</v>
      </c>
      <c r="AI57" s="25">
        <f t="shared" si="170"/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f t="shared" si="171"/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f t="shared" si="172"/>
        <v>10.8306392</v>
      </c>
      <c r="AT57" s="25">
        <v>0</v>
      </c>
      <c r="AU57" s="25">
        <v>0</v>
      </c>
      <c r="AV57" s="25">
        <v>10.8306392</v>
      </c>
      <c r="AW57" s="25">
        <v>0</v>
      </c>
      <c r="AX57" s="25">
        <f t="shared" si="173"/>
        <v>10.8306392</v>
      </c>
      <c r="AY57" s="25">
        <v>0</v>
      </c>
      <c r="AZ57" s="25">
        <v>0</v>
      </c>
      <c r="BA57" s="25">
        <v>10.8306392</v>
      </c>
      <c r="BB57" s="25">
        <v>0</v>
      </c>
      <c r="BC57" s="25">
        <f t="shared" si="174"/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f t="shared" si="175"/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f t="shared" si="176"/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f t="shared" si="177"/>
        <v>0</v>
      </c>
      <c r="BS57" s="25">
        <v>0</v>
      </c>
      <c r="BT57" s="25">
        <v>0</v>
      </c>
      <c r="BU57" s="25">
        <v>0</v>
      </c>
      <c r="BV57" s="25">
        <v>0</v>
      </c>
      <c r="BW57" s="25">
        <f t="shared" si="178"/>
        <v>0</v>
      </c>
      <c r="BX57" s="25">
        <v>0</v>
      </c>
      <c r="BY57" s="25">
        <v>0</v>
      </c>
      <c r="BZ57" s="25">
        <v>0</v>
      </c>
      <c r="CA57" s="25">
        <v>0</v>
      </c>
      <c r="CB57" s="25">
        <f t="shared" si="179"/>
        <v>0</v>
      </c>
      <c r="CC57" s="25">
        <v>0</v>
      </c>
      <c r="CD57" s="25">
        <v>0</v>
      </c>
      <c r="CE57" s="25">
        <v>0</v>
      </c>
      <c r="CF57" s="25">
        <v>0</v>
      </c>
      <c r="CG57" s="25">
        <f t="shared" si="27"/>
        <v>10.8306392</v>
      </c>
      <c r="CH57" s="25">
        <f t="shared" si="28"/>
        <v>0</v>
      </c>
      <c r="CI57" s="25">
        <f t="shared" si="29"/>
        <v>0</v>
      </c>
      <c r="CJ57" s="25">
        <f t="shared" si="30"/>
        <v>10.8306392</v>
      </c>
      <c r="CK57" s="25">
        <f t="shared" si="31"/>
        <v>0</v>
      </c>
      <c r="CL57" s="25">
        <f t="shared" si="112"/>
        <v>10.8306392</v>
      </c>
      <c r="CM57" s="25">
        <f t="shared" si="113"/>
        <v>0</v>
      </c>
      <c r="CN57" s="25">
        <f t="shared" si="108"/>
        <v>0</v>
      </c>
      <c r="CO57" s="25">
        <f t="shared" si="169"/>
        <v>10.8306392</v>
      </c>
      <c r="CP57" s="25">
        <f t="shared" si="110"/>
        <v>0</v>
      </c>
      <c r="CQ57" s="15" t="s">
        <v>191</v>
      </c>
    </row>
    <row r="58" spans="1:95" ht="47.25" x14ac:dyDescent="0.25">
      <c r="A58" s="15" t="s">
        <v>123</v>
      </c>
      <c r="B58" s="15" t="s">
        <v>228</v>
      </c>
      <c r="C58" s="15" t="s">
        <v>229</v>
      </c>
      <c r="D58" s="15" t="s">
        <v>167</v>
      </c>
      <c r="E58" s="15" t="s">
        <v>668</v>
      </c>
      <c r="F58" s="15" t="s">
        <v>668</v>
      </c>
      <c r="G58" s="15" t="s">
        <v>668</v>
      </c>
      <c r="H58" s="1" t="s">
        <v>191</v>
      </c>
      <c r="I58" s="1" t="s">
        <v>191</v>
      </c>
      <c r="J58" s="15" t="s">
        <v>191</v>
      </c>
      <c r="K58" s="15" t="s">
        <v>191</v>
      </c>
      <c r="L58" s="15" t="s">
        <v>191</v>
      </c>
      <c r="M58" s="15" t="s">
        <v>191</v>
      </c>
      <c r="N58" s="15" t="s">
        <v>191</v>
      </c>
      <c r="O58" s="15">
        <v>0</v>
      </c>
      <c r="P58" s="15">
        <v>0</v>
      </c>
      <c r="Q58" s="25">
        <f t="shared" si="160"/>
        <v>3.2462923999999997</v>
      </c>
      <c r="R58" s="20" t="s">
        <v>191</v>
      </c>
      <c r="S58" s="25">
        <f t="shared" si="125"/>
        <v>3.2462923999999997</v>
      </c>
      <c r="T58" s="25">
        <f t="shared" si="126"/>
        <v>3.2462923999999997</v>
      </c>
      <c r="U58" s="4">
        <f t="shared" si="38"/>
        <v>3.2462923999999997</v>
      </c>
      <c r="V58" s="15">
        <v>0</v>
      </c>
      <c r="W58" s="15">
        <v>0</v>
      </c>
      <c r="X58" s="15" t="s">
        <v>191</v>
      </c>
      <c r="Y58" s="15">
        <f t="shared" si="180"/>
        <v>0</v>
      </c>
      <c r="Z58" s="15">
        <v>0</v>
      </c>
      <c r="AA58" s="15">
        <v>0</v>
      </c>
      <c r="AB58" s="15">
        <v>0</v>
      </c>
      <c r="AC58" s="15">
        <v>0</v>
      </c>
      <c r="AD58" s="15" t="s">
        <v>191</v>
      </c>
      <c r="AE58" s="15" t="s">
        <v>191</v>
      </c>
      <c r="AF58" s="15" t="s">
        <v>191</v>
      </c>
      <c r="AG58" s="15" t="s">
        <v>191</v>
      </c>
      <c r="AH58" s="15" t="s">
        <v>191</v>
      </c>
      <c r="AI58" s="25">
        <f t="shared" si="170"/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f t="shared" si="171"/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f t="shared" si="172"/>
        <v>3.2462923999999997</v>
      </c>
      <c r="AT58" s="25">
        <v>0</v>
      </c>
      <c r="AU58" s="25">
        <v>0</v>
      </c>
      <c r="AV58" s="25">
        <v>3.2462923999999997</v>
      </c>
      <c r="AW58" s="25">
        <v>0</v>
      </c>
      <c r="AX58" s="25">
        <f t="shared" si="173"/>
        <v>3.2462923999999997</v>
      </c>
      <c r="AY58" s="25">
        <v>0</v>
      </c>
      <c r="AZ58" s="25">
        <v>0</v>
      </c>
      <c r="BA58" s="25">
        <v>3.2462923999999997</v>
      </c>
      <c r="BB58" s="25">
        <v>0</v>
      </c>
      <c r="BC58" s="25">
        <f t="shared" si="174"/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f t="shared" si="175"/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f t="shared" si="176"/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f t="shared" si="177"/>
        <v>0</v>
      </c>
      <c r="BS58" s="25">
        <v>0</v>
      </c>
      <c r="BT58" s="25">
        <v>0</v>
      </c>
      <c r="BU58" s="25">
        <v>0</v>
      </c>
      <c r="BV58" s="25">
        <v>0</v>
      </c>
      <c r="BW58" s="25">
        <f t="shared" si="178"/>
        <v>0</v>
      </c>
      <c r="BX58" s="25">
        <v>0</v>
      </c>
      <c r="BY58" s="25">
        <v>0</v>
      </c>
      <c r="BZ58" s="25">
        <v>0</v>
      </c>
      <c r="CA58" s="25">
        <v>0</v>
      </c>
      <c r="CB58" s="25">
        <f t="shared" si="179"/>
        <v>0</v>
      </c>
      <c r="CC58" s="25">
        <v>0</v>
      </c>
      <c r="CD58" s="25">
        <v>0</v>
      </c>
      <c r="CE58" s="25">
        <v>0</v>
      </c>
      <c r="CF58" s="25">
        <v>0</v>
      </c>
      <c r="CG58" s="25">
        <f t="shared" si="27"/>
        <v>3.2462923999999997</v>
      </c>
      <c r="CH58" s="25">
        <f t="shared" si="28"/>
        <v>0</v>
      </c>
      <c r="CI58" s="25">
        <f t="shared" si="29"/>
        <v>0</v>
      </c>
      <c r="CJ58" s="25">
        <f t="shared" si="30"/>
        <v>3.2462923999999997</v>
      </c>
      <c r="CK58" s="25">
        <f t="shared" si="31"/>
        <v>0</v>
      </c>
      <c r="CL58" s="25">
        <f t="shared" si="112"/>
        <v>3.2462923999999997</v>
      </c>
      <c r="CM58" s="25">
        <f t="shared" si="113"/>
        <v>0</v>
      </c>
      <c r="CN58" s="25">
        <f t="shared" si="108"/>
        <v>0</v>
      </c>
      <c r="CO58" s="25">
        <f t="shared" si="169"/>
        <v>3.2462923999999997</v>
      </c>
      <c r="CP58" s="25">
        <f t="shared" si="110"/>
        <v>0</v>
      </c>
      <c r="CQ58" s="15" t="s">
        <v>191</v>
      </c>
    </row>
    <row r="59" spans="1:95" ht="31.5" x14ac:dyDescent="0.25">
      <c r="A59" s="15" t="s">
        <v>123</v>
      </c>
      <c r="B59" s="15" t="s">
        <v>230</v>
      </c>
      <c r="C59" s="15" t="s">
        <v>231</v>
      </c>
      <c r="D59" s="15" t="s">
        <v>167</v>
      </c>
      <c r="E59" s="15" t="s">
        <v>668</v>
      </c>
      <c r="F59" s="15" t="s">
        <v>668</v>
      </c>
      <c r="G59" s="15" t="s">
        <v>668</v>
      </c>
      <c r="H59" s="1" t="s">
        <v>191</v>
      </c>
      <c r="I59" s="1" t="s">
        <v>191</v>
      </c>
      <c r="J59" s="15" t="s">
        <v>191</v>
      </c>
      <c r="K59" s="15" t="s">
        <v>191</v>
      </c>
      <c r="L59" s="15" t="s">
        <v>191</v>
      </c>
      <c r="M59" s="15" t="s">
        <v>191</v>
      </c>
      <c r="N59" s="15" t="s">
        <v>191</v>
      </c>
      <c r="O59" s="15">
        <v>0</v>
      </c>
      <c r="P59" s="15">
        <v>0</v>
      </c>
      <c r="Q59" s="25">
        <f t="shared" si="160"/>
        <v>14.625999999999999</v>
      </c>
      <c r="R59" s="20" t="s">
        <v>191</v>
      </c>
      <c r="S59" s="25">
        <f t="shared" si="125"/>
        <v>14.625999999999999</v>
      </c>
      <c r="T59" s="25">
        <f t="shared" si="126"/>
        <v>14.625999999999999</v>
      </c>
      <c r="U59" s="4">
        <f t="shared" si="38"/>
        <v>14.625999999999999</v>
      </c>
      <c r="V59" s="15">
        <v>0</v>
      </c>
      <c r="W59" s="15">
        <v>0</v>
      </c>
      <c r="X59" s="15" t="s">
        <v>191</v>
      </c>
      <c r="Y59" s="15">
        <f t="shared" si="180"/>
        <v>0</v>
      </c>
      <c r="Z59" s="15">
        <v>0</v>
      </c>
      <c r="AA59" s="15">
        <v>0</v>
      </c>
      <c r="AB59" s="15">
        <v>0</v>
      </c>
      <c r="AC59" s="15">
        <v>0</v>
      </c>
      <c r="AD59" s="15" t="s">
        <v>191</v>
      </c>
      <c r="AE59" s="15" t="s">
        <v>191</v>
      </c>
      <c r="AF59" s="15" t="s">
        <v>191</v>
      </c>
      <c r="AG59" s="15" t="s">
        <v>191</v>
      </c>
      <c r="AH59" s="15" t="s">
        <v>191</v>
      </c>
      <c r="AI59" s="25">
        <f t="shared" si="170"/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f t="shared" si="171"/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f t="shared" si="172"/>
        <v>14.625999999999999</v>
      </c>
      <c r="AT59" s="25">
        <v>0</v>
      </c>
      <c r="AU59" s="25">
        <v>0</v>
      </c>
      <c r="AV59" s="25">
        <v>14.625999999999999</v>
      </c>
      <c r="AW59" s="25">
        <v>0</v>
      </c>
      <c r="AX59" s="25">
        <f t="shared" si="173"/>
        <v>14.625999999999999</v>
      </c>
      <c r="AY59" s="25">
        <v>0</v>
      </c>
      <c r="AZ59" s="25">
        <v>0</v>
      </c>
      <c r="BA59" s="25">
        <v>14.625999999999999</v>
      </c>
      <c r="BB59" s="25">
        <v>0</v>
      </c>
      <c r="BC59" s="25">
        <f t="shared" si="174"/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f t="shared" si="175"/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f t="shared" si="176"/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f t="shared" si="177"/>
        <v>0</v>
      </c>
      <c r="BS59" s="25">
        <v>0</v>
      </c>
      <c r="BT59" s="25">
        <v>0</v>
      </c>
      <c r="BU59" s="25">
        <v>0</v>
      </c>
      <c r="BV59" s="25">
        <v>0</v>
      </c>
      <c r="BW59" s="25">
        <f t="shared" si="178"/>
        <v>0</v>
      </c>
      <c r="BX59" s="25">
        <v>0</v>
      </c>
      <c r="BY59" s="25">
        <v>0</v>
      </c>
      <c r="BZ59" s="25">
        <v>0</v>
      </c>
      <c r="CA59" s="25">
        <v>0</v>
      </c>
      <c r="CB59" s="25">
        <f t="shared" si="179"/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f t="shared" si="27"/>
        <v>14.625999999999999</v>
      </c>
      <c r="CH59" s="25">
        <f t="shared" si="28"/>
        <v>0</v>
      </c>
      <c r="CI59" s="25">
        <f t="shared" si="29"/>
        <v>0</v>
      </c>
      <c r="CJ59" s="25">
        <f t="shared" si="30"/>
        <v>14.625999999999999</v>
      </c>
      <c r="CK59" s="25">
        <f t="shared" si="31"/>
        <v>0</v>
      </c>
      <c r="CL59" s="25">
        <f t="shared" si="112"/>
        <v>14.625999999999999</v>
      </c>
      <c r="CM59" s="25">
        <f t="shared" si="113"/>
        <v>0</v>
      </c>
      <c r="CN59" s="25">
        <f t="shared" si="108"/>
        <v>0</v>
      </c>
      <c r="CO59" s="25">
        <f t="shared" si="169"/>
        <v>14.625999999999999</v>
      </c>
      <c r="CP59" s="25">
        <f t="shared" si="110"/>
        <v>0</v>
      </c>
      <c r="CQ59" s="15" t="s">
        <v>191</v>
      </c>
    </row>
    <row r="60" spans="1:95" ht="31.5" x14ac:dyDescent="0.25">
      <c r="A60" s="15" t="s">
        <v>123</v>
      </c>
      <c r="B60" s="15" t="s">
        <v>621</v>
      </c>
      <c r="C60" s="15" t="s">
        <v>232</v>
      </c>
      <c r="D60" s="15" t="s">
        <v>167</v>
      </c>
      <c r="E60" s="15" t="s">
        <v>668</v>
      </c>
      <c r="F60" s="15" t="s">
        <v>669</v>
      </c>
      <c r="G60" s="15" t="s">
        <v>669</v>
      </c>
      <c r="H60" s="15" t="s">
        <v>191</v>
      </c>
      <c r="I60" s="15" t="s">
        <v>191</v>
      </c>
      <c r="J60" s="15" t="s">
        <v>191</v>
      </c>
      <c r="K60" s="15" t="s">
        <v>191</v>
      </c>
      <c r="L60" s="15" t="s">
        <v>191</v>
      </c>
      <c r="M60" s="15" t="s">
        <v>191</v>
      </c>
      <c r="N60" s="15" t="s">
        <v>191</v>
      </c>
      <c r="O60" s="15">
        <v>0</v>
      </c>
      <c r="P60" s="15">
        <v>0</v>
      </c>
      <c r="Q60" s="25">
        <f t="shared" si="160"/>
        <v>3.89989894144</v>
      </c>
      <c r="R60" s="20" t="s">
        <v>191</v>
      </c>
      <c r="S60" s="25">
        <f t="shared" si="125"/>
        <v>10.692</v>
      </c>
      <c r="T60" s="25">
        <f t="shared" si="126"/>
        <v>3.89989894144</v>
      </c>
      <c r="U60" s="4">
        <f t="shared" si="38"/>
        <v>10.692</v>
      </c>
      <c r="V60" s="15">
        <v>0</v>
      </c>
      <c r="W60" s="15">
        <v>0</v>
      </c>
      <c r="X60" s="15" t="s">
        <v>191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 t="s">
        <v>191</v>
      </c>
      <c r="AE60" s="15" t="s">
        <v>191</v>
      </c>
      <c r="AF60" s="15" t="s">
        <v>191</v>
      </c>
      <c r="AG60" s="15" t="s">
        <v>191</v>
      </c>
      <c r="AH60" s="15" t="s">
        <v>191</v>
      </c>
      <c r="AI60" s="25">
        <f t="shared" si="170"/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f t="shared" si="171"/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f t="shared" si="172"/>
        <v>0.26500000000000001</v>
      </c>
      <c r="AT60" s="25">
        <v>0</v>
      </c>
      <c r="AU60" s="25">
        <v>0</v>
      </c>
      <c r="AV60" s="25">
        <v>0.26500000000000001</v>
      </c>
      <c r="AW60" s="25">
        <v>0</v>
      </c>
      <c r="AX60" s="25">
        <f t="shared" si="173"/>
        <v>0.26500000000000001</v>
      </c>
      <c r="AY60" s="25">
        <v>0</v>
      </c>
      <c r="AZ60" s="25">
        <v>0</v>
      </c>
      <c r="BA60" s="25">
        <v>0.26500000000000001</v>
      </c>
      <c r="BB60" s="25">
        <v>0</v>
      </c>
      <c r="BC60" s="25">
        <f t="shared" si="174"/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f t="shared" si="175"/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f t="shared" si="176"/>
        <v>3.6348989414399999</v>
      </c>
      <c r="BN60" s="25">
        <v>0</v>
      </c>
      <c r="BO60" s="25">
        <v>0</v>
      </c>
      <c r="BP60" s="25">
        <v>3.6348989414399999</v>
      </c>
      <c r="BQ60" s="25">
        <v>0</v>
      </c>
      <c r="BR60" s="25">
        <f t="shared" si="177"/>
        <v>10.427</v>
      </c>
      <c r="BS60" s="25">
        <v>0</v>
      </c>
      <c r="BT60" s="25">
        <v>0</v>
      </c>
      <c r="BU60" s="25">
        <v>10.427</v>
      </c>
      <c r="BV60" s="25">
        <v>0</v>
      </c>
      <c r="BW60" s="25">
        <f t="shared" si="178"/>
        <v>0</v>
      </c>
      <c r="BX60" s="25">
        <v>0</v>
      </c>
      <c r="BY60" s="25">
        <v>0</v>
      </c>
      <c r="BZ60" s="25">
        <v>0</v>
      </c>
      <c r="CA60" s="25">
        <v>0</v>
      </c>
      <c r="CB60" s="25">
        <f t="shared" si="179"/>
        <v>0</v>
      </c>
      <c r="CC60" s="25">
        <v>0</v>
      </c>
      <c r="CD60" s="25">
        <v>0</v>
      </c>
      <c r="CE60" s="25">
        <v>0</v>
      </c>
      <c r="CF60" s="25">
        <v>0</v>
      </c>
      <c r="CG60" s="25">
        <f t="shared" si="27"/>
        <v>3.89989894144</v>
      </c>
      <c r="CH60" s="25">
        <f t="shared" si="28"/>
        <v>0</v>
      </c>
      <c r="CI60" s="25">
        <f t="shared" si="29"/>
        <v>0</v>
      </c>
      <c r="CJ60" s="25">
        <f t="shared" si="30"/>
        <v>3.89989894144</v>
      </c>
      <c r="CK60" s="25">
        <f t="shared" si="31"/>
        <v>0</v>
      </c>
      <c r="CL60" s="25">
        <f t="shared" si="112"/>
        <v>10.692</v>
      </c>
      <c r="CM60" s="25">
        <f t="shared" si="113"/>
        <v>0</v>
      </c>
      <c r="CN60" s="25">
        <f t="shared" si="108"/>
        <v>0</v>
      </c>
      <c r="CO60" s="25">
        <f t="shared" si="169"/>
        <v>10.692</v>
      </c>
      <c r="CP60" s="25">
        <f t="shared" si="110"/>
        <v>0</v>
      </c>
      <c r="CQ60" s="15" t="s">
        <v>191</v>
      </c>
    </row>
    <row r="61" spans="1:95" ht="47.25" x14ac:dyDescent="0.25">
      <c r="A61" s="15" t="s">
        <v>123</v>
      </c>
      <c r="B61" s="15" t="s">
        <v>233</v>
      </c>
      <c r="C61" s="15" t="s">
        <v>234</v>
      </c>
      <c r="D61" s="15" t="s">
        <v>167</v>
      </c>
      <c r="E61" s="15" t="s">
        <v>668</v>
      </c>
      <c r="F61" s="15" t="s">
        <v>668</v>
      </c>
      <c r="G61" s="15" t="s">
        <v>668</v>
      </c>
      <c r="H61" s="1" t="s">
        <v>191</v>
      </c>
      <c r="I61" s="1" t="s">
        <v>191</v>
      </c>
      <c r="J61" s="15" t="s">
        <v>191</v>
      </c>
      <c r="K61" s="15" t="s">
        <v>191</v>
      </c>
      <c r="L61" s="15" t="s">
        <v>191</v>
      </c>
      <c r="M61" s="15" t="s">
        <v>191</v>
      </c>
      <c r="N61" s="15" t="s">
        <v>191</v>
      </c>
      <c r="O61" s="15">
        <v>0</v>
      </c>
      <c r="P61" s="15">
        <v>0</v>
      </c>
      <c r="Q61" s="25">
        <f t="shared" si="160"/>
        <v>3.4798363999999999</v>
      </c>
      <c r="R61" s="20" t="s">
        <v>191</v>
      </c>
      <c r="S61" s="25">
        <f t="shared" si="125"/>
        <v>3.4798363999999999</v>
      </c>
      <c r="T61" s="25">
        <f t="shared" si="126"/>
        <v>3.4798363999999999</v>
      </c>
      <c r="U61" s="4">
        <f t="shared" si="38"/>
        <v>3.4798363999999999</v>
      </c>
      <c r="V61" s="15">
        <v>0</v>
      </c>
      <c r="W61" s="15">
        <v>0</v>
      </c>
      <c r="X61" s="15" t="s">
        <v>191</v>
      </c>
      <c r="Y61" s="15">
        <f t="shared" si="180"/>
        <v>0</v>
      </c>
      <c r="Z61" s="15">
        <v>0</v>
      </c>
      <c r="AA61" s="15">
        <v>0</v>
      </c>
      <c r="AB61" s="15">
        <v>0</v>
      </c>
      <c r="AC61" s="15">
        <v>0</v>
      </c>
      <c r="AD61" s="15" t="s">
        <v>191</v>
      </c>
      <c r="AE61" s="15" t="s">
        <v>191</v>
      </c>
      <c r="AF61" s="15" t="s">
        <v>191</v>
      </c>
      <c r="AG61" s="15" t="s">
        <v>191</v>
      </c>
      <c r="AH61" s="15" t="s">
        <v>191</v>
      </c>
      <c r="AI61" s="25">
        <f t="shared" si="170"/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f t="shared" si="171"/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f t="shared" si="172"/>
        <v>3.4798363999999999</v>
      </c>
      <c r="AT61" s="25">
        <v>0</v>
      </c>
      <c r="AU61" s="25">
        <v>0</v>
      </c>
      <c r="AV61" s="25">
        <v>3.4798363999999999</v>
      </c>
      <c r="AW61" s="25">
        <v>0</v>
      </c>
      <c r="AX61" s="25">
        <f t="shared" si="173"/>
        <v>3.4798363999999999</v>
      </c>
      <c r="AY61" s="25">
        <v>0</v>
      </c>
      <c r="AZ61" s="25">
        <v>0</v>
      </c>
      <c r="BA61" s="25">
        <v>3.4798363999999999</v>
      </c>
      <c r="BB61" s="25">
        <v>0</v>
      </c>
      <c r="BC61" s="25">
        <f t="shared" si="174"/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f t="shared" si="175"/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f t="shared" si="176"/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f t="shared" si="177"/>
        <v>0</v>
      </c>
      <c r="BS61" s="25">
        <v>0</v>
      </c>
      <c r="BT61" s="25">
        <v>0</v>
      </c>
      <c r="BU61" s="25">
        <v>0</v>
      </c>
      <c r="BV61" s="25">
        <v>0</v>
      </c>
      <c r="BW61" s="25">
        <f t="shared" si="178"/>
        <v>0</v>
      </c>
      <c r="BX61" s="25">
        <v>0</v>
      </c>
      <c r="BY61" s="25">
        <v>0</v>
      </c>
      <c r="BZ61" s="25">
        <v>0</v>
      </c>
      <c r="CA61" s="25">
        <v>0</v>
      </c>
      <c r="CB61" s="25">
        <f t="shared" si="179"/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f t="shared" si="27"/>
        <v>3.4798363999999999</v>
      </c>
      <c r="CH61" s="25">
        <f t="shared" si="28"/>
        <v>0</v>
      </c>
      <c r="CI61" s="25">
        <f t="shared" si="29"/>
        <v>0</v>
      </c>
      <c r="CJ61" s="25">
        <f t="shared" si="30"/>
        <v>3.4798363999999999</v>
      </c>
      <c r="CK61" s="25">
        <f t="shared" si="31"/>
        <v>0</v>
      </c>
      <c r="CL61" s="25">
        <f t="shared" si="112"/>
        <v>3.4798363999999999</v>
      </c>
      <c r="CM61" s="25">
        <f t="shared" si="113"/>
        <v>0</v>
      </c>
      <c r="CN61" s="25">
        <f t="shared" si="108"/>
        <v>0</v>
      </c>
      <c r="CO61" s="25">
        <f t="shared" si="169"/>
        <v>3.4798363999999999</v>
      </c>
      <c r="CP61" s="25">
        <f t="shared" si="110"/>
        <v>0</v>
      </c>
      <c r="CQ61" s="15" t="s">
        <v>191</v>
      </c>
    </row>
    <row r="62" spans="1:95" ht="47.25" x14ac:dyDescent="0.25">
      <c r="A62" s="15" t="s">
        <v>123</v>
      </c>
      <c r="B62" s="15" t="s">
        <v>622</v>
      </c>
      <c r="C62" s="15" t="s">
        <v>235</v>
      </c>
      <c r="D62" s="15" t="s">
        <v>167</v>
      </c>
      <c r="E62" s="15" t="s">
        <v>668</v>
      </c>
      <c r="F62" s="15" t="s">
        <v>668</v>
      </c>
      <c r="G62" s="15" t="s">
        <v>668</v>
      </c>
      <c r="H62" s="1" t="s">
        <v>191</v>
      </c>
      <c r="I62" s="1" t="s">
        <v>191</v>
      </c>
      <c r="J62" s="15" t="s">
        <v>191</v>
      </c>
      <c r="K62" s="15" t="s">
        <v>191</v>
      </c>
      <c r="L62" s="15" t="s">
        <v>191</v>
      </c>
      <c r="M62" s="15" t="s">
        <v>191</v>
      </c>
      <c r="N62" s="15" t="s">
        <v>191</v>
      </c>
      <c r="O62" s="15">
        <v>0</v>
      </c>
      <c r="P62" s="15">
        <v>0</v>
      </c>
      <c r="Q62" s="25">
        <f t="shared" si="160"/>
        <v>13.4791837268293</v>
      </c>
      <c r="R62" s="20" t="s">
        <v>191</v>
      </c>
      <c r="S62" s="25">
        <f t="shared" si="125"/>
        <v>13.4791837268293</v>
      </c>
      <c r="T62" s="25">
        <f t="shared" si="126"/>
        <v>13.4791837268293</v>
      </c>
      <c r="U62" s="4">
        <f t="shared" si="38"/>
        <v>13.4791837268293</v>
      </c>
      <c r="V62" s="15">
        <v>0</v>
      </c>
      <c r="W62" s="15">
        <v>0</v>
      </c>
      <c r="X62" s="15" t="s">
        <v>191</v>
      </c>
      <c r="Y62" s="15">
        <f t="shared" si="180"/>
        <v>0</v>
      </c>
      <c r="Z62" s="15">
        <v>0</v>
      </c>
      <c r="AA62" s="15">
        <v>0</v>
      </c>
      <c r="AB62" s="15">
        <v>0</v>
      </c>
      <c r="AC62" s="15">
        <v>0</v>
      </c>
      <c r="AD62" s="15" t="s">
        <v>191</v>
      </c>
      <c r="AE62" s="15" t="s">
        <v>191</v>
      </c>
      <c r="AF62" s="15" t="s">
        <v>191</v>
      </c>
      <c r="AG62" s="15" t="s">
        <v>191</v>
      </c>
      <c r="AH62" s="15" t="s">
        <v>191</v>
      </c>
      <c r="AI62" s="25">
        <f t="shared" si="170"/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f t="shared" si="171"/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f t="shared" si="172"/>
        <v>13.4791837268293</v>
      </c>
      <c r="AT62" s="25">
        <v>0</v>
      </c>
      <c r="AU62" s="25">
        <v>0</v>
      </c>
      <c r="AV62" s="25">
        <v>13.4791837268293</v>
      </c>
      <c r="AW62" s="25">
        <v>0</v>
      </c>
      <c r="AX62" s="25">
        <f t="shared" si="173"/>
        <v>13.4791837268293</v>
      </c>
      <c r="AY62" s="25">
        <v>0</v>
      </c>
      <c r="AZ62" s="25">
        <v>0</v>
      </c>
      <c r="BA62" s="25">
        <v>13.4791837268293</v>
      </c>
      <c r="BB62" s="25">
        <v>0</v>
      </c>
      <c r="BC62" s="25">
        <f t="shared" si="174"/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f t="shared" si="175"/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f t="shared" si="176"/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f t="shared" si="177"/>
        <v>0</v>
      </c>
      <c r="BS62" s="25">
        <v>0</v>
      </c>
      <c r="BT62" s="25">
        <v>0</v>
      </c>
      <c r="BU62" s="25">
        <v>0</v>
      </c>
      <c r="BV62" s="25">
        <v>0</v>
      </c>
      <c r="BW62" s="25">
        <f t="shared" si="178"/>
        <v>0</v>
      </c>
      <c r="BX62" s="25">
        <v>0</v>
      </c>
      <c r="BY62" s="25">
        <v>0</v>
      </c>
      <c r="BZ62" s="25">
        <v>0</v>
      </c>
      <c r="CA62" s="25">
        <v>0</v>
      </c>
      <c r="CB62" s="25">
        <f t="shared" si="179"/>
        <v>0</v>
      </c>
      <c r="CC62" s="25">
        <v>0</v>
      </c>
      <c r="CD62" s="25">
        <v>0</v>
      </c>
      <c r="CE62" s="25">
        <v>0</v>
      </c>
      <c r="CF62" s="25">
        <v>0</v>
      </c>
      <c r="CG62" s="25">
        <f t="shared" si="27"/>
        <v>13.4791837268293</v>
      </c>
      <c r="CH62" s="25">
        <f t="shared" si="28"/>
        <v>0</v>
      </c>
      <c r="CI62" s="25">
        <f t="shared" si="29"/>
        <v>0</v>
      </c>
      <c r="CJ62" s="25">
        <f t="shared" si="30"/>
        <v>13.4791837268293</v>
      </c>
      <c r="CK62" s="25">
        <f t="shared" si="31"/>
        <v>0</v>
      </c>
      <c r="CL62" s="25">
        <f t="shared" si="112"/>
        <v>13.4791837268293</v>
      </c>
      <c r="CM62" s="25">
        <f t="shared" si="113"/>
        <v>0</v>
      </c>
      <c r="CN62" s="25">
        <f t="shared" si="108"/>
        <v>0</v>
      </c>
      <c r="CO62" s="25">
        <f t="shared" si="169"/>
        <v>13.4791837268293</v>
      </c>
      <c r="CP62" s="25">
        <f t="shared" si="110"/>
        <v>0</v>
      </c>
      <c r="CQ62" s="15" t="s">
        <v>191</v>
      </c>
    </row>
    <row r="63" spans="1:95" ht="47.25" x14ac:dyDescent="0.25">
      <c r="A63" s="15" t="s">
        <v>123</v>
      </c>
      <c r="B63" s="15" t="s">
        <v>623</v>
      </c>
      <c r="C63" s="15" t="s">
        <v>245</v>
      </c>
      <c r="D63" s="15" t="s">
        <v>167</v>
      </c>
      <c r="E63" s="15" t="s">
        <v>670</v>
      </c>
      <c r="F63" s="15" t="s">
        <v>670</v>
      </c>
      <c r="G63" s="15" t="s">
        <v>670</v>
      </c>
      <c r="H63" s="1" t="s">
        <v>191</v>
      </c>
      <c r="I63" s="1" t="s">
        <v>191</v>
      </c>
      <c r="J63" s="15" t="s">
        <v>191</v>
      </c>
      <c r="K63" s="15" t="s">
        <v>191</v>
      </c>
      <c r="L63" s="15" t="s">
        <v>191</v>
      </c>
      <c r="M63" s="15" t="s">
        <v>191</v>
      </c>
      <c r="N63" s="15" t="s">
        <v>191</v>
      </c>
      <c r="O63" s="15">
        <v>0</v>
      </c>
      <c r="P63" s="15">
        <v>0</v>
      </c>
      <c r="Q63" s="25">
        <f t="shared" si="160"/>
        <v>9.6862039039999992</v>
      </c>
      <c r="R63" s="20" t="s">
        <v>191</v>
      </c>
      <c r="S63" s="25">
        <f t="shared" si="125"/>
        <v>0.38</v>
      </c>
      <c r="T63" s="25">
        <f t="shared" si="126"/>
        <v>9.6862039039999992</v>
      </c>
      <c r="U63" s="4">
        <f t="shared" si="38"/>
        <v>0.38</v>
      </c>
      <c r="V63" s="15">
        <v>0</v>
      </c>
      <c r="W63" s="15">
        <v>0</v>
      </c>
      <c r="X63" s="15" t="s">
        <v>191</v>
      </c>
      <c r="Y63" s="15">
        <f t="shared" si="180"/>
        <v>0</v>
      </c>
      <c r="Z63" s="15">
        <v>0</v>
      </c>
      <c r="AA63" s="15">
        <v>0</v>
      </c>
      <c r="AB63" s="15">
        <v>0</v>
      </c>
      <c r="AC63" s="15">
        <v>0</v>
      </c>
      <c r="AD63" s="15" t="s">
        <v>191</v>
      </c>
      <c r="AE63" s="15" t="s">
        <v>191</v>
      </c>
      <c r="AF63" s="15" t="s">
        <v>191</v>
      </c>
      <c r="AG63" s="15" t="s">
        <v>191</v>
      </c>
      <c r="AH63" s="15" t="s">
        <v>191</v>
      </c>
      <c r="AI63" s="25">
        <f t="shared" si="170"/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f t="shared" si="171"/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f t="shared" si="172"/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f t="shared" si="173"/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f t="shared" si="174"/>
        <v>9.6862039039999992</v>
      </c>
      <c r="BD63" s="25">
        <v>0</v>
      </c>
      <c r="BE63" s="25">
        <v>0</v>
      </c>
      <c r="BF63" s="25">
        <v>9.6862039039999992</v>
      </c>
      <c r="BG63" s="25">
        <v>0</v>
      </c>
      <c r="BH63" s="25">
        <f t="shared" si="175"/>
        <v>0.38</v>
      </c>
      <c r="BI63" s="25">
        <v>0</v>
      </c>
      <c r="BJ63" s="25">
        <v>0</v>
      </c>
      <c r="BK63" s="25">
        <v>0.38</v>
      </c>
      <c r="BL63" s="25">
        <v>0</v>
      </c>
      <c r="BM63" s="25">
        <f t="shared" si="176"/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f t="shared" si="177"/>
        <v>0</v>
      </c>
      <c r="BS63" s="25">
        <v>0</v>
      </c>
      <c r="BT63" s="25">
        <v>0</v>
      </c>
      <c r="BU63" s="25">
        <v>0</v>
      </c>
      <c r="BV63" s="25">
        <v>0</v>
      </c>
      <c r="BW63" s="25">
        <f t="shared" si="178"/>
        <v>0</v>
      </c>
      <c r="BX63" s="25">
        <v>0</v>
      </c>
      <c r="BY63" s="25">
        <v>0</v>
      </c>
      <c r="BZ63" s="25">
        <v>0</v>
      </c>
      <c r="CA63" s="25">
        <v>0</v>
      </c>
      <c r="CB63" s="25">
        <f t="shared" si="179"/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f t="shared" si="27"/>
        <v>9.6862039039999992</v>
      </c>
      <c r="CH63" s="25">
        <f t="shared" si="28"/>
        <v>0</v>
      </c>
      <c r="CI63" s="25">
        <f t="shared" si="29"/>
        <v>0</v>
      </c>
      <c r="CJ63" s="25">
        <f t="shared" si="30"/>
        <v>9.6862039039999992</v>
      </c>
      <c r="CK63" s="25">
        <f t="shared" si="31"/>
        <v>0</v>
      </c>
      <c r="CL63" s="25">
        <f t="shared" si="112"/>
        <v>0.38</v>
      </c>
      <c r="CM63" s="25">
        <f t="shared" si="113"/>
        <v>0</v>
      </c>
      <c r="CN63" s="25">
        <f t="shared" si="108"/>
        <v>0</v>
      </c>
      <c r="CO63" s="25">
        <f t="shared" si="169"/>
        <v>0.38</v>
      </c>
      <c r="CP63" s="25">
        <f t="shared" si="110"/>
        <v>0</v>
      </c>
      <c r="CQ63" s="15" t="s">
        <v>191</v>
      </c>
    </row>
    <row r="64" spans="1:95" ht="31.5" x14ac:dyDescent="0.25">
      <c r="A64" s="15" t="s">
        <v>123</v>
      </c>
      <c r="B64" s="15" t="s">
        <v>624</v>
      </c>
      <c r="C64" s="15" t="s">
        <v>246</v>
      </c>
      <c r="D64" s="15" t="s">
        <v>167</v>
      </c>
      <c r="E64" s="15" t="s">
        <v>670</v>
      </c>
      <c r="F64" s="15" t="s">
        <v>670</v>
      </c>
      <c r="G64" s="15" t="s">
        <v>670</v>
      </c>
      <c r="H64" s="1" t="s">
        <v>191</v>
      </c>
      <c r="I64" s="1" t="s">
        <v>191</v>
      </c>
      <c r="J64" s="15" t="s">
        <v>191</v>
      </c>
      <c r="K64" s="15" t="s">
        <v>191</v>
      </c>
      <c r="L64" s="15" t="s">
        <v>191</v>
      </c>
      <c r="M64" s="15" t="s">
        <v>191</v>
      </c>
      <c r="N64" s="15" t="s">
        <v>191</v>
      </c>
      <c r="O64" s="15">
        <v>0</v>
      </c>
      <c r="P64" s="15">
        <v>0</v>
      </c>
      <c r="Q64" s="25">
        <f t="shared" ref="Q64" si="181">T64</f>
        <v>9.6862039039999992</v>
      </c>
      <c r="R64" s="20" t="s">
        <v>191</v>
      </c>
      <c r="S64" s="25">
        <f t="shared" ref="S64" si="182">U64</f>
        <v>17.009400000000003</v>
      </c>
      <c r="T64" s="25">
        <f t="shared" ref="T64" si="183">CG64</f>
        <v>9.6862039039999992</v>
      </c>
      <c r="U64" s="4">
        <f t="shared" ref="U64" si="184">CL64</f>
        <v>17.009400000000003</v>
      </c>
      <c r="V64" s="15">
        <v>0</v>
      </c>
      <c r="W64" s="15">
        <v>0</v>
      </c>
      <c r="X64" s="15" t="s">
        <v>191</v>
      </c>
      <c r="Y64" s="15">
        <f t="shared" ref="Y64" si="185">SUM(Z64:AC64)</f>
        <v>0</v>
      </c>
      <c r="Z64" s="15">
        <v>0</v>
      </c>
      <c r="AA64" s="15">
        <v>0</v>
      </c>
      <c r="AB64" s="15">
        <v>0</v>
      </c>
      <c r="AC64" s="15">
        <v>0</v>
      </c>
      <c r="AD64" s="15" t="s">
        <v>191</v>
      </c>
      <c r="AE64" s="15" t="s">
        <v>191</v>
      </c>
      <c r="AF64" s="15" t="s">
        <v>191</v>
      </c>
      <c r="AG64" s="15" t="s">
        <v>191</v>
      </c>
      <c r="AH64" s="15" t="s">
        <v>191</v>
      </c>
      <c r="AI64" s="25">
        <f t="shared" ref="AI64" si="186">SUM(AJ64:AM64)</f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f t="shared" ref="AN64" si="187">SUM(AO64:AR64)</f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f t="shared" ref="AS64" si="188">SUM(AT64:AW64)</f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f t="shared" ref="AX64" si="189">SUM(AY64:BB64)</f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f t="shared" ref="BC64" si="190">SUM(BD64:BG64)</f>
        <v>9.6862039039999992</v>
      </c>
      <c r="BD64" s="25">
        <v>0</v>
      </c>
      <c r="BE64" s="25">
        <v>0</v>
      </c>
      <c r="BF64" s="25">
        <v>9.6862039039999992</v>
      </c>
      <c r="BG64" s="25">
        <v>0</v>
      </c>
      <c r="BH64" s="25">
        <f t="shared" ref="BH64" si="191">SUM(BI64:BL64)</f>
        <v>17.009400000000003</v>
      </c>
      <c r="BI64" s="25">
        <v>0</v>
      </c>
      <c r="BJ64" s="25">
        <v>0</v>
      </c>
      <c r="BK64" s="25">
        <v>17.009400000000003</v>
      </c>
      <c r="BL64" s="25">
        <v>0</v>
      </c>
      <c r="BM64" s="25">
        <f t="shared" ref="BM64" si="192">SUM(BN64:BQ64)</f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f t="shared" ref="BR64" si="193">SUM(BS64:BV64)</f>
        <v>0</v>
      </c>
      <c r="BS64" s="25">
        <v>0</v>
      </c>
      <c r="BT64" s="25">
        <v>0</v>
      </c>
      <c r="BU64" s="25">
        <v>0</v>
      </c>
      <c r="BV64" s="25">
        <v>0</v>
      </c>
      <c r="BW64" s="25">
        <f t="shared" ref="BW64" si="194">SUM(BX64:CA64)</f>
        <v>0</v>
      </c>
      <c r="BX64" s="25">
        <v>0</v>
      </c>
      <c r="BY64" s="25">
        <v>0</v>
      </c>
      <c r="BZ64" s="25">
        <v>0</v>
      </c>
      <c r="CA64" s="25">
        <v>0</v>
      </c>
      <c r="CB64" s="25">
        <f t="shared" ref="CB64" si="195">SUM(CC64:CF64)</f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f t="shared" ref="CG64" si="196">SUM(CH64:CK64)</f>
        <v>9.6862039039999992</v>
      </c>
      <c r="CH64" s="25">
        <f t="shared" ref="CH64" si="197">AJ64+AT64+BD64+BN64+BX64</f>
        <v>0</v>
      </c>
      <c r="CI64" s="25">
        <f t="shared" ref="CI64" si="198">AK64+AU64+BE64+BO64+BY64</f>
        <v>0</v>
      </c>
      <c r="CJ64" s="25">
        <f t="shared" ref="CJ64" si="199">AL64+AV64+BF64+BP64+BZ64</f>
        <v>9.6862039039999992</v>
      </c>
      <c r="CK64" s="25">
        <f t="shared" ref="CK64" si="200">AM64+AW64+BG64+BQ64+CA64</f>
        <v>0</v>
      </c>
      <c r="CL64" s="25">
        <f t="shared" ref="CL64" si="201">SUM(CM64:CP64)</f>
        <v>17.009400000000003</v>
      </c>
      <c r="CM64" s="25">
        <f t="shared" ref="CM64" si="202">AO64+AY64+BI64+BS64+CC64</f>
        <v>0</v>
      </c>
      <c r="CN64" s="25">
        <f t="shared" ref="CN64" si="203">AP64+AZ64+BJ64+BT64+CD64</f>
        <v>0</v>
      </c>
      <c r="CO64" s="25">
        <f t="shared" ref="CO64" si="204">AQ64+BA64+BK64+BU64+CE64</f>
        <v>17.009400000000003</v>
      </c>
      <c r="CP64" s="25">
        <f t="shared" ref="CP64" si="205">AR64+BB64+BL64+BV64+CF64</f>
        <v>0</v>
      </c>
      <c r="CQ64" s="15" t="s">
        <v>191</v>
      </c>
    </row>
    <row r="65" spans="1:95" ht="47.25" x14ac:dyDescent="0.25">
      <c r="A65" s="15" t="s">
        <v>123</v>
      </c>
      <c r="B65" s="15" t="s">
        <v>554</v>
      </c>
      <c r="C65" s="15" t="s">
        <v>555</v>
      </c>
      <c r="D65" s="15" t="s">
        <v>167</v>
      </c>
      <c r="E65" s="15" t="s">
        <v>668</v>
      </c>
      <c r="F65" s="15" t="s">
        <v>668</v>
      </c>
      <c r="G65" s="15" t="s">
        <v>668</v>
      </c>
      <c r="H65" s="1" t="s">
        <v>191</v>
      </c>
      <c r="I65" s="1" t="s">
        <v>191</v>
      </c>
      <c r="J65" s="15" t="s">
        <v>191</v>
      </c>
      <c r="K65" s="15" t="s">
        <v>191</v>
      </c>
      <c r="L65" s="15" t="s">
        <v>191</v>
      </c>
      <c r="M65" s="15" t="s">
        <v>191</v>
      </c>
      <c r="N65" s="15" t="s">
        <v>191</v>
      </c>
      <c r="O65" s="15">
        <v>0</v>
      </c>
      <c r="P65" s="15">
        <v>0</v>
      </c>
      <c r="Q65" s="25">
        <f t="shared" si="160"/>
        <v>7.6083631999999994</v>
      </c>
      <c r="R65" s="20" t="s">
        <v>191</v>
      </c>
      <c r="S65" s="25">
        <f t="shared" si="125"/>
        <v>7.6083631999999994</v>
      </c>
      <c r="T65" s="25">
        <f t="shared" si="126"/>
        <v>7.6083631999999994</v>
      </c>
      <c r="U65" s="4">
        <f t="shared" si="38"/>
        <v>7.6083631999999994</v>
      </c>
      <c r="V65" s="15">
        <v>0</v>
      </c>
      <c r="W65" s="15">
        <v>0</v>
      </c>
      <c r="X65" s="15" t="s">
        <v>191</v>
      </c>
      <c r="Y65" s="15">
        <f t="shared" si="180"/>
        <v>0</v>
      </c>
      <c r="Z65" s="15">
        <v>0</v>
      </c>
      <c r="AA65" s="15">
        <v>0</v>
      </c>
      <c r="AB65" s="15">
        <v>0</v>
      </c>
      <c r="AC65" s="15">
        <v>0</v>
      </c>
      <c r="AD65" s="15" t="s">
        <v>191</v>
      </c>
      <c r="AE65" s="15" t="s">
        <v>191</v>
      </c>
      <c r="AF65" s="15" t="s">
        <v>191</v>
      </c>
      <c r="AG65" s="15" t="s">
        <v>191</v>
      </c>
      <c r="AH65" s="15" t="s">
        <v>191</v>
      </c>
      <c r="AI65" s="25">
        <f t="shared" si="170"/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f t="shared" si="171"/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f t="shared" si="172"/>
        <v>7.6083631999999994</v>
      </c>
      <c r="AT65" s="25">
        <v>0</v>
      </c>
      <c r="AU65" s="25">
        <v>0</v>
      </c>
      <c r="AV65" s="25">
        <v>7.6083631999999994</v>
      </c>
      <c r="AW65" s="25">
        <v>0</v>
      </c>
      <c r="AX65" s="25">
        <f t="shared" si="173"/>
        <v>7.6083631999999994</v>
      </c>
      <c r="AY65" s="25">
        <v>0</v>
      </c>
      <c r="AZ65" s="25">
        <v>0</v>
      </c>
      <c r="BA65" s="25">
        <v>7.6083631999999994</v>
      </c>
      <c r="BB65" s="25">
        <v>0</v>
      </c>
      <c r="BC65" s="25">
        <f t="shared" si="174"/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f t="shared" si="175"/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f t="shared" si="176"/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f t="shared" si="177"/>
        <v>0</v>
      </c>
      <c r="BS65" s="25">
        <v>0</v>
      </c>
      <c r="BT65" s="25">
        <v>0</v>
      </c>
      <c r="BU65" s="25">
        <v>0</v>
      </c>
      <c r="BV65" s="25">
        <v>0</v>
      </c>
      <c r="BW65" s="25">
        <f t="shared" si="178"/>
        <v>0</v>
      </c>
      <c r="BX65" s="25">
        <v>0</v>
      </c>
      <c r="BY65" s="25">
        <v>0</v>
      </c>
      <c r="BZ65" s="25">
        <v>0</v>
      </c>
      <c r="CA65" s="25">
        <v>0</v>
      </c>
      <c r="CB65" s="25">
        <f t="shared" si="179"/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f t="shared" si="27"/>
        <v>7.6083631999999994</v>
      </c>
      <c r="CH65" s="25">
        <f t="shared" si="28"/>
        <v>0</v>
      </c>
      <c r="CI65" s="25">
        <f t="shared" si="29"/>
        <v>0</v>
      </c>
      <c r="CJ65" s="25">
        <f t="shared" si="30"/>
        <v>7.6083631999999994</v>
      </c>
      <c r="CK65" s="25">
        <f t="shared" si="31"/>
        <v>0</v>
      </c>
      <c r="CL65" s="25">
        <f t="shared" si="112"/>
        <v>7.6083631999999994</v>
      </c>
      <c r="CM65" s="25">
        <f t="shared" si="113"/>
        <v>0</v>
      </c>
      <c r="CN65" s="25">
        <f t="shared" si="108"/>
        <v>0</v>
      </c>
      <c r="CO65" s="25">
        <f t="shared" si="169"/>
        <v>7.6083631999999994</v>
      </c>
      <c r="CP65" s="25">
        <f t="shared" si="110"/>
        <v>0</v>
      </c>
      <c r="CQ65" s="15" t="s">
        <v>191</v>
      </c>
    </row>
    <row r="66" spans="1:95" ht="47.25" x14ac:dyDescent="0.25">
      <c r="A66" s="15" t="s">
        <v>123</v>
      </c>
      <c r="B66" s="15" t="s">
        <v>556</v>
      </c>
      <c r="C66" s="15" t="s">
        <v>557</v>
      </c>
      <c r="D66" s="15" t="s">
        <v>167</v>
      </c>
      <c r="E66" s="15" t="s">
        <v>668</v>
      </c>
      <c r="F66" s="15" t="s">
        <v>668</v>
      </c>
      <c r="G66" s="15" t="s">
        <v>668</v>
      </c>
      <c r="H66" s="1" t="s">
        <v>191</v>
      </c>
      <c r="I66" s="1" t="s">
        <v>191</v>
      </c>
      <c r="J66" s="15" t="s">
        <v>191</v>
      </c>
      <c r="K66" s="15" t="s">
        <v>191</v>
      </c>
      <c r="L66" s="15" t="s">
        <v>191</v>
      </c>
      <c r="M66" s="15" t="s">
        <v>191</v>
      </c>
      <c r="N66" s="15" t="s">
        <v>191</v>
      </c>
      <c r="O66" s="15">
        <v>0</v>
      </c>
      <c r="P66" s="15">
        <v>0</v>
      </c>
      <c r="Q66" s="25">
        <f t="shared" si="160"/>
        <v>6.4085179999999999</v>
      </c>
      <c r="R66" s="20" t="s">
        <v>191</v>
      </c>
      <c r="S66" s="25">
        <f t="shared" si="125"/>
        <v>6.4085179999999999</v>
      </c>
      <c r="T66" s="25">
        <f t="shared" si="126"/>
        <v>6.4085179999999999</v>
      </c>
      <c r="U66" s="4">
        <f t="shared" si="38"/>
        <v>6.4085179999999999</v>
      </c>
      <c r="V66" s="15">
        <v>0</v>
      </c>
      <c r="W66" s="15">
        <v>0</v>
      </c>
      <c r="X66" s="15" t="s">
        <v>191</v>
      </c>
      <c r="Y66" s="15">
        <f t="shared" si="180"/>
        <v>0</v>
      </c>
      <c r="Z66" s="15">
        <v>0</v>
      </c>
      <c r="AA66" s="15">
        <v>0</v>
      </c>
      <c r="AB66" s="15">
        <v>0</v>
      </c>
      <c r="AC66" s="15">
        <v>0</v>
      </c>
      <c r="AD66" s="15" t="s">
        <v>191</v>
      </c>
      <c r="AE66" s="15" t="s">
        <v>191</v>
      </c>
      <c r="AF66" s="15" t="s">
        <v>191</v>
      </c>
      <c r="AG66" s="15" t="s">
        <v>191</v>
      </c>
      <c r="AH66" s="15" t="s">
        <v>191</v>
      </c>
      <c r="AI66" s="25">
        <f t="shared" si="170"/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f t="shared" si="171"/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f t="shared" si="172"/>
        <v>6.4085179999999999</v>
      </c>
      <c r="AT66" s="25">
        <v>0</v>
      </c>
      <c r="AU66" s="25">
        <v>0</v>
      </c>
      <c r="AV66" s="25">
        <v>6.4085179999999999</v>
      </c>
      <c r="AW66" s="25">
        <v>0</v>
      </c>
      <c r="AX66" s="25">
        <f t="shared" si="173"/>
        <v>6.4085179999999999</v>
      </c>
      <c r="AY66" s="25">
        <v>0</v>
      </c>
      <c r="AZ66" s="25">
        <v>0</v>
      </c>
      <c r="BA66" s="25">
        <v>6.4085179999999999</v>
      </c>
      <c r="BB66" s="25">
        <v>0</v>
      </c>
      <c r="BC66" s="25">
        <f t="shared" si="174"/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f t="shared" si="175"/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f t="shared" si="176"/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f t="shared" si="177"/>
        <v>0</v>
      </c>
      <c r="BS66" s="25">
        <v>0</v>
      </c>
      <c r="BT66" s="25">
        <v>0</v>
      </c>
      <c r="BU66" s="25">
        <v>0</v>
      </c>
      <c r="BV66" s="25">
        <v>0</v>
      </c>
      <c r="BW66" s="25">
        <f t="shared" si="178"/>
        <v>0</v>
      </c>
      <c r="BX66" s="25">
        <v>0</v>
      </c>
      <c r="BY66" s="25">
        <v>0</v>
      </c>
      <c r="BZ66" s="25">
        <v>0</v>
      </c>
      <c r="CA66" s="25">
        <v>0</v>
      </c>
      <c r="CB66" s="25">
        <f t="shared" si="179"/>
        <v>0</v>
      </c>
      <c r="CC66" s="25">
        <v>0</v>
      </c>
      <c r="CD66" s="25">
        <v>0</v>
      </c>
      <c r="CE66" s="25">
        <v>0</v>
      </c>
      <c r="CF66" s="25">
        <v>0</v>
      </c>
      <c r="CG66" s="25">
        <f t="shared" si="27"/>
        <v>6.4085179999999999</v>
      </c>
      <c r="CH66" s="25">
        <f t="shared" si="28"/>
        <v>0</v>
      </c>
      <c r="CI66" s="25">
        <f t="shared" si="29"/>
        <v>0</v>
      </c>
      <c r="CJ66" s="25">
        <f t="shared" si="30"/>
        <v>6.4085179999999999</v>
      </c>
      <c r="CK66" s="25">
        <f t="shared" si="31"/>
        <v>0</v>
      </c>
      <c r="CL66" s="25">
        <f t="shared" si="112"/>
        <v>6.4085179999999999</v>
      </c>
      <c r="CM66" s="25">
        <f t="shared" si="113"/>
        <v>0</v>
      </c>
      <c r="CN66" s="25">
        <f t="shared" si="108"/>
        <v>0</v>
      </c>
      <c r="CO66" s="25">
        <f t="shared" si="169"/>
        <v>6.4085179999999999</v>
      </c>
      <c r="CP66" s="25">
        <f t="shared" si="110"/>
        <v>0</v>
      </c>
      <c r="CQ66" s="15" t="s">
        <v>191</v>
      </c>
    </row>
    <row r="67" spans="1:95" ht="31.5" x14ac:dyDescent="0.25">
      <c r="A67" s="15" t="s">
        <v>123</v>
      </c>
      <c r="B67" s="15" t="s">
        <v>625</v>
      </c>
      <c r="C67" s="15" t="s">
        <v>247</v>
      </c>
      <c r="D67" s="15" t="s">
        <v>167</v>
      </c>
      <c r="E67" s="15" t="s">
        <v>670</v>
      </c>
      <c r="F67" s="15" t="s">
        <v>670</v>
      </c>
      <c r="G67" s="15" t="s">
        <v>670</v>
      </c>
      <c r="H67" s="1" t="s">
        <v>191</v>
      </c>
      <c r="I67" s="1" t="s">
        <v>191</v>
      </c>
      <c r="J67" s="15" t="s">
        <v>191</v>
      </c>
      <c r="K67" s="15" t="s">
        <v>191</v>
      </c>
      <c r="L67" s="15" t="s">
        <v>191</v>
      </c>
      <c r="M67" s="15" t="s">
        <v>191</v>
      </c>
      <c r="N67" s="15" t="s">
        <v>191</v>
      </c>
      <c r="O67" s="15">
        <v>0</v>
      </c>
      <c r="P67" s="15">
        <v>0</v>
      </c>
      <c r="Q67" s="25">
        <f t="shared" si="160"/>
        <v>9.6862039039999992</v>
      </c>
      <c r="R67" s="20" t="s">
        <v>191</v>
      </c>
      <c r="S67" s="25">
        <f t="shared" si="125"/>
        <v>14.117090000000001</v>
      </c>
      <c r="T67" s="25">
        <f t="shared" si="126"/>
        <v>9.6862039039999992</v>
      </c>
      <c r="U67" s="4">
        <f t="shared" si="38"/>
        <v>14.117090000000001</v>
      </c>
      <c r="V67" s="15">
        <v>0</v>
      </c>
      <c r="W67" s="15">
        <v>0</v>
      </c>
      <c r="X67" s="15" t="s">
        <v>191</v>
      </c>
      <c r="Y67" s="15">
        <f t="shared" si="180"/>
        <v>0</v>
      </c>
      <c r="Z67" s="15">
        <v>0</v>
      </c>
      <c r="AA67" s="15">
        <v>0</v>
      </c>
      <c r="AB67" s="15">
        <v>0</v>
      </c>
      <c r="AC67" s="15">
        <v>0</v>
      </c>
      <c r="AD67" s="15" t="s">
        <v>191</v>
      </c>
      <c r="AE67" s="15" t="s">
        <v>191</v>
      </c>
      <c r="AF67" s="15" t="s">
        <v>191</v>
      </c>
      <c r="AG67" s="15" t="s">
        <v>191</v>
      </c>
      <c r="AH67" s="15" t="s">
        <v>191</v>
      </c>
      <c r="AI67" s="25">
        <f t="shared" si="170"/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f t="shared" si="171"/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f t="shared" si="172"/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f t="shared" si="173"/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f t="shared" si="174"/>
        <v>9.6862039039999992</v>
      </c>
      <c r="BD67" s="25">
        <v>0</v>
      </c>
      <c r="BE67" s="25">
        <v>0</v>
      </c>
      <c r="BF67" s="25">
        <v>9.6862039039999992</v>
      </c>
      <c r="BG67" s="25">
        <v>0</v>
      </c>
      <c r="BH67" s="25">
        <f t="shared" si="175"/>
        <v>14.117090000000001</v>
      </c>
      <c r="BI67" s="25">
        <v>0</v>
      </c>
      <c r="BJ67" s="25">
        <v>0</v>
      </c>
      <c r="BK67" s="25">
        <v>14.117090000000001</v>
      </c>
      <c r="BL67" s="25">
        <v>0</v>
      </c>
      <c r="BM67" s="25">
        <f t="shared" si="176"/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f t="shared" si="177"/>
        <v>0</v>
      </c>
      <c r="BS67" s="25">
        <v>0</v>
      </c>
      <c r="BT67" s="25">
        <v>0</v>
      </c>
      <c r="BU67" s="25">
        <v>0</v>
      </c>
      <c r="BV67" s="25">
        <v>0</v>
      </c>
      <c r="BW67" s="25">
        <f t="shared" si="178"/>
        <v>0</v>
      </c>
      <c r="BX67" s="25">
        <v>0</v>
      </c>
      <c r="BY67" s="25">
        <v>0</v>
      </c>
      <c r="BZ67" s="25">
        <v>0</v>
      </c>
      <c r="CA67" s="25">
        <v>0</v>
      </c>
      <c r="CB67" s="25">
        <f t="shared" si="179"/>
        <v>0</v>
      </c>
      <c r="CC67" s="25">
        <v>0</v>
      </c>
      <c r="CD67" s="25">
        <v>0</v>
      </c>
      <c r="CE67" s="25">
        <v>0</v>
      </c>
      <c r="CF67" s="25">
        <v>0</v>
      </c>
      <c r="CG67" s="25">
        <f t="shared" si="27"/>
        <v>9.6862039039999992</v>
      </c>
      <c r="CH67" s="25">
        <f t="shared" si="28"/>
        <v>0</v>
      </c>
      <c r="CI67" s="25">
        <f t="shared" si="29"/>
        <v>0</v>
      </c>
      <c r="CJ67" s="25">
        <f t="shared" si="30"/>
        <v>9.6862039039999992</v>
      </c>
      <c r="CK67" s="25">
        <f t="shared" si="31"/>
        <v>0</v>
      </c>
      <c r="CL67" s="25">
        <f t="shared" si="112"/>
        <v>14.117090000000001</v>
      </c>
      <c r="CM67" s="25">
        <f t="shared" si="113"/>
        <v>0</v>
      </c>
      <c r="CN67" s="25">
        <f t="shared" si="108"/>
        <v>0</v>
      </c>
      <c r="CO67" s="25">
        <f t="shared" si="169"/>
        <v>14.117090000000001</v>
      </c>
      <c r="CP67" s="25">
        <f t="shared" si="110"/>
        <v>0</v>
      </c>
      <c r="CQ67" s="15" t="s">
        <v>191</v>
      </c>
    </row>
    <row r="68" spans="1:95" ht="47.25" x14ac:dyDescent="0.25">
      <c r="A68" s="15" t="s">
        <v>123</v>
      </c>
      <c r="B68" s="15" t="s">
        <v>626</v>
      </c>
      <c r="C68" s="15" t="s">
        <v>248</v>
      </c>
      <c r="D68" s="15" t="s">
        <v>167</v>
      </c>
      <c r="E68" s="15" t="s">
        <v>670</v>
      </c>
      <c r="F68" s="15" t="s">
        <v>670</v>
      </c>
      <c r="G68" s="15" t="s">
        <v>670</v>
      </c>
      <c r="H68" s="1" t="s">
        <v>191</v>
      </c>
      <c r="I68" s="1" t="s">
        <v>191</v>
      </c>
      <c r="J68" s="15" t="s">
        <v>191</v>
      </c>
      <c r="K68" s="15" t="s">
        <v>191</v>
      </c>
      <c r="L68" s="15" t="s">
        <v>191</v>
      </c>
      <c r="M68" s="15" t="s">
        <v>191</v>
      </c>
      <c r="N68" s="15" t="s">
        <v>191</v>
      </c>
      <c r="O68" s="15">
        <v>0</v>
      </c>
      <c r="P68" s="15">
        <v>0</v>
      </c>
      <c r="Q68" s="25">
        <f t="shared" si="160"/>
        <v>9.6862039039999992</v>
      </c>
      <c r="R68" s="20" t="s">
        <v>191</v>
      </c>
      <c r="S68" s="25">
        <f t="shared" si="125"/>
        <v>7.9459</v>
      </c>
      <c r="T68" s="25">
        <f t="shared" si="126"/>
        <v>9.6862039039999992</v>
      </c>
      <c r="U68" s="4">
        <f t="shared" si="38"/>
        <v>7.9459</v>
      </c>
      <c r="V68" s="15">
        <v>0</v>
      </c>
      <c r="W68" s="15">
        <v>0</v>
      </c>
      <c r="X68" s="15" t="s">
        <v>191</v>
      </c>
      <c r="Y68" s="15">
        <f t="shared" si="180"/>
        <v>0</v>
      </c>
      <c r="Z68" s="15">
        <v>0</v>
      </c>
      <c r="AA68" s="15">
        <v>0</v>
      </c>
      <c r="AB68" s="15">
        <v>0</v>
      </c>
      <c r="AC68" s="15">
        <v>0</v>
      </c>
      <c r="AD68" s="15" t="s">
        <v>191</v>
      </c>
      <c r="AE68" s="15" t="s">
        <v>191</v>
      </c>
      <c r="AF68" s="15" t="s">
        <v>191</v>
      </c>
      <c r="AG68" s="15" t="s">
        <v>191</v>
      </c>
      <c r="AH68" s="15" t="s">
        <v>191</v>
      </c>
      <c r="AI68" s="25">
        <f t="shared" si="170"/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f t="shared" si="171"/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f t="shared" si="172"/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f t="shared" si="173"/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f t="shared" si="174"/>
        <v>9.6862039039999992</v>
      </c>
      <c r="BD68" s="25">
        <v>0</v>
      </c>
      <c r="BE68" s="25">
        <v>0</v>
      </c>
      <c r="BF68" s="25">
        <v>9.6862039039999992</v>
      </c>
      <c r="BG68" s="25">
        <v>0</v>
      </c>
      <c r="BH68" s="25">
        <f t="shared" si="175"/>
        <v>7.9459</v>
      </c>
      <c r="BI68" s="25">
        <v>0</v>
      </c>
      <c r="BJ68" s="25">
        <v>0</v>
      </c>
      <c r="BK68" s="25">
        <v>7.9459</v>
      </c>
      <c r="BL68" s="25">
        <v>0</v>
      </c>
      <c r="BM68" s="25">
        <f t="shared" si="176"/>
        <v>0</v>
      </c>
      <c r="BN68" s="25">
        <v>0</v>
      </c>
      <c r="BO68" s="25">
        <v>0</v>
      </c>
      <c r="BP68" s="25">
        <v>0</v>
      </c>
      <c r="BQ68" s="25">
        <v>0</v>
      </c>
      <c r="BR68" s="25">
        <f t="shared" si="177"/>
        <v>0</v>
      </c>
      <c r="BS68" s="25">
        <v>0</v>
      </c>
      <c r="BT68" s="25">
        <v>0</v>
      </c>
      <c r="BU68" s="25">
        <v>0</v>
      </c>
      <c r="BV68" s="25">
        <v>0</v>
      </c>
      <c r="BW68" s="25">
        <f t="shared" si="178"/>
        <v>0</v>
      </c>
      <c r="BX68" s="25">
        <v>0</v>
      </c>
      <c r="BY68" s="25">
        <v>0</v>
      </c>
      <c r="BZ68" s="25">
        <v>0</v>
      </c>
      <c r="CA68" s="25">
        <v>0</v>
      </c>
      <c r="CB68" s="25">
        <f t="shared" si="179"/>
        <v>0</v>
      </c>
      <c r="CC68" s="25">
        <v>0</v>
      </c>
      <c r="CD68" s="25">
        <v>0</v>
      </c>
      <c r="CE68" s="25">
        <v>0</v>
      </c>
      <c r="CF68" s="25">
        <v>0</v>
      </c>
      <c r="CG68" s="25">
        <f t="shared" si="27"/>
        <v>9.6862039039999992</v>
      </c>
      <c r="CH68" s="25">
        <f t="shared" si="28"/>
        <v>0</v>
      </c>
      <c r="CI68" s="25">
        <f t="shared" si="29"/>
        <v>0</v>
      </c>
      <c r="CJ68" s="25">
        <f t="shared" si="30"/>
        <v>9.6862039039999992</v>
      </c>
      <c r="CK68" s="25">
        <f t="shared" si="31"/>
        <v>0</v>
      </c>
      <c r="CL68" s="25">
        <f t="shared" si="112"/>
        <v>7.9459</v>
      </c>
      <c r="CM68" s="25">
        <f t="shared" si="113"/>
        <v>0</v>
      </c>
      <c r="CN68" s="25">
        <f t="shared" si="108"/>
        <v>0</v>
      </c>
      <c r="CO68" s="25">
        <f t="shared" si="169"/>
        <v>7.9459</v>
      </c>
      <c r="CP68" s="25">
        <f t="shared" si="110"/>
        <v>0</v>
      </c>
      <c r="CQ68" s="15" t="s">
        <v>191</v>
      </c>
    </row>
    <row r="69" spans="1:95" ht="31.5" x14ac:dyDescent="0.25">
      <c r="A69" s="15" t="s">
        <v>123</v>
      </c>
      <c r="B69" s="15" t="s">
        <v>627</v>
      </c>
      <c r="C69" s="15" t="s">
        <v>249</v>
      </c>
      <c r="D69" s="15" t="s">
        <v>167</v>
      </c>
      <c r="E69" s="15" t="s">
        <v>670</v>
      </c>
      <c r="F69" s="15" t="s">
        <v>670</v>
      </c>
      <c r="G69" s="15" t="s">
        <v>670</v>
      </c>
      <c r="H69" s="1" t="s">
        <v>191</v>
      </c>
      <c r="I69" s="1" t="s">
        <v>191</v>
      </c>
      <c r="J69" s="15" t="s">
        <v>191</v>
      </c>
      <c r="K69" s="15" t="s">
        <v>191</v>
      </c>
      <c r="L69" s="15" t="s">
        <v>191</v>
      </c>
      <c r="M69" s="15" t="s">
        <v>191</v>
      </c>
      <c r="N69" s="15" t="s">
        <v>191</v>
      </c>
      <c r="O69" s="15">
        <v>0</v>
      </c>
      <c r="P69" s="15">
        <v>0</v>
      </c>
      <c r="Q69" s="25">
        <f t="shared" si="160"/>
        <v>9.6862039039999992</v>
      </c>
      <c r="R69" s="20" t="s">
        <v>191</v>
      </c>
      <c r="S69" s="25">
        <f t="shared" si="125"/>
        <v>9.9889100000000006</v>
      </c>
      <c r="T69" s="25">
        <f t="shared" si="126"/>
        <v>9.6862039039999992</v>
      </c>
      <c r="U69" s="4">
        <f t="shared" si="38"/>
        <v>9.9889100000000006</v>
      </c>
      <c r="V69" s="15">
        <v>0</v>
      </c>
      <c r="W69" s="15">
        <v>0</v>
      </c>
      <c r="X69" s="15" t="s">
        <v>191</v>
      </c>
      <c r="Y69" s="15">
        <f t="shared" si="180"/>
        <v>0</v>
      </c>
      <c r="Z69" s="15">
        <v>0</v>
      </c>
      <c r="AA69" s="15">
        <v>0</v>
      </c>
      <c r="AB69" s="15">
        <v>0</v>
      </c>
      <c r="AC69" s="15">
        <v>0</v>
      </c>
      <c r="AD69" s="15" t="s">
        <v>191</v>
      </c>
      <c r="AE69" s="15" t="s">
        <v>191</v>
      </c>
      <c r="AF69" s="15" t="s">
        <v>191</v>
      </c>
      <c r="AG69" s="15" t="s">
        <v>191</v>
      </c>
      <c r="AH69" s="15" t="s">
        <v>191</v>
      </c>
      <c r="AI69" s="25">
        <f t="shared" si="170"/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f t="shared" si="171"/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f t="shared" si="172"/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f t="shared" si="173"/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f t="shared" si="174"/>
        <v>9.6862039039999992</v>
      </c>
      <c r="BD69" s="25">
        <v>0</v>
      </c>
      <c r="BE69" s="25">
        <v>0</v>
      </c>
      <c r="BF69" s="25">
        <v>9.6862039039999992</v>
      </c>
      <c r="BG69" s="25">
        <v>0</v>
      </c>
      <c r="BH69" s="25">
        <f t="shared" si="175"/>
        <v>9.9889100000000006</v>
      </c>
      <c r="BI69" s="25">
        <v>0</v>
      </c>
      <c r="BJ69" s="25">
        <v>0</v>
      </c>
      <c r="BK69" s="25">
        <v>9.9889100000000006</v>
      </c>
      <c r="BL69" s="25">
        <v>0</v>
      </c>
      <c r="BM69" s="25">
        <f t="shared" si="176"/>
        <v>0</v>
      </c>
      <c r="BN69" s="25">
        <v>0</v>
      </c>
      <c r="BO69" s="25">
        <v>0</v>
      </c>
      <c r="BP69" s="25">
        <v>0</v>
      </c>
      <c r="BQ69" s="25">
        <v>0</v>
      </c>
      <c r="BR69" s="25">
        <f t="shared" si="177"/>
        <v>0</v>
      </c>
      <c r="BS69" s="25">
        <v>0</v>
      </c>
      <c r="BT69" s="25">
        <v>0</v>
      </c>
      <c r="BU69" s="25">
        <v>0</v>
      </c>
      <c r="BV69" s="25">
        <v>0</v>
      </c>
      <c r="BW69" s="25">
        <f t="shared" si="178"/>
        <v>0</v>
      </c>
      <c r="BX69" s="25">
        <v>0</v>
      </c>
      <c r="BY69" s="25">
        <v>0</v>
      </c>
      <c r="BZ69" s="25">
        <v>0</v>
      </c>
      <c r="CA69" s="25">
        <v>0</v>
      </c>
      <c r="CB69" s="25">
        <f t="shared" si="179"/>
        <v>0</v>
      </c>
      <c r="CC69" s="25">
        <v>0</v>
      </c>
      <c r="CD69" s="25">
        <v>0</v>
      </c>
      <c r="CE69" s="25">
        <v>0</v>
      </c>
      <c r="CF69" s="25">
        <v>0</v>
      </c>
      <c r="CG69" s="25">
        <f t="shared" si="27"/>
        <v>9.6862039039999992</v>
      </c>
      <c r="CH69" s="25">
        <f t="shared" si="28"/>
        <v>0</v>
      </c>
      <c r="CI69" s="25">
        <f t="shared" si="29"/>
        <v>0</v>
      </c>
      <c r="CJ69" s="25">
        <f t="shared" si="30"/>
        <v>9.6862039039999992</v>
      </c>
      <c r="CK69" s="25">
        <f t="shared" si="31"/>
        <v>0</v>
      </c>
      <c r="CL69" s="25">
        <f t="shared" si="112"/>
        <v>9.9889100000000006</v>
      </c>
      <c r="CM69" s="25">
        <f t="shared" si="113"/>
        <v>0</v>
      </c>
      <c r="CN69" s="25">
        <f t="shared" si="108"/>
        <v>0</v>
      </c>
      <c r="CO69" s="25">
        <f t="shared" si="169"/>
        <v>9.9889100000000006</v>
      </c>
      <c r="CP69" s="25">
        <f t="shared" si="110"/>
        <v>0</v>
      </c>
      <c r="CQ69" s="15" t="s">
        <v>191</v>
      </c>
    </row>
    <row r="70" spans="1:95" ht="31.5" x14ac:dyDescent="0.25">
      <c r="A70" s="15" t="s">
        <v>123</v>
      </c>
      <c r="B70" s="15" t="s">
        <v>628</v>
      </c>
      <c r="C70" s="15" t="s">
        <v>250</v>
      </c>
      <c r="D70" s="15" t="s">
        <v>167</v>
      </c>
      <c r="E70" s="15" t="s">
        <v>670</v>
      </c>
      <c r="F70" s="15" t="s">
        <v>670</v>
      </c>
      <c r="G70" s="15" t="s">
        <v>670</v>
      </c>
      <c r="H70" s="1" t="s">
        <v>191</v>
      </c>
      <c r="I70" s="1" t="s">
        <v>191</v>
      </c>
      <c r="J70" s="15" t="s">
        <v>191</v>
      </c>
      <c r="K70" s="15" t="s">
        <v>191</v>
      </c>
      <c r="L70" s="15" t="s">
        <v>191</v>
      </c>
      <c r="M70" s="15" t="s">
        <v>191</v>
      </c>
      <c r="N70" s="15" t="s">
        <v>191</v>
      </c>
      <c r="O70" s="15">
        <v>0</v>
      </c>
      <c r="P70" s="15">
        <v>0</v>
      </c>
      <c r="Q70" s="25">
        <f t="shared" si="160"/>
        <v>9.6862039039999992</v>
      </c>
      <c r="R70" s="20" t="s">
        <v>191</v>
      </c>
      <c r="S70" s="25">
        <f t="shared" si="125"/>
        <v>11.773860000000001</v>
      </c>
      <c r="T70" s="25">
        <f t="shared" si="126"/>
        <v>9.6862039039999992</v>
      </c>
      <c r="U70" s="4">
        <f t="shared" si="38"/>
        <v>11.773860000000001</v>
      </c>
      <c r="V70" s="15">
        <v>0</v>
      </c>
      <c r="W70" s="15">
        <v>0</v>
      </c>
      <c r="X70" s="15" t="s">
        <v>191</v>
      </c>
      <c r="Y70" s="15">
        <f t="shared" si="180"/>
        <v>0</v>
      </c>
      <c r="Z70" s="15">
        <v>0</v>
      </c>
      <c r="AA70" s="15">
        <v>0</v>
      </c>
      <c r="AB70" s="15">
        <v>0</v>
      </c>
      <c r="AC70" s="15">
        <v>0</v>
      </c>
      <c r="AD70" s="15" t="s">
        <v>191</v>
      </c>
      <c r="AE70" s="15" t="s">
        <v>191</v>
      </c>
      <c r="AF70" s="15" t="s">
        <v>191</v>
      </c>
      <c r="AG70" s="15" t="s">
        <v>191</v>
      </c>
      <c r="AH70" s="15" t="s">
        <v>191</v>
      </c>
      <c r="AI70" s="25">
        <f t="shared" si="170"/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f t="shared" si="171"/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f t="shared" si="172"/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f t="shared" si="173"/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f t="shared" si="174"/>
        <v>9.6862039039999992</v>
      </c>
      <c r="BD70" s="25">
        <v>0</v>
      </c>
      <c r="BE70" s="25">
        <v>0</v>
      </c>
      <c r="BF70" s="25">
        <v>9.6862039039999992</v>
      </c>
      <c r="BG70" s="25">
        <v>0</v>
      </c>
      <c r="BH70" s="25">
        <f t="shared" si="175"/>
        <v>11.773860000000001</v>
      </c>
      <c r="BI70" s="25">
        <v>0</v>
      </c>
      <c r="BJ70" s="25">
        <v>0</v>
      </c>
      <c r="BK70" s="25">
        <v>11.773860000000001</v>
      </c>
      <c r="BL70" s="25">
        <v>0</v>
      </c>
      <c r="BM70" s="25">
        <f t="shared" si="176"/>
        <v>0</v>
      </c>
      <c r="BN70" s="25">
        <v>0</v>
      </c>
      <c r="BO70" s="25">
        <v>0</v>
      </c>
      <c r="BP70" s="25">
        <v>0</v>
      </c>
      <c r="BQ70" s="25">
        <v>0</v>
      </c>
      <c r="BR70" s="25">
        <f t="shared" si="177"/>
        <v>0</v>
      </c>
      <c r="BS70" s="25">
        <v>0</v>
      </c>
      <c r="BT70" s="25">
        <v>0</v>
      </c>
      <c r="BU70" s="25">
        <v>0</v>
      </c>
      <c r="BV70" s="25">
        <v>0</v>
      </c>
      <c r="BW70" s="25">
        <f t="shared" si="178"/>
        <v>0</v>
      </c>
      <c r="BX70" s="25">
        <v>0</v>
      </c>
      <c r="BY70" s="25">
        <v>0</v>
      </c>
      <c r="BZ70" s="25">
        <v>0</v>
      </c>
      <c r="CA70" s="25">
        <v>0</v>
      </c>
      <c r="CB70" s="25">
        <f t="shared" si="179"/>
        <v>0</v>
      </c>
      <c r="CC70" s="25">
        <v>0</v>
      </c>
      <c r="CD70" s="25">
        <v>0</v>
      </c>
      <c r="CE70" s="25">
        <v>0</v>
      </c>
      <c r="CF70" s="25">
        <v>0</v>
      </c>
      <c r="CG70" s="25">
        <f t="shared" si="27"/>
        <v>9.6862039039999992</v>
      </c>
      <c r="CH70" s="25">
        <f t="shared" si="28"/>
        <v>0</v>
      </c>
      <c r="CI70" s="25">
        <f t="shared" si="29"/>
        <v>0</v>
      </c>
      <c r="CJ70" s="25">
        <f t="shared" si="30"/>
        <v>9.6862039039999992</v>
      </c>
      <c r="CK70" s="25">
        <f t="shared" si="31"/>
        <v>0</v>
      </c>
      <c r="CL70" s="25">
        <f t="shared" si="112"/>
        <v>11.773860000000001</v>
      </c>
      <c r="CM70" s="25">
        <f t="shared" si="113"/>
        <v>0</v>
      </c>
      <c r="CN70" s="25">
        <f t="shared" si="108"/>
        <v>0</v>
      </c>
      <c r="CO70" s="25">
        <f t="shared" si="169"/>
        <v>11.773860000000001</v>
      </c>
      <c r="CP70" s="25">
        <f t="shared" si="110"/>
        <v>0</v>
      </c>
      <c r="CQ70" s="15" t="s">
        <v>191</v>
      </c>
    </row>
    <row r="71" spans="1:95" ht="31.5" x14ac:dyDescent="0.25">
      <c r="A71" s="15" t="s">
        <v>123</v>
      </c>
      <c r="B71" s="15" t="s">
        <v>629</v>
      </c>
      <c r="C71" s="15" t="s">
        <v>251</v>
      </c>
      <c r="D71" s="15" t="s">
        <v>167</v>
      </c>
      <c r="E71" s="15" t="s">
        <v>671</v>
      </c>
      <c r="F71" s="15" t="s">
        <v>671</v>
      </c>
      <c r="G71" s="15" t="s">
        <v>671</v>
      </c>
      <c r="H71" s="1" t="s">
        <v>191</v>
      </c>
      <c r="I71" s="1" t="s">
        <v>191</v>
      </c>
      <c r="J71" s="15" t="s">
        <v>191</v>
      </c>
      <c r="K71" s="15" t="s">
        <v>191</v>
      </c>
      <c r="L71" s="15" t="s">
        <v>191</v>
      </c>
      <c r="M71" s="15" t="s">
        <v>191</v>
      </c>
      <c r="N71" s="15" t="s">
        <v>191</v>
      </c>
      <c r="O71" s="15">
        <v>0</v>
      </c>
      <c r="P71" s="15">
        <v>0</v>
      </c>
      <c r="Q71" s="25">
        <f t="shared" si="160"/>
        <v>10.476598142566399</v>
      </c>
      <c r="R71" s="20" t="s">
        <v>191</v>
      </c>
      <c r="S71" s="25">
        <f t="shared" si="125"/>
        <v>16.270030124999998</v>
      </c>
      <c r="T71" s="25">
        <f t="shared" si="126"/>
        <v>10.476598142566399</v>
      </c>
      <c r="U71" s="4">
        <f t="shared" si="38"/>
        <v>16.270030124999998</v>
      </c>
      <c r="V71" s="15">
        <v>0</v>
      </c>
      <c r="W71" s="15">
        <v>0</v>
      </c>
      <c r="X71" s="15" t="s">
        <v>191</v>
      </c>
      <c r="Y71" s="15">
        <f t="shared" si="180"/>
        <v>0</v>
      </c>
      <c r="Z71" s="15">
        <v>0</v>
      </c>
      <c r="AA71" s="15">
        <v>0</v>
      </c>
      <c r="AB71" s="15">
        <v>0</v>
      </c>
      <c r="AC71" s="15">
        <v>0</v>
      </c>
      <c r="AD71" s="15" t="s">
        <v>191</v>
      </c>
      <c r="AE71" s="15" t="s">
        <v>191</v>
      </c>
      <c r="AF71" s="15" t="s">
        <v>191</v>
      </c>
      <c r="AG71" s="15" t="s">
        <v>191</v>
      </c>
      <c r="AH71" s="15" t="s">
        <v>191</v>
      </c>
      <c r="AI71" s="25">
        <f t="shared" si="170"/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f t="shared" si="171"/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f t="shared" si="172"/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f t="shared" si="173"/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f t="shared" si="174"/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f t="shared" si="175"/>
        <v>0</v>
      </c>
      <c r="BI71" s="25">
        <v>0</v>
      </c>
      <c r="BJ71" s="25">
        <v>0</v>
      </c>
      <c r="BK71" s="25">
        <v>0</v>
      </c>
      <c r="BL71" s="25">
        <v>0</v>
      </c>
      <c r="BM71" s="25">
        <f t="shared" si="176"/>
        <v>0</v>
      </c>
      <c r="BN71" s="25">
        <v>0</v>
      </c>
      <c r="BO71" s="25">
        <v>0</v>
      </c>
      <c r="BP71" s="25">
        <v>0</v>
      </c>
      <c r="BQ71" s="25">
        <v>0</v>
      </c>
      <c r="BR71" s="25">
        <f t="shared" si="177"/>
        <v>0</v>
      </c>
      <c r="BS71" s="25">
        <v>0</v>
      </c>
      <c r="BT71" s="25">
        <v>0</v>
      </c>
      <c r="BU71" s="25">
        <v>0</v>
      </c>
      <c r="BV71" s="25">
        <v>0</v>
      </c>
      <c r="BW71" s="25">
        <f t="shared" si="178"/>
        <v>10.476598142566399</v>
      </c>
      <c r="BX71" s="25">
        <v>0</v>
      </c>
      <c r="BY71" s="25">
        <v>0</v>
      </c>
      <c r="BZ71" s="25">
        <v>10.476598142566399</v>
      </c>
      <c r="CA71" s="25">
        <v>0</v>
      </c>
      <c r="CB71" s="25">
        <f t="shared" si="179"/>
        <v>16.270030124999998</v>
      </c>
      <c r="CC71" s="25">
        <v>0</v>
      </c>
      <c r="CD71" s="25">
        <v>0</v>
      </c>
      <c r="CE71" s="25">
        <v>16.270030124999998</v>
      </c>
      <c r="CF71" s="25">
        <v>0</v>
      </c>
      <c r="CG71" s="25">
        <f t="shared" si="27"/>
        <v>10.476598142566399</v>
      </c>
      <c r="CH71" s="25">
        <f t="shared" si="28"/>
        <v>0</v>
      </c>
      <c r="CI71" s="25">
        <f t="shared" si="29"/>
        <v>0</v>
      </c>
      <c r="CJ71" s="25">
        <f t="shared" si="30"/>
        <v>10.476598142566399</v>
      </c>
      <c r="CK71" s="25">
        <f t="shared" si="31"/>
        <v>0</v>
      </c>
      <c r="CL71" s="25">
        <f t="shared" si="112"/>
        <v>16.270030124999998</v>
      </c>
      <c r="CM71" s="25">
        <f t="shared" si="113"/>
        <v>0</v>
      </c>
      <c r="CN71" s="25">
        <f t="shared" si="108"/>
        <v>0</v>
      </c>
      <c r="CO71" s="25">
        <f t="shared" si="169"/>
        <v>16.270030124999998</v>
      </c>
      <c r="CP71" s="25">
        <f t="shared" si="110"/>
        <v>0</v>
      </c>
      <c r="CQ71" s="15" t="s">
        <v>191</v>
      </c>
    </row>
    <row r="72" spans="1:95" ht="31.5" x14ac:dyDescent="0.25">
      <c r="A72" s="15" t="s">
        <v>123</v>
      </c>
      <c r="B72" s="15" t="s">
        <v>630</v>
      </c>
      <c r="C72" s="15" t="s">
        <v>252</v>
      </c>
      <c r="D72" s="15" t="s">
        <v>167</v>
      </c>
      <c r="E72" s="15" t="s">
        <v>670</v>
      </c>
      <c r="F72" s="15" t="s">
        <v>670</v>
      </c>
      <c r="G72" s="15" t="s">
        <v>670</v>
      </c>
      <c r="H72" s="1" t="s">
        <v>191</v>
      </c>
      <c r="I72" s="1" t="s">
        <v>191</v>
      </c>
      <c r="J72" s="15" t="s">
        <v>191</v>
      </c>
      <c r="K72" s="15" t="s">
        <v>191</v>
      </c>
      <c r="L72" s="15" t="s">
        <v>191</v>
      </c>
      <c r="M72" s="15" t="s">
        <v>191</v>
      </c>
      <c r="N72" s="15" t="s">
        <v>191</v>
      </c>
      <c r="O72" s="15">
        <v>0</v>
      </c>
      <c r="P72" s="15">
        <v>0</v>
      </c>
      <c r="Q72" s="25">
        <f t="shared" si="160"/>
        <v>9.6862039039999992</v>
      </c>
      <c r="R72" s="20" t="s">
        <v>191</v>
      </c>
      <c r="S72" s="25">
        <f t="shared" si="125"/>
        <v>15.605253561333301</v>
      </c>
      <c r="T72" s="25">
        <f t="shared" si="126"/>
        <v>9.6862039039999992</v>
      </c>
      <c r="U72" s="4">
        <f t="shared" si="38"/>
        <v>15.605253561333301</v>
      </c>
      <c r="V72" s="15">
        <v>0</v>
      </c>
      <c r="W72" s="15">
        <v>0</v>
      </c>
      <c r="X72" s="15" t="s">
        <v>191</v>
      </c>
      <c r="Y72" s="15">
        <f t="shared" si="180"/>
        <v>0</v>
      </c>
      <c r="Z72" s="15">
        <v>0</v>
      </c>
      <c r="AA72" s="15">
        <v>0</v>
      </c>
      <c r="AB72" s="15">
        <v>0</v>
      </c>
      <c r="AC72" s="15">
        <v>0</v>
      </c>
      <c r="AD72" s="15" t="s">
        <v>191</v>
      </c>
      <c r="AE72" s="15" t="s">
        <v>191</v>
      </c>
      <c r="AF72" s="15" t="s">
        <v>191</v>
      </c>
      <c r="AG72" s="15" t="s">
        <v>191</v>
      </c>
      <c r="AH72" s="15" t="s">
        <v>191</v>
      </c>
      <c r="AI72" s="25">
        <f t="shared" si="170"/>
        <v>0</v>
      </c>
      <c r="AJ72" s="25">
        <v>0</v>
      </c>
      <c r="AK72" s="25">
        <v>0</v>
      </c>
      <c r="AL72" s="25">
        <v>0</v>
      </c>
      <c r="AM72" s="25">
        <v>0</v>
      </c>
      <c r="AN72" s="25">
        <f t="shared" si="171"/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f t="shared" si="172"/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f t="shared" si="173"/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f t="shared" si="174"/>
        <v>9.6862039039999992</v>
      </c>
      <c r="BD72" s="25">
        <v>0</v>
      </c>
      <c r="BE72" s="25">
        <v>0</v>
      </c>
      <c r="BF72" s="25">
        <v>9.6862039039999992</v>
      </c>
      <c r="BG72" s="25">
        <v>0</v>
      </c>
      <c r="BH72" s="25">
        <f t="shared" si="175"/>
        <v>15.605253561333301</v>
      </c>
      <c r="BI72" s="25">
        <v>0</v>
      </c>
      <c r="BJ72" s="25">
        <v>0</v>
      </c>
      <c r="BK72" s="25">
        <v>15.605253561333301</v>
      </c>
      <c r="BL72" s="25">
        <v>0</v>
      </c>
      <c r="BM72" s="25">
        <f t="shared" si="176"/>
        <v>0</v>
      </c>
      <c r="BN72" s="25">
        <v>0</v>
      </c>
      <c r="BO72" s="25">
        <v>0</v>
      </c>
      <c r="BP72" s="25">
        <v>0</v>
      </c>
      <c r="BQ72" s="25">
        <v>0</v>
      </c>
      <c r="BR72" s="25">
        <f t="shared" si="177"/>
        <v>0</v>
      </c>
      <c r="BS72" s="25">
        <v>0</v>
      </c>
      <c r="BT72" s="25">
        <v>0</v>
      </c>
      <c r="BU72" s="25">
        <v>0</v>
      </c>
      <c r="BV72" s="25">
        <v>0</v>
      </c>
      <c r="BW72" s="25">
        <f t="shared" si="178"/>
        <v>0</v>
      </c>
      <c r="BX72" s="25">
        <v>0</v>
      </c>
      <c r="BY72" s="25">
        <v>0</v>
      </c>
      <c r="BZ72" s="25">
        <v>0</v>
      </c>
      <c r="CA72" s="25">
        <v>0</v>
      </c>
      <c r="CB72" s="25">
        <f t="shared" si="179"/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f t="shared" si="27"/>
        <v>9.6862039039999992</v>
      </c>
      <c r="CH72" s="25">
        <f t="shared" si="28"/>
        <v>0</v>
      </c>
      <c r="CI72" s="25">
        <f t="shared" si="29"/>
        <v>0</v>
      </c>
      <c r="CJ72" s="25">
        <f t="shared" si="30"/>
        <v>9.6862039039999992</v>
      </c>
      <c r="CK72" s="25">
        <f t="shared" si="31"/>
        <v>0</v>
      </c>
      <c r="CL72" s="25">
        <f t="shared" si="112"/>
        <v>15.605253561333301</v>
      </c>
      <c r="CM72" s="25">
        <f t="shared" si="113"/>
        <v>0</v>
      </c>
      <c r="CN72" s="25">
        <f t="shared" si="108"/>
        <v>0</v>
      </c>
      <c r="CO72" s="25">
        <f t="shared" si="169"/>
        <v>15.605253561333301</v>
      </c>
      <c r="CP72" s="25">
        <f t="shared" si="110"/>
        <v>0</v>
      </c>
      <c r="CQ72" s="15" t="s">
        <v>191</v>
      </c>
    </row>
    <row r="73" spans="1:95" ht="31.5" x14ac:dyDescent="0.25">
      <c r="A73" s="15" t="s">
        <v>123</v>
      </c>
      <c r="B73" s="15" t="s">
        <v>631</v>
      </c>
      <c r="C73" s="15" t="s">
        <v>564</v>
      </c>
      <c r="D73" s="15" t="s">
        <v>167</v>
      </c>
      <c r="E73" s="15" t="s">
        <v>669</v>
      </c>
      <c r="F73" s="15" t="s">
        <v>669</v>
      </c>
      <c r="G73" s="1" t="s">
        <v>669</v>
      </c>
      <c r="H73" s="1" t="s">
        <v>191</v>
      </c>
      <c r="I73" s="1" t="s">
        <v>191</v>
      </c>
      <c r="J73" s="15" t="s">
        <v>191</v>
      </c>
      <c r="K73" s="15" t="s">
        <v>191</v>
      </c>
      <c r="L73" s="15" t="s">
        <v>191</v>
      </c>
      <c r="M73" s="15" t="s">
        <v>191</v>
      </c>
      <c r="N73" s="15" t="s">
        <v>191</v>
      </c>
      <c r="O73" s="15">
        <v>0</v>
      </c>
      <c r="P73" s="15">
        <v>0</v>
      </c>
      <c r="Q73" s="25">
        <f t="shared" ref="Q73" si="206">T73</f>
        <v>10.073652060160002</v>
      </c>
      <c r="R73" s="20" t="s">
        <v>191</v>
      </c>
      <c r="S73" s="25">
        <f t="shared" ref="S73" si="207">U73</f>
        <v>10.427</v>
      </c>
      <c r="T73" s="25">
        <f t="shared" ref="T73" si="208">CG73</f>
        <v>10.073652060160002</v>
      </c>
      <c r="U73" s="4">
        <f t="shared" ref="U73" si="209">CL73</f>
        <v>10.427</v>
      </c>
      <c r="V73" s="15">
        <v>0</v>
      </c>
      <c r="W73" s="15">
        <v>0</v>
      </c>
      <c r="X73" s="15" t="s">
        <v>191</v>
      </c>
      <c r="Y73" s="15">
        <f t="shared" ref="Y73" si="210">SUM(Z73:AC73)</f>
        <v>0</v>
      </c>
      <c r="Z73" s="15">
        <v>0</v>
      </c>
      <c r="AA73" s="15">
        <v>0</v>
      </c>
      <c r="AB73" s="15">
        <v>0</v>
      </c>
      <c r="AC73" s="15">
        <v>0</v>
      </c>
      <c r="AD73" s="15" t="s">
        <v>191</v>
      </c>
      <c r="AE73" s="15" t="s">
        <v>191</v>
      </c>
      <c r="AF73" s="15" t="s">
        <v>191</v>
      </c>
      <c r="AG73" s="15" t="s">
        <v>191</v>
      </c>
      <c r="AH73" s="15" t="s">
        <v>191</v>
      </c>
      <c r="AI73" s="25">
        <f t="shared" ref="AI73" si="211">SUM(AJ73:AM73)</f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f t="shared" ref="AN73" si="212">SUM(AO73:AR73)</f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f t="shared" ref="AS73" si="213">SUM(AT73:AW73)</f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f t="shared" ref="AX73" si="214">SUM(AY73:BB73)</f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f t="shared" ref="BC73" si="215">SUM(BD73:BG73)</f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f t="shared" ref="BH73" si="216">SUM(BI73:BL73)</f>
        <v>0</v>
      </c>
      <c r="BI73" s="25">
        <v>0</v>
      </c>
      <c r="BJ73" s="25">
        <v>0</v>
      </c>
      <c r="BK73" s="25">
        <v>0</v>
      </c>
      <c r="BL73" s="25">
        <v>0</v>
      </c>
      <c r="BM73" s="25">
        <f t="shared" ref="BM73" si="217">SUM(BN73:BQ73)</f>
        <v>10.073652060160002</v>
      </c>
      <c r="BN73" s="25">
        <v>0</v>
      </c>
      <c r="BO73" s="25">
        <v>0</v>
      </c>
      <c r="BP73" s="25">
        <v>10.073652060160002</v>
      </c>
      <c r="BQ73" s="25">
        <v>0</v>
      </c>
      <c r="BR73" s="25">
        <f t="shared" ref="BR73" si="218">SUM(BS73:BV73)</f>
        <v>10.427</v>
      </c>
      <c r="BS73" s="25">
        <v>0</v>
      </c>
      <c r="BT73" s="25">
        <v>0</v>
      </c>
      <c r="BU73" s="25">
        <v>10.427</v>
      </c>
      <c r="BV73" s="25">
        <v>0</v>
      </c>
      <c r="BW73" s="25">
        <f t="shared" ref="BW73" si="219">SUM(BX73:CA73)</f>
        <v>0</v>
      </c>
      <c r="BX73" s="25">
        <v>0</v>
      </c>
      <c r="BY73" s="25">
        <v>0</v>
      </c>
      <c r="BZ73" s="25">
        <v>0</v>
      </c>
      <c r="CA73" s="25">
        <v>0</v>
      </c>
      <c r="CB73" s="25">
        <f t="shared" ref="CB73" si="220">SUM(CC73:CF73)</f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f t="shared" ref="CG73" si="221">SUM(CH73:CK73)</f>
        <v>10.073652060160002</v>
      </c>
      <c r="CH73" s="25">
        <f t="shared" ref="CH73" si="222">AJ73+AT73+BD73+BN73+BX73</f>
        <v>0</v>
      </c>
      <c r="CI73" s="25">
        <f t="shared" ref="CI73" si="223">AK73+AU73+BE73+BO73+BY73</f>
        <v>0</v>
      </c>
      <c r="CJ73" s="25">
        <f t="shared" ref="CJ73" si="224">AL73+AV73+BF73+BP73+BZ73</f>
        <v>10.073652060160002</v>
      </c>
      <c r="CK73" s="25">
        <f t="shared" ref="CK73" si="225">AM73+AW73+BG73+BQ73+CA73</f>
        <v>0</v>
      </c>
      <c r="CL73" s="25">
        <f t="shared" ref="CL73" si="226">SUM(CM73:CP73)</f>
        <v>10.427</v>
      </c>
      <c r="CM73" s="25">
        <f t="shared" ref="CM73" si="227">AO73+AY73+BI73+BS73+CC73</f>
        <v>0</v>
      </c>
      <c r="CN73" s="25">
        <f t="shared" ref="CN73" si="228">AP73+AZ73+BJ73+BT73+CD73</f>
        <v>0</v>
      </c>
      <c r="CO73" s="25">
        <f t="shared" ref="CO73" si="229">AQ73+BA73+BK73+BU73+CE73</f>
        <v>10.427</v>
      </c>
      <c r="CP73" s="25">
        <f t="shared" ref="CP73" si="230">AR73+BB73+BL73+BV73+CF73</f>
        <v>0</v>
      </c>
      <c r="CQ73" s="15" t="s">
        <v>191</v>
      </c>
    </row>
    <row r="74" spans="1:95" ht="31.5" x14ac:dyDescent="0.25">
      <c r="A74" s="15" t="s">
        <v>123</v>
      </c>
      <c r="B74" s="15" t="s">
        <v>632</v>
      </c>
      <c r="C74" s="15" t="s">
        <v>565</v>
      </c>
      <c r="D74" s="15" t="s">
        <v>167</v>
      </c>
      <c r="E74" s="15" t="s">
        <v>669</v>
      </c>
      <c r="F74" s="15" t="s">
        <v>669</v>
      </c>
      <c r="G74" s="1" t="s">
        <v>669</v>
      </c>
      <c r="H74" s="1" t="s">
        <v>191</v>
      </c>
      <c r="I74" s="1" t="s">
        <v>191</v>
      </c>
      <c r="J74" s="15" t="s">
        <v>191</v>
      </c>
      <c r="K74" s="15" t="s">
        <v>191</v>
      </c>
      <c r="L74" s="15" t="s">
        <v>191</v>
      </c>
      <c r="M74" s="15" t="s">
        <v>191</v>
      </c>
      <c r="N74" s="15" t="s">
        <v>191</v>
      </c>
      <c r="O74" s="15">
        <v>0</v>
      </c>
      <c r="P74" s="15">
        <v>0</v>
      </c>
      <c r="Q74" s="25">
        <f t="shared" ref="Q74:Q75" si="231">T74</f>
        <v>10.073652060160002</v>
      </c>
      <c r="R74" s="20" t="s">
        <v>191</v>
      </c>
      <c r="S74" s="25">
        <f t="shared" ref="S74:S75" si="232">U74</f>
        <v>10.427</v>
      </c>
      <c r="T74" s="25">
        <f t="shared" ref="T74:T75" si="233">CG74</f>
        <v>10.073652060160002</v>
      </c>
      <c r="U74" s="4">
        <f t="shared" ref="U74:U75" si="234">CL74</f>
        <v>10.427</v>
      </c>
      <c r="V74" s="15">
        <v>0</v>
      </c>
      <c r="W74" s="15">
        <v>0</v>
      </c>
      <c r="X74" s="15" t="s">
        <v>191</v>
      </c>
      <c r="Y74" s="15">
        <f t="shared" ref="Y74:Y75" si="235">SUM(Z74:AC74)</f>
        <v>0</v>
      </c>
      <c r="Z74" s="15">
        <v>0</v>
      </c>
      <c r="AA74" s="15">
        <v>0</v>
      </c>
      <c r="AB74" s="15">
        <v>0</v>
      </c>
      <c r="AC74" s="15">
        <v>0</v>
      </c>
      <c r="AD74" s="15" t="s">
        <v>191</v>
      </c>
      <c r="AE74" s="15" t="s">
        <v>191</v>
      </c>
      <c r="AF74" s="15" t="s">
        <v>191</v>
      </c>
      <c r="AG74" s="15" t="s">
        <v>191</v>
      </c>
      <c r="AH74" s="15" t="s">
        <v>191</v>
      </c>
      <c r="AI74" s="25">
        <f t="shared" ref="AI74:AI75" si="236">SUM(AJ74:AM74)</f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f t="shared" ref="AN74:AN75" si="237">SUM(AO74:AR74)</f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f t="shared" ref="AS74:AS75" si="238">SUM(AT74:AW74)</f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f t="shared" ref="AX74:AX75" si="239">SUM(AY74:BB74)</f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f t="shared" ref="BC74:BC75" si="240">SUM(BD74:BG74)</f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f t="shared" ref="BH74:BH75" si="241">SUM(BI74:BL74)</f>
        <v>0</v>
      </c>
      <c r="BI74" s="25">
        <v>0</v>
      </c>
      <c r="BJ74" s="25">
        <v>0</v>
      </c>
      <c r="BK74" s="25">
        <v>0</v>
      </c>
      <c r="BL74" s="25">
        <v>0</v>
      </c>
      <c r="BM74" s="25">
        <f t="shared" ref="BM74:BM75" si="242">SUM(BN74:BQ74)</f>
        <v>10.073652060160002</v>
      </c>
      <c r="BN74" s="25">
        <v>0</v>
      </c>
      <c r="BO74" s="25">
        <v>0</v>
      </c>
      <c r="BP74" s="25">
        <v>10.073652060160002</v>
      </c>
      <c r="BQ74" s="25">
        <v>0</v>
      </c>
      <c r="BR74" s="25">
        <f t="shared" ref="BR74:BR75" si="243">SUM(BS74:BV74)</f>
        <v>10.427</v>
      </c>
      <c r="BS74" s="25">
        <v>0</v>
      </c>
      <c r="BT74" s="25">
        <v>0</v>
      </c>
      <c r="BU74" s="25">
        <v>10.427</v>
      </c>
      <c r="BV74" s="25">
        <v>0</v>
      </c>
      <c r="BW74" s="25">
        <f t="shared" ref="BW74:BW75" si="244">SUM(BX74:CA74)</f>
        <v>0</v>
      </c>
      <c r="BX74" s="25">
        <v>0</v>
      </c>
      <c r="BY74" s="25">
        <v>0</v>
      </c>
      <c r="BZ74" s="25">
        <v>0</v>
      </c>
      <c r="CA74" s="25">
        <v>0</v>
      </c>
      <c r="CB74" s="25">
        <f t="shared" ref="CB74:CB75" si="245">SUM(CC74:CF74)</f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f t="shared" ref="CG74:CG75" si="246">SUM(CH74:CK74)</f>
        <v>10.073652060160002</v>
      </c>
      <c r="CH74" s="25">
        <f t="shared" ref="CH74:CH75" si="247">AJ74+AT74+BD74+BN74+BX74</f>
        <v>0</v>
      </c>
      <c r="CI74" s="25">
        <f t="shared" ref="CI74:CI75" si="248">AK74+AU74+BE74+BO74+BY74</f>
        <v>0</v>
      </c>
      <c r="CJ74" s="25">
        <f t="shared" ref="CJ74:CJ75" si="249">AL74+AV74+BF74+BP74+BZ74</f>
        <v>10.073652060160002</v>
      </c>
      <c r="CK74" s="25">
        <f t="shared" ref="CK74:CK75" si="250">AM74+AW74+BG74+BQ74+CA74</f>
        <v>0</v>
      </c>
      <c r="CL74" s="25">
        <f t="shared" ref="CL74:CL75" si="251">SUM(CM74:CP74)</f>
        <v>10.427</v>
      </c>
      <c r="CM74" s="25">
        <f t="shared" ref="CM74:CM75" si="252">AO74+AY74+BI74+BS74+CC74</f>
        <v>0</v>
      </c>
      <c r="CN74" s="25">
        <f t="shared" ref="CN74:CN75" si="253">AP74+AZ74+BJ74+BT74+CD74</f>
        <v>0</v>
      </c>
      <c r="CO74" s="25">
        <f t="shared" ref="CO74:CO75" si="254">AQ74+BA74+BK74+BU74+CE74</f>
        <v>10.427</v>
      </c>
      <c r="CP74" s="25">
        <f t="shared" ref="CP74:CP75" si="255">AR74+BB74+BL74+BV74+CF74</f>
        <v>0</v>
      </c>
      <c r="CQ74" s="15" t="s">
        <v>191</v>
      </c>
    </row>
    <row r="75" spans="1:95" ht="31.5" x14ac:dyDescent="0.25">
      <c r="A75" s="15" t="s">
        <v>123</v>
      </c>
      <c r="B75" s="15" t="s">
        <v>633</v>
      </c>
      <c r="C75" s="15" t="s">
        <v>566</v>
      </c>
      <c r="D75" s="15" t="s">
        <v>167</v>
      </c>
      <c r="E75" s="15" t="s">
        <v>669</v>
      </c>
      <c r="F75" s="1" t="s">
        <v>669</v>
      </c>
      <c r="G75" s="15" t="s">
        <v>669</v>
      </c>
      <c r="H75" s="1" t="s">
        <v>191</v>
      </c>
      <c r="I75" s="1" t="s">
        <v>191</v>
      </c>
      <c r="J75" s="15" t="s">
        <v>191</v>
      </c>
      <c r="K75" s="15" t="s">
        <v>191</v>
      </c>
      <c r="L75" s="15" t="s">
        <v>191</v>
      </c>
      <c r="M75" s="15" t="s">
        <v>191</v>
      </c>
      <c r="N75" s="15" t="s">
        <v>191</v>
      </c>
      <c r="O75" s="15">
        <v>0</v>
      </c>
      <c r="P75" s="15">
        <v>0</v>
      </c>
      <c r="Q75" s="25">
        <f t="shared" si="231"/>
        <v>10.073652060160002</v>
      </c>
      <c r="R75" s="20" t="s">
        <v>191</v>
      </c>
      <c r="S75" s="25">
        <f t="shared" si="232"/>
        <v>10.427</v>
      </c>
      <c r="T75" s="25">
        <f t="shared" si="233"/>
        <v>10.073652060160002</v>
      </c>
      <c r="U75" s="4">
        <f t="shared" si="234"/>
        <v>10.427</v>
      </c>
      <c r="V75" s="15">
        <v>0</v>
      </c>
      <c r="W75" s="15">
        <v>0</v>
      </c>
      <c r="X75" s="15" t="s">
        <v>191</v>
      </c>
      <c r="Y75" s="15">
        <f t="shared" si="235"/>
        <v>0</v>
      </c>
      <c r="Z75" s="15">
        <v>0</v>
      </c>
      <c r="AA75" s="15">
        <v>0</v>
      </c>
      <c r="AB75" s="15">
        <v>0</v>
      </c>
      <c r="AC75" s="15">
        <v>0</v>
      </c>
      <c r="AD75" s="15" t="s">
        <v>191</v>
      </c>
      <c r="AE75" s="15" t="s">
        <v>191</v>
      </c>
      <c r="AF75" s="15" t="s">
        <v>191</v>
      </c>
      <c r="AG75" s="15" t="s">
        <v>191</v>
      </c>
      <c r="AH75" s="15" t="s">
        <v>191</v>
      </c>
      <c r="AI75" s="25">
        <f t="shared" si="236"/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f t="shared" si="237"/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f t="shared" si="238"/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f t="shared" si="239"/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f t="shared" si="240"/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f t="shared" si="241"/>
        <v>0</v>
      </c>
      <c r="BI75" s="25">
        <v>0</v>
      </c>
      <c r="BJ75" s="25">
        <v>0</v>
      </c>
      <c r="BK75" s="25">
        <v>0</v>
      </c>
      <c r="BL75" s="25">
        <v>0</v>
      </c>
      <c r="BM75" s="25">
        <f t="shared" si="242"/>
        <v>10.073652060160002</v>
      </c>
      <c r="BN75" s="25">
        <v>0</v>
      </c>
      <c r="BO75" s="25">
        <v>0</v>
      </c>
      <c r="BP75" s="25">
        <v>10.073652060160002</v>
      </c>
      <c r="BQ75" s="25">
        <v>0</v>
      </c>
      <c r="BR75" s="25">
        <f t="shared" si="243"/>
        <v>10.427</v>
      </c>
      <c r="BS75" s="25">
        <v>0</v>
      </c>
      <c r="BT75" s="25">
        <v>0</v>
      </c>
      <c r="BU75" s="25">
        <v>10.427</v>
      </c>
      <c r="BV75" s="25">
        <v>0</v>
      </c>
      <c r="BW75" s="25">
        <f t="shared" si="244"/>
        <v>0</v>
      </c>
      <c r="BX75" s="25">
        <v>0</v>
      </c>
      <c r="BY75" s="25">
        <v>0</v>
      </c>
      <c r="BZ75" s="25">
        <v>0</v>
      </c>
      <c r="CA75" s="25">
        <v>0</v>
      </c>
      <c r="CB75" s="25">
        <f t="shared" si="245"/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f t="shared" si="246"/>
        <v>10.073652060160002</v>
      </c>
      <c r="CH75" s="25">
        <f t="shared" si="247"/>
        <v>0</v>
      </c>
      <c r="CI75" s="25">
        <f t="shared" si="248"/>
        <v>0</v>
      </c>
      <c r="CJ75" s="25">
        <f t="shared" si="249"/>
        <v>10.073652060160002</v>
      </c>
      <c r="CK75" s="25">
        <f t="shared" si="250"/>
        <v>0</v>
      </c>
      <c r="CL75" s="25">
        <f t="shared" si="251"/>
        <v>10.427</v>
      </c>
      <c r="CM75" s="25">
        <f t="shared" si="252"/>
        <v>0</v>
      </c>
      <c r="CN75" s="25">
        <f t="shared" si="253"/>
        <v>0</v>
      </c>
      <c r="CO75" s="25">
        <f t="shared" si="254"/>
        <v>10.427</v>
      </c>
      <c r="CP75" s="25">
        <f t="shared" si="255"/>
        <v>0</v>
      </c>
      <c r="CQ75" s="15" t="s">
        <v>191</v>
      </c>
    </row>
    <row r="76" spans="1:95" ht="31.5" x14ac:dyDescent="0.25">
      <c r="A76" s="15" t="s">
        <v>123</v>
      </c>
      <c r="B76" s="15" t="s">
        <v>634</v>
      </c>
      <c r="C76" s="15" t="s">
        <v>567</v>
      </c>
      <c r="D76" s="15" t="s">
        <v>167</v>
      </c>
      <c r="E76" s="15" t="s">
        <v>669</v>
      </c>
      <c r="F76" s="1" t="s">
        <v>669</v>
      </c>
      <c r="G76" s="15" t="s">
        <v>669</v>
      </c>
      <c r="H76" s="1" t="s">
        <v>191</v>
      </c>
      <c r="I76" s="1" t="s">
        <v>191</v>
      </c>
      <c r="J76" s="15" t="s">
        <v>191</v>
      </c>
      <c r="K76" s="15" t="s">
        <v>191</v>
      </c>
      <c r="L76" s="15" t="s">
        <v>191</v>
      </c>
      <c r="M76" s="15" t="s">
        <v>191</v>
      </c>
      <c r="N76" s="15" t="s">
        <v>191</v>
      </c>
      <c r="O76" s="15">
        <v>0</v>
      </c>
      <c r="P76" s="15">
        <v>0</v>
      </c>
      <c r="Q76" s="25">
        <f t="shared" ref="Q76" si="256">T76</f>
        <v>10.073652060160002</v>
      </c>
      <c r="R76" s="20" t="s">
        <v>191</v>
      </c>
      <c r="S76" s="25">
        <f t="shared" ref="S76" si="257">U76</f>
        <v>5.2134999999999998</v>
      </c>
      <c r="T76" s="25">
        <f t="shared" ref="T76" si="258">CG76</f>
        <v>10.073652060160002</v>
      </c>
      <c r="U76" s="4">
        <f t="shared" ref="U76" si="259">CL76</f>
        <v>5.2134999999999998</v>
      </c>
      <c r="V76" s="15">
        <v>0</v>
      </c>
      <c r="W76" s="15">
        <v>0</v>
      </c>
      <c r="X76" s="15" t="s">
        <v>191</v>
      </c>
      <c r="Y76" s="15">
        <f t="shared" ref="Y76" si="260">SUM(Z76:AC76)</f>
        <v>0</v>
      </c>
      <c r="Z76" s="15">
        <v>0</v>
      </c>
      <c r="AA76" s="15">
        <v>0</v>
      </c>
      <c r="AB76" s="15">
        <v>0</v>
      </c>
      <c r="AC76" s="15">
        <v>0</v>
      </c>
      <c r="AD76" s="15" t="s">
        <v>191</v>
      </c>
      <c r="AE76" s="15" t="s">
        <v>191</v>
      </c>
      <c r="AF76" s="15" t="s">
        <v>191</v>
      </c>
      <c r="AG76" s="15" t="s">
        <v>191</v>
      </c>
      <c r="AH76" s="15" t="s">
        <v>191</v>
      </c>
      <c r="AI76" s="25">
        <f t="shared" ref="AI76" si="261">SUM(AJ76:AM76)</f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f t="shared" ref="AN76" si="262">SUM(AO76:AR76)</f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f t="shared" ref="AS76" si="263">SUM(AT76:AW76)</f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f t="shared" ref="AX76" si="264">SUM(AY76:BB76)</f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f t="shared" ref="BC76" si="265">SUM(BD76:BG76)</f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f t="shared" ref="BH76" si="266">SUM(BI76:BL76)</f>
        <v>0</v>
      </c>
      <c r="BI76" s="25">
        <v>0</v>
      </c>
      <c r="BJ76" s="25">
        <v>0</v>
      </c>
      <c r="BK76" s="25">
        <v>0</v>
      </c>
      <c r="BL76" s="25">
        <v>0</v>
      </c>
      <c r="BM76" s="25">
        <f t="shared" ref="BM76" si="267">SUM(BN76:BQ76)</f>
        <v>10.073652060160002</v>
      </c>
      <c r="BN76" s="25">
        <v>0</v>
      </c>
      <c r="BO76" s="25">
        <v>0</v>
      </c>
      <c r="BP76" s="25">
        <v>10.073652060160002</v>
      </c>
      <c r="BQ76" s="25">
        <v>0</v>
      </c>
      <c r="BR76" s="25">
        <f t="shared" ref="BR76" si="268">SUM(BS76:BV76)</f>
        <v>5.2134999999999998</v>
      </c>
      <c r="BS76" s="25">
        <v>0</v>
      </c>
      <c r="BT76" s="25">
        <v>0</v>
      </c>
      <c r="BU76" s="25">
        <v>5.2134999999999998</v>
      </c>
      <c r="BV76" s="25">
        <v>0</v>
      </c>
      <c r="BW76" s="25">
        <f t="shared" ref="BW76" si="269">SUM(BX76:CA76)</f>
        <v>0</v>
      </c>
      <c r="BX76" s="25">
        <v>0</v>
      </c>
      <c r="BY76" s="25">
        <v>0</v>
      </c>
      <c r="BZ76" s="25">
        <v>0</v>
      </c>
      <c r="CA76" s="25">
        <v>0</v>
      </c>
      <c r="CB76" s="25">
        <f t="shared" ref="CB76" si="270">SUM(CC76:CF76)</f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f t="shared" ref="CG76" si="271">SUM(CH76:CK76)</f>
        <v>10.073652060160002</v>
      </c>
      <c r="CH76" s="25">
        <f t="shared" ref="CH76" si="272">AJ76+AT76+BD76+BN76+BX76</f>
        <v>0</v>
      </c>
      <c r="CI76" s="25">
        <f t="shared" ref="CI76" si="273">AK76+AU76+BE76+BO76+BY76</f>
        <v>0</v>
      </c>
      <c r="CJ76" s="25">
        <f t="shared" ref="CJ76" si="274">AL76+AV76+BF76+BP76+BZ76</f>
        <v>10.073652060160002</v>
      </c>
      <c r="CK76" s="25">
        <f t="shared" ref="CK76" si="275">AM76+AW76+BG76+BQ76+CA76</f>
        <v>0</v>
      </c>
      <c r="CL76" s="25">
        <f t="shared" ref="CL76" si="276">SUM(CM76:CP76)</f>
        <v>5.2134999999999998</v>
      </c>
      <c r="CM76" s="25">
        <f t="shared" ref="CM76" si="277">AO76+AY76+BI76+BS76+CC76</f>
        <v>0</v>
      </c>
      <c r="CN76" s="25">
        <f t="shared" ref="CN76" si="278">AP76+AZ76+BJ76+BT76+CD76</f>
        <v>0</v>
      </c>
      <c r="CO76" s="25">
        <f t="shared" ref="CO76" si="279">AQ76+BA76+BK76+BU76+CE76</f>
        <v>5.2134999999999998</v>
      </c>
      <c r="CP76" s="25">
        <f t="shared" ref="CP76" si="280">AR76+BB76+BL76+BV76+CF76</f>
        <v>0</v>
      </c>
      <c r="CQ76" s="15" t="s">
        <v>191</v>
      </c>
    </row>
    <row r="77" spans="1:95" ht="31.5" x14ac:dyDescent="0.25">
      <c r="A77" s="15" t="s">
        <v>123</v>
      </c>
      <c r="B77" s="15" t="s">
        <v>635</v>
      </c>
      <c r="C77" s="15" t="s">
        <v>568</v>
      </c>
      <c r="D77" s="15" t="s">
        <v>167</v>
      </c>
      <c r="E77" s="15" t="s">
        <v>669</v>
      </c>
      <c r="F77" s="15" t="s">
        <v>669</v>
      </c>
      <c r="G77" s="15" t="s">
        <v>669</v>
      </c>
      <c r="H77" s="1" t="s">
        <v>191</v>
      </c>
      <c r="I77" s="1" t="s">
        <v>191</v>
      </c>
      <c r="J77" s="15" t="s">
        <v>191</v>
      </c>
      <c r="K77" s="15" t="s">
        <v>191</v>
      </c>
      <c r="L77" s="15" t="s">
        <v>191</v>
      </c>
      <c r="M77" s="15" t="s">
        <v>191</v>
      </c>
      <c r="N77" s="15" t="s">
        <v>191</v>
      </c>
      <c r="O77" s="15">
        <v>0</v>
      </c>
      <c r="P77" s="15">
        <v>0</v>
      </c>
      <c r="Q77" s="25">
        <f t="shared" si="160"/>
        <v>10.073652060160002</v>
      </c>
      <c r="R77" s="20" t="s">
        <v>191</v>
      </c>
      <c r="S77" s="25">
        <f t="shared" si="125"/>
        <v>10.427</v>
      </c>
      <c r="T77" s="25">
        <f t="shared" si="126"/>
        <v>10.073652060160002</v>
      </c>
      <c r="U77" s="4">
        <f t="shared" si="38"/>
        <v>10.427</v>
      </c>
      <c r="V77" s="15">
        <v>0</v>
      </c>
      <c r="W77" s="15">
        <v>0</v>
      </c>
      <c r="X77" s="15" t="s">
        <v>191</v>
      </c>
      <c r="Y77" s="15">
        <f t="shared" si="180"/>
        <v>0</v>
      </c>
      <c r="Z77" s="15">
        <v>0</v>
      </c>
      <c r="AA77" s="15">
        <v>0</v>
      </c>
      <c r="AB77" s="15">
        <v>0</v>
      </c>
      <c r="AC77" s="15">
        <v>0</v>
      </c>
      <c r="AD77" s="15" t="s">
        <v>191</v>
      </c>
      <c r="AE77" s="15" t="s">
        <v>191</v>
      </c>
      <c r="AF77" s="15" t="s">
        <v>191</v>
      </c>
      <c r="AG77" s="15" t="s">
        <v>191</v>
      </c>
      <c r="AH77" s="15" t="s">
        <v>191</v>
      </c>
      <c r="AI77" s="25">
        <f t="shared" si="170"/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f t="shared" si="171"/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f t="shared" si="172"/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f t="shared" si="173"/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f t="shared" si="174"/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f t="shared" si="175"/>
        <v>0</v>
      </c>
      <c r="BI77" s="25">
        <v>0</v>
      </c>
      <c r="BJ77" s="25">
        <v>0</v>
      </c>
      <c r="BK77" s="25">
        <v>0</v>
      </c>
      <c r="BL77" s="25">
        <v>0</v>
      </c>
      <c r="BM77" s="25">
        <f t="shared" si="176"/>
        <v>10.073652060160002</v>
      </c>
      <c r="BN77" s="25">
        <v>0</v>
      </c>
      <c r="BO77" s="25">
        <v>0</v>
      </c>
      <c r="BP77" s="25">
        <v>10.073652060160002</v>
      </c>
      <c r="BQ77" s="25">
        <v>0</v>
      </c>
      <c r="BR77" s="25">
        <f t="shared" si="177"/>
        <v>10.427</v>
      </c>
      <c r="BS77" s="25">
        <v>0</v>
      </c>
      <c r="BT77" s="25">
        <v>0</v>
      </c>
      <c r="BU77" s="25">
        <v>10.427</v>
      </c>
      <c r="BV77" s="25">
        <v>0</v>
      </c>
      <c r="BW77" s="25">
        <f t="shared" si="178"/>
        <v>0</v>
      </c>
      <c r="BX77" s="25">
        <v>0</v>
      </c>
      <c r="BY77" s="25">
        <v>0</v>
      </c>
      <c r="BZ77" s="25">
        <v>0</v>
      </c>
      <c r="CA77" s="25">
        <v>0</v>
      </c>
      <c r="CB77" s="25">
        <f t="shared" si="179"/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f t="shared" si="27"/>
        <v>10.073652060160002</v>
      </c>
      <c r="CH77" s="25">
        <f t="shared" si="28"/>
        <v>0</v>
      </c>
      <c r="CI77" s="25">
        <f t="shared" si="29"/>
        <v>0</v>
      </c>
      <c r="CJ77" s="25">
        <f t="shared" si="30"/>
        <v>10.073652060160002</v>
      </c>
      <c r="CK77" s="25">
        <f t="shared" si="31"/>
        <v>0</v>
      </c>
      <c r="CL77" s="25">
        <f t="shared" si="112"/>
        <v>10.427</v>
      </c>
      <c r="CM77" s="25">
        <f t="shared" si="113"/>
        <v>0</v>
      </c>
      <c r="CN77" s="25">
        <f t="shared" si="108"/>
        <v>0</v>
      </c>
      <c r="CO77" s="25">
        <f t="shared" si="169"/>
        <v>10.427</v>
      </c>
      <c r="CP77" s="25">
        <f t="shared" si="110"/>
        <v>0</v>
      </c>
      <c r="CQ77" s="15" t="s">
        <v>191</v>
      </c>
    </row>
    <row r="78" spans="1:95" ht="47.25" x14ac:dyDescent="0.25">
      <c r="A78" s="15" t="s">
        <v>123</v>
      </c>
      <c r="B78" s="15" t="s">
        <v>636</v>
      </c>
      <c r="C78" s="15" t="s">
        <v>569</v>
      </c>
      <c r="D78" s="15" t="s">
        <v>167</v>
      </c>
      <c r="E78" s="15" t="s">
        <v>669</v>
      </c>
      <c r="F78" s="15" t="s">
        <v>669</v>
      </c>
      <c r="G78" s="1" t="s">
        <v>669</v>
      </c>
      <c r="H78" s="1" t="s">
        <v>191</v>
      </c>
      <c r="I78" s="1" t="s">
        <v>191</v>
      </c>
      <c r="J78" s="15" t="s">
        <v>191</v>
      </c>
      <c r="K78" s="15" t="s">
        <v>191</v>
      </c>
      <c r="L78" s="15" t="s">
        <v>191</v>
      </c>
      <c r="M78" s="15" t="s">
        <v>191</v>
      </c>
      <c r="N78" s="15" t="s">
        <v>191</v>
      </c>
      <c r="O78" s="15">
        <v>0</v>
      </c>
      <c r="P78" s="15">
        <v>0</v>
      </c>
      <c r="Q78" s="25">
        <f t="shared" si="160"/>
        <v>10.073652060160002</v>
      </c>
      <c r="R78" s="20" t="s">
        <v>191</v>
      </c>
      <c r="S78" s="25">
        <f t="shared" si="125"/>
        <v>0</v>
      </c>
      <c r="T78" s="25">
        <f t="shared" si="126"/>
        <v>10.073652060160002</v>
      </c>
      <c r="U78" s="4">
        <f t="shared" si="38"/>
        <v>0</v>
      </c>
      <c r="V78" s="15">
        <v>0</v>
      </c>
      <c r="W78" s="15">
        <v>0</v>
      </c>
      <c r="X78" s="15" t="s">
        <v>191</v>
      </c>
      <c r="Y78" s="15">
        <f t="shared" si="180"/>
        <v>0</v>
      </c>
      <c r="Z78" s="15">
        <v>0</v>
      </c>
      <c r="AA78" s="15">
        <v>0</v>
      </c>
      <c r="AB78" s="15">
        <v>0</v>
      </c>
      <c r="AC78" s="15">
        <v>0</v>
      </c>
      <c r="AD78" s="15" t="s">
        <v>191</v>
      </c>
      <c r="AE78" s="15" t="s">
        <v>191</v>
      </c>
      <c r="AF78" s="15" t="s">
        <v>191</v>
      </c>
      <c r="AG78" s="15" t="s">
        <v>191</v>
      </c>
      <c r="AH78" s="15" t="s">
        <v>191</v>
      </c>
      <c r="AI78" s="25">
        <f t="shared" si="170"/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f t="shared" si="171"/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f t="shared" si="172"/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f t="shared" si="173"/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f t="shared" si="174"/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f t="shared" si="175"/>
        <v>0</v>
      </c>
      <c r="BI78" s="25">
        <v>0</v>
      </c>
      <c r="BJ78" s="25">
        <v>0</v>
      </c>
      <c r="BK78" s="25">
        <v>0</v>
      </c>
      <c r="BL78" s="25">
        <v>0</v>
      </c>
      <c r="BM78" s="25">
        <f t="shared" si="176"/>
        <v>10.073652060160002</v>
      </c>
      <c r="BN78" s="25">
        <v>0</v>
      </c>
      <c r="BO78" s="25">
        <v>0</v>
      </c>
      <c r="BP78" s="25">
        <v>10.073652060160002</v>
      </c>
      <c r="BQ78" s="25">
        <v>0</v>
      </c>
      <c r="BR78" s="25">
        <f t="shared" si="177"/>
        <v>0</v>
      </c>
      <c r="BS78" s="25">
        <v>0</v>
      </c>
      <c r="BT78" s="25">
        <v>0</v>
      </c>
      <c r="BU78" s="25">
        <v>0</v>
      </c>
      <c r="BV78" s="25">
        <v>0</v>
      </c>
      <c r="BW78" s="25">
        <f t="shared" si="178"/>
        <v>0</v>
      </c>
      <c r="BX78" s="25">
        <v>0</v>
      </c>
      <c r="BY78" s="25">
        <v>0</v>
      </c>
      <c r="BZ78" s="25">
        <v>0</v>
      </c>
      <c r="CA78" s="25">
        <v>0</v>
      </c>
      <c r="CB78" s="25">
        <f t="shared" si="179"/>
        <v>0</v>
      </c>
      <c r="CC78" s="25">
        <v>0</v>
      </c>
      <c r="CD78" s="25">
        <v>0</v>
      </c>
      <c r="CE78" s="25">
        <v>0</v>
      </c>
      <c r="CF78" s="25">
        <v>0</v>
      </c>
      <c r="CG78" s="25">
        <f t="shared" si="27"/>
        <v>10.073652060160002</v>
      </c>
      <c r="CH78" s="25">
        <f t="shared" si="28"/>
        <v>0</v>
      </c>
      <c r="CI78" s="25">
        <f t="shared" si="29"/>
        <v>0</v>
      </c>
      <c r="CJ78" s="25">
        <f t="shared" si="30"/>
        <v>10.073652060160002</v>
      </c>
      <c r="CK78" s="25">
        <f t="shared" si="31"/>
        <v>0</v>
      </c>
      <c r="CL78" s="25">
        <f t="shared" si="112"/>
        <v>0</v>
      </c>
      <c r="CM78" s="25">
        <f t="shared" si="113"/>
        <v>0</v>
      </c>
      <c r="CN78" s="25">
        <f t="shared" si="108"/>
        <v>0</v>
      </c>
      <c r="CO78" s="25">
        <f t="shared" si="169"/>
        <v>0</v>
      </c>
      <c r="CP78" s="25">
        <f t="shared" si="110"/>
        <v>0</v>
      </c>
      <c r="CQ78" s="15" t="s">
        <v>191</v>
      </c>
    </row>
    <row r="79" spans="1:95" ht="31.5" x14ac:dyDescent="0.25">
      <c r="A79" s="15" t="s">
        <v>123</v>
      </c>
      <c r="B79" s="15" t="s">
        <v>637</v>
      </c>
      <c r="C79" s="15" t="s">
        <v>570</v>
      </c>
      <c r="D79" s="15" t="s">
        <v>167</v>
      </c>
      <c r="E79" s="15" t="s">
        <v>669</v>
      </c>
      <c r="F79" s="15" t="s">
        <v>669</v>
      </c>
      <c r="G79" s="15" t="s">
        <v>669</v>
      </c>
      <c r="H79" s="1" t="s">
        <v>191</v>
      </c>
      <c r="I79" s="1" t="s">
        <v>191</v>
      </c>
      <c r="J79" s="15" t="s">
        <v>191</v>
      </c>
      <c r="K79" s="15" t="s">
        <v>191</v>
      </c>
      <c r="L79" s="15" t="s">
        <v>191</v>
      </c>
      <c r="M79" s="15" t="s">
        <v>191</v>
      </c>
      <c r="N79" s="15" t="s">
        <v>191</v>
      </c>
      <c r="O79" s="15">
        <v>0</v>
      </c>
      <c r="P79" s="15">
        <v>0</v>
      </c>
      <c r="Q79" s="25">
        <f t="shared" si="160"/>
        <v>10.073652060160002</v>
      </c>
      <c r="R79" s="20" t="s">
        <v>191</v>
      </c>
      <c r="S79" s="25">
        <f t="shared" si="125"/>
        <v>10.427</v>
      </c>
      <c r="T79" s="25">
        <f t="shared" si="126"/>
        <v>10.073652060160002</v>
      </c>
      <c r="U79" s="4">
        <f t="shared" si="38"/>
        <v>10.427</v>
      </c>
      <c r="V79" s="15">
        <v>0</v>
      </c>
      <c r="W79" s="15">
        <v>0</v>
      </c>
      <c r="X79" s="15" t="s">
        <v>191</v>
      </c>
      <c r="Y79" s="15">
        <f t="shared" si="180"/>
        <v>0</v>
      </c>
      <c r="Z79" s="15">
        <v>0</v>
      </c>
      <c r="AA79" s="15">
        <v>0</v>
      </c>
      <c r="AB79" s="15">
        <v>0</v>
      </c>
      <c r="AC79" s="15">
        <v>0</v>
      </c>
      <c r="AD79" s="15" t="s">
        <v>191</v>
      </c>
      <c r="AE79" s="15" t="s">
        <v>191</v>
      </c>
      <c r="AF79" s="15" t="s">
        <v>191</v>
      </c>
      <c r="AG79" s="15" t="s">
        <v>191</v>
      </c>
      <c r="AH79" s="15" t="s">
        <v>191</v>
      </c>
      <c r="AI79" s="25">
        <f t="shared" si="170"/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f t="shared" si="171"/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f t="shared" si="172"/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f t="shared" si="173"/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f t="shared" si="174"/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f t="shared" si="175"/>
        <v>0</v>
      </c>
      <c r="BI79" s="25">
        <v>0</v>
      </c>
      <c r="BJ79" s="25">
        <v>0</v>
      </c>
      <c r="BK79" s="25">
        <v>0</v>
      </c>
      <c r="BL79" s="25">
        <v>0</v>
      </c>
      <c r="BM79" s="25">
        <f t="shared" si="176"/>
        <v>10.073652060160002</v>
      </c>
      <c r="BN79" s="25">
        <v>0</v>
      </c>
      <c r="BO79" s="25">
        <v>0</v>
      </c>
      <c r="BP79" s="25">
        <v>10.073652060160002</v>
      </c>
      <c r="BQ79" s="25">
        <v>0</v>
      </c>
      <c r="BR79" s="25">
        <f t="shared" si="177"/>
        <v>10.427</v>
      </c>
      <c r="BS79" s="25">
        <v>0</v>
      </c>
      <c r="BT79" s="25">
        <v>0</v>
      </c>
      <c r="BU79" s="25">
        <v>10.427</v>
      </c>
      <c r="BV79" s="25">
        <v>0</v>
      </c>
      <c r="BW79" s="25">
        <f t="shared" si="178"/>
        <v>0</v>
      </c>
      <c r="BX79" s="25">
        <v>0</v>
      </c>
      <c r="BY79" s="25">
        <v>0</v>
      </c>
      <c r="BZ79" s="25">
        <v>0</v>
      </c>
      <c r="CA79" s="25">
        <v>0</v>
      </c>
      <c r="CB79" s="25">
        <f t="shared" si="179"/>
        <v>0</v>
      </c>
      <c r="CC79" s="25">
        <v>0</v>
      </c>
      <c r="CD79" s="25">
        <v>0</v>
      </c>
      <c r="CE79" s="25">
        <v>0</v>
      </c>
      <c r="CF79" s="25">
        <v>0</v>
      </c>
      <c r="CG79" s="25">
        <f t="shared" si="27"/>
        <v>10.073652060160002</v>
      </c>
      <c r="CH79" s="25">
        <f t="shared" si="28"/>
        <v>0</v>
      </c>
      <c r="CI79" s="25">
        <f t="shared" si="29"/>
        <v>0</v>
      </c>
      <c r="CJ79" s="25">
        <f t="shared" si="30"/>
        <v>10.073652060160002</v>
      </c>
      <c r="CK79" s="25">
        <f t="shared" si="31"/>
        <v>0</v>
      </c>
      <c r="CL79" s="25">
        <f t="shared" si="112"/>
        <v>10.427</v>
      </c>
      <c r="CM79" s="25">
        <f t="shared" si="113"/>
        <v>0</v>
      </c>
      <c r="CN79" s="25">
        <f t="shared" si="108"/>
        <v>0</v>
      </c>
      <c r="CO79" s="25">
        <f t="shared" si="169"/>
        <v>10.427</v>
      </c>
      <c r="CP79" s="25">
        <f t="shared" si="110"/>
        <v>0</v>
      </c>
      <c r="CQ79" s="15" t="s">
        <v>191</v>
      </c>
    </row>
    <row r="80" spans="1:95" ht="31.5" x14ac:dyDescent="0.25">
      <c r="A80" s="15" t="s">
        <v>123</v>
      </c>
      <c r="B80" s="15" t="s">
        <v>638</v>
      </c>
      <c r="C80" s="15" t="s">
        <v>571</v>
      </c>
      <c r="D80" s="15" t="s">
        <v>167</v>
      </c>
      <c r="E80" s="15" t="s">
        <v>669</v>
      </c>
      <c r="F80" s="15" t="s">
        <v>669</v>
      </c>
      <c r="G80" s="15" t="s">
        <v>669</v>
      </c>
      <c r="H80" s="1" t="s">
        <v>191</v>
      </c>
      <c r="I80" s="1" t="s">
        <v>191</v>
      </c>
      <c r="J80" s="15" t="s">
        <v>191</v>
      </c>
      <c r="K80" s="15" t="s">
        <v>191</v>
      </c>
      <c r="L80" s="15" t="s">
        <v>191</v>
      </c>
      <c r="M80" s="15" t="s">
        <v>191</v>
      </c>
      <c r="N80" s="15" t="s">
        <v>191</v>
      </c>
      <c r="O80" s="15">
        <v>0</v>
      </c>
      <c r="P80" s="15">
        <v>0</v>
      </c>
      <c r="Q80" s="25">
        <f t="shared" ref="Q80" si="281">T80</f>
        <v>10.073652060160002</v>
      </c>
      <c r="R80" s="20" t="s">
        <v>191</v>
      </c>
      <c r="S80" s="25">
        <f t="shared" ref="S80" si="282">U80</f>
        <v>5.2134999999999998</v>
      </c>
      <c r="T80" s="25">
        <f t="shared" ref="T80" si="283">CG80</f>
        <v>10.073652060160002</v>
      </c>
      <c r="U80" s="4">
        <f t="shared" ref="U80" si="284">CL80</f>
        <v>5.2134999999999998</v>
      </c>
      <c r="V80" s="15">
        <v>0</v>
      </c>
      <c r="W80" s="15">
        <v>0</v>
      </c>
      <c r="X80" s="15" t="s">
        <v>191</v>
      </c>
      <c r="Y80" s="15">
        <f t="shared" ref="Y80" si="285">SUM(Z80:AC80)</f>
        <v>0</v>
      </c>
      <c r="Z80" s="15">
        <v>0</v>
      </c>
      <c r="AA80" s="15">
        <v>0</v>
      </c>
      <c r="AB80" s="15">
        <v>0</v>
      </c>
      <c r="AC80" s="15">
        <v>0</v>
      </c>
      <c r="AD80" s="15" t="s">
        <v>191</v>
      </c>
      <c r="AE80" s="15" t="s">
        <v>191</v>
      </c>
      <c r="AF80" s="15" t="s">
        <v>191</v>
      </c>
      <c r="AG80" s="15" t="s">
        <v>191</v>
      </c>
      <c r="AH80" s="15" t="s">
        <v>191</v>
      </c>
      <c r="AI80" s="25">
        <f t="shared" ref="AI80" si="286">SUM(AJ80:AM80)</f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f t="shared" ref="AN80" si="287">SUM(AO80:AR80)</f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f t="shared" ref="AS80" si="288">SUM(AT80:AW80)</f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f t="shared" ref="AX80" si="289">SUM(AY80:BB80)</f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f t="shared" ref="BC80" si="290">SUM(BD80:BG80)</f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f t="shared" ref="BH80" si="291">SUM(BI80:BL80)</f>
        <v>0</v>
      </c>
      <c r="BI80" s="25">
        <v>0</v>
      </c>
      <c r="BJ80" s="25">
        <v>0</v>
      </c>
      <c r="BK80" s="25">
        <v>0</v>
      </c>
      <c r="BL80" s="25">
        <v>0</v>
      </c>
      <c r="BM80" s="25">
        <f t="shared" ref="BM80" si="292">SUM(BN80:BQ80)</f>
        <v>10.073652060160002</v>
      </c>
      <c r="BN80" s="25">
        <v>0</v>
      </c>
      <c r="BO80" s="25">
        <v>0</v>
      </c>
      <c r="BP80" s="25">
        <v>10.073652060160002</v>
      </c>
      <c r="BQ80" s="25">
        <v>0</v>
      </c>
      <c r="BR80" s="25">
        <f t="shared" ref="BR80" si="293">SUM(BS80:BV80)</f>
        <v>5.2134999999999998</v>
      </c>
      <c r="BS80" s="25">
        <v>0</v>
      </c>
      <c r="BT80" s="25">
        <v>0</v>
      </c>
      <c r="BU80" s="25">
        <v>5.2134999999999998</v>
      </c>
      <c r="BV80" s="25">
        <v>0</v>
      </c>
      <c r="BW80" s="25">
        <f t="shared" ref="BW80" si="294">SUM(BX80:CA80)</f>
        <v>0</v>
      </c>
      <c r="BX80" s="25">
        <v>0</v>
      </c>
      <c r="BY80" s="25">
        <v>0</v>
      </c>
      <c r="BZ80" s="25">
        <v>0</v>
      </c>
      <c r="CA80" s="25">
        <v>0</v>
      </c>
      <c r="CB80" s="25">
        <f t="shared" ref="CB80" si="295">SUM(CC80:CF80)</f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f t="shared" ref="CG80" si="296">SUM(CH80:CK80)</f>
        <v>10.073652060160002</v>
      </c>
      <c r="CH80" s="25">
        <f t="shared" ref="CH80" si="297">AJ80+AT80+BD80+BN80+BX80</f>
        <v>0</v>
      </c>
      <c r="CI80" s="25">
        <f t="shared" ref="CI80" si="298">AK80+AU80+BE80+BO80+BY80</f>
        <v>0</v>
      </c>
      <c r="CJ80" s="25">
        <f t="shared" ref="CJ80" si="299">AL80+AV80+BF80+BP80+BZ80</f>
        <v>10.073652060160002</v>
      </c>
      <c r="CK80" s="25">
        <f t="shared" ref="CK80" si="300">AM80+AW80+BG80+BQ80+CA80</f>
        <v>0</v>
      </c>
      <c r="CL80" s="25">
        <f t="shared" ref="CL80" si="301">SUM(CM80:CP80)</f>
        <v>5.2134999999999998</v>
      </c>
      <c r="CM80" s="25">
        <f t="shared" ref="CM80" si="302">AO80+AY80+BI80+BS80+CC80</f>
        <v>0</v>
      </c>
      <c r="CN80" s="25">
        <f t="shared" ref="CN80" si="303">AP80+AZ80+BJ80+BT80+CD80</f>
        <v>0</v>
      </c>
      <c r="CO80" s="25">
        <f t="shared" ref="CO80" si="304">AQ80+BA80+BK80+BU80+CE80</f>
        <v>5.2134999999999998</v>
      </c>
      <c r="CP80" s="25">
        <f t="shared" ref="CP80" si="305">AR80+BB80+BL80+BV80+CF80</f>
        <v>0</v>
      </c>
      <c r="CQ80" s="15" t="s">
        <v>191</v>
      </c>
    </row>
    <row r="81" spans="1:95" ht="31.5" x14ac:dyDescent="0.25">
      <c r="A81" s="15" t="s">
        <v>123</v>
      </c>
      <c r="B81" s="15" t="s">
        <v>639</v>
      </c>
      <c r="C81" s="15" t="s">
        <v>535</v>
      </c>
      <c r="D81" s="15" t="s">
        <v>167</v>
      </c>
      <c r="E81" s="15" t="s">
        <v>669</v>
      </c>
      <c r="F81" s="15" t="s">
        <v>669</v>
      </c>
      <c r="G81" s="1" t="s">
        <v>669</v>
      </c>
      <c r="H81" s="1" t="s">
        <v>191</v>
      </c>
      <c r="I81" s="1" t="s">
        <v>191</v>
      </c>
      <c r="J81" s="15" t="s">
        <v>191</v>
      </c>
      <c r="K81" s="15" t="s">
        <v>191</v>
      </c>
      <c r="L81" s="15" t="s">
        <v>191</v>
      </c>
      <c r="M81" s="15" t="s">
        <v>191</v>
      </c>
      <c r="N81" s="15" t="s">
        <v>191</v>
      </c>
      <c r="O81" s="15">
        <v>0</v>
      </c>
      <c r="P81" s="15">
        <v>0</v>
      </c>
      <c r="Q81" s="25">
        <f t="shared" si="160"/>
        <v>0</v>
      </c>
      <c r="R81" s="20" t="s">
        <v>191</v>
      </c>
      <c r="S81" s="25">
        <f t="shared" si="125"/>
        <v>15.640499999999999</v>
      </c>
      <c r="T81" s="25">
        <f t="shared" si="126"/>
        <v>0</v>
      </c>
      <c r="U81" s="4">
        <f t="shared" si="38"/>
        <v>15.640499999999999</v>
      </c>
      <c r="V81" s="15">
        <v>0</v>
      </c>
      <c r="W81" s="15">
        <v>0</v>
      </c>
      <c r="X81" s="15" t="s">
        <v>191</v>
      </c>
      <c r="Y81" s="15">
        <f t="shared" si="180"/>
        <v>0</v>
      </c>
      <c r="Z81" s="15">
        <v>0</v>
      </c>
      <c r="AA81" s="15">
        <v>0</v>
      </c>
      <c r="AB81" s="15">
        <v>0</v>
      </c>
      <c r="AC81" s="15">
        <v>0</v>
      </c>
      <c r="AD81" s="15" t="s">
        <v>191</v>
      </c>
      <c r="AE81" s="15" t="s">
        <v>191</v>
      </c>
      <c r="AF81" s="15" t="s">
        <v>191</v>
      </c>
      <c r="AG81" s="15" t="s">
        <v>191</v>
      </c>
      <c r="AH81" s="15" t="s">
        <v>191</v>
      </c>
      <c r="AI81" s="25">
        <f t="shared" si="170"/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f t="shared" si="171"/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f t="shared" si="172"/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f t="shared" si="173"/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f t="shared" si="174"/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f t="shared" si="175"/>
        <v>0</v>
      </c>
      <c r="BI81" s="25">
        <v>0</v>
      </c>
      <c r="BJ81" s="25">
        <v>0</v>
      </c>
      <c r="BK81" s="25">
        <v>0</v>
      </c>
      <c r="BL81" s="25">
        <v>0</v>
      </c>
      <c r="BM81" s="25">
        <f t="shared" si="176"/>
        <v>0</v>
      </c>
      <c r="BN81" s="25">
        <v>0</v>
      </c>
      <c r="BO81" s="25">
        <v>0</v>
      </c>
      <c r="BP81" s="25">
        <v>0</v>
      </c>
      <c r="BQ81" s="25">
        <v>0</v>
      </c>
      <c r="BR81" s="25">
        <f t="shared" si="177"/>
        <v>15.640499999999999</v>
      </c>
      <c r="BS81" s="25">
        <v>0</v>
      </c>
      <c r="BT81" s="25">
        <v>0</v>
      </c>
      <c r="BU81" s="25">
        <v>15.640499999999999</v>
      </c>
      <c r="BV81" s="25">
        <v>0</v>
      </c>
      <c r="BW81" s="25">
        <f t="shared" si="178"/>
        <v>0</v>
      </c>
      <c r="BX81" s="25">
        <v>0</v>
      </c>
      <c r="BY81" s="25">
        <v>0</v>
      </c>
      <c r="BZ81" s="25">
        <v>0</v>
      </c>
      <c r="CA81" s="25">
        <v>0</v>
      </c>
      <c r="CB81" s="25">
        <f t="shared" si="179"/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f t="shared" si="27"/>
        <v>0</v>
      </c>
      <c r="CH81" s="25">
        <f t="shared" si="28"/>
        <v>0</v>
      </c>
      <c r="CI81" s="25">
        <f t="shared" si="29"/>
        <v>0</v>
      </c>
      <c r="CJ81" s="25">
        <f t="shared" si="30"/>
        <v>0</v>
      </c>
      <c r="CK81" s="25">
        <f t="shared" si="31"/>
        <v>0</v>
      </c>
      <c r="CL81" s="25">
        <f t="shared" si="112"/>
        <v>15.640499999999999</v>
      </c>
      <c r="CM81" s="25">
        <f t="shared" si="113"/>
        <v>0</v>
      </c>
      <c r="CN81" s="25">
        <f t="shared" si="108"/>
        <v>0</v>
      </c>
      <c r="CO81" s="25">
        <f t="shared" si="169"/>
        <v>15.640499999999999</v>
      </c>
      <c r="CP81" s="25">
        <f t="shared" si="110"/>
        <v>0</v>
      </c>
      <c r="CQ81" s="15" t="s">
        <v>191</v>
      </c>
    </row>
    <row r="82" spans="1:95" ht="47.25" x14ac:dyDescent="0.25">
      <c r="A82" s="15" t="s">
        <v>123</v>
      </c>
      <c r="B82" s="15" t="s">
        <v>640</v>
      </c>
      <c r="C82" s="15" t="s">
        <v>572</v>
      </c>
      <c r="D82" s="15" t="s">
        <v>167</v>
      </c>
      <c r="E82" s="15" t="s">
        <v>669</v>
      </c>
      <c r="F82" s="15" t="s">
        <v>669</v>
      </c>
      <c r="G82" s="15" t="s">
        <v>669</v>
      </c>
      <c r="H82" s="1" t="s">
        <v>191</v>
      </c>
      <c r="I82" s="1" t="s">
        <v>191</v>
      </c>
      <c r="J82" s="15" t="s">
        <v>191</v>
      </c>
      <c r="K82" s="15" t="s">
        <v>191</v>
      </c>
      <c r="L82" s="15" t="s">
        <v>191</v>
      </c>
      <c r="M82" s="15" t="s">
        <v>191</v>
      </c>
      <c r="N82" s="15" t="s">
        <v>191</v>
      </c>
      <c r="O82" s="15">
        <v>0</v>
      </c>
      <c r="P82" s="15">
        <v>0</v>
      </c>
      <c r="Q82" s="25">
        <f t="shared" si="160"/>
        <v>10.073652060160002</v>
      </c>
      <c r="R82" s="20" t="s">
        <v>191</v>
      </c>
      <c r="S82" s="25">
        <f t="shared" si="125"/>
        <v>15.640499999999999</v>
      </c>
      <c r="T82" s="25">
        <f t="shared" si="126"/>
        <v>10.073652060160002</v>
      </c>
      <c r="U82" s="4">
        <f t="shared" si="38"/>
        <v>15.640499999999999</v>
      </c>
      <c r="V82" s="15">
        <v>0</v>
      </c>
      <c r="W82" s="15">
        <v>0</v>
      </c>
      <c r="X82" s="15" t="s">
        <v>191</v>
      </c>
      <c r="Y82" s="15">
        <f t="shared" si="180"/>
        <v>0</v>
      </c>
      <c r="Z82" s="15">
        <v>0</v>
      </c>
      <c r="AA82" s="15">
        <v>0</v>
      </c>
      <c r="AB82" s="15">
        <v>0</v>
      </c>
      <c r="AC82" s="15">
        <v>0</v>
      </c>
      <c r="AD82" s="15" t="s">
        <v>191</v>
      </c>
      <c r="AE82" s="15" t="s">
        <v>191</v>
      </c>
      <c r="AF82" s="15" t="s">
        <v>191</v>
      </c>
      <c r="AG82" s="15" t="s">
        <v>191</v>
      </c>
      <c r="AH82" s="15" t="s">
        <v>191</v>
      </c>
      <c r="AI82" s="25">
        <f t="shared" si="170"/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f t="shared" si="171"/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f t="shared" si="172"/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f t="shared" si="173"/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f t="shared" si="174"/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f t="shared" si="175"/>
        <v>0</v>
      </c>
      <c r="BI82" s="25">
        <v>0</v>
      </c>
      <c r="BJ82" s="25">
        <v>0</v>
      </c>
      <c r="BK82" s="25">
        <v>0</v>
      </c>
      <c r="BL82" s="25">
        <v>0</v>
      </c>
      <c r="BM82" s="25">
        <f t="shared" si="176"/>
        <v>10.073652060160002</v>
      </c>
      <c r="BN82" s="25">
        <v>0</v>
      </c>
      <c r="BO82" s="25">
        <v>0</v>
      </c>
      <c r="BP82" s="25">
        <v>10.073652060160002</v>
      </c>
      <c r="BQ82" s="25">
        <v>0</v>
      </c>
      <c r="BR82" s="25">
        <f t="shared" si="177"/>
        <v>15.640499999999999</v>
      </c>
      <c r="BS82" s="25">
        <v>0</v>
      </c>
      <c r="BT82" s="25">
        <v>0</v>
      </c>
      <c r="BU82" s="25">
        <v>15.640499999999999</v>
      </c>
      <c r="BV82" s="25">
        <v>0</v>
      </c>
      <c r="BW82" s="25">
        <f t="shared" si="178"/>
        <v>0</v>
      </c>
      <c r="BX82" s="25">
        <v>0</v>
      </c>
      <c r="BY82" s="25">
        <v>0</v>
      </c>
      <c r="BZ82" s="25">
        <v>0</v>
      </c>
      <c r="CA82" s="25">
        <v>0</v>
      </c>
      <c r="CB82" s="25">
        <f t="shared" si="179"/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f t="shared" si="27"/>
        <v>10.073652060160002</v>
      </c>
      <c r="CH82" s="25">
        <f t="shared" si="28"/>
        <v>0</v>
      </c>
      <c r="CI82" s="25">
        <f t="shared" si="29"/>
        <v>0</v>
      </c>
      <c r="CJ82" s="25">
        <f t="shared" si="30"/>
        <v>10.073652060160002</v>
      </c>
      <c r="CK82" s="25">
        <f t="shared" si="31"/>
        <v>0</v>
      </c>
      <c r="CL82" s="25">
        <f t="shared" si="112"/>
        <v>15.640499999999999</v>
      </c>
      <c r="CM82" s="25">
        <f t="shared" si="113"/>
        <v>0</v>
      </c>
      <c r="CN82" s="25">
        <f t="shared" si="108"/>
        <v>0</v>
      </c>
      <c r="CO82" s="25">
        <f t="shared" si="169"/>
        <v>15.640499999999999</v>
      </c>
      <c r="CP82" s="25">
        <f t="shared" si="110"/>
        <v>0</v>
      </c>
      <c r="CQ82" s="15" t="s">
        <v>191</v>
      </c>
    </row>
    <row r="83" spans="1:95" ht="47.25" x14ac:dyDescent="0.25">
      <c r="A83" s="15" t="s">
        <v>123</v>
      </c>
      <c r="B83" s="15" t="s">
        <v>573</v>
      </c>
      <c r="C83" s="15" t="s">
        <v>574</v>
      </c>
      <c r="D83" s="15" t="s">
        <v>167</v>
      </c>
      <c r="E83" s="15" t="s">
        <v>669</v>
      </c>
      <c r="F83" s="15" t="s">
        <v>669</v>
      </c>
      <c r="G83" s="15" t="s">
        <v>669</v>
      </c>
      <c r="H83" s="1" t="s">
        <v>191</v>
      </c>
      <c r="I83" s="1" t="s">
        <v>191</v>
      </c>
      <c r="J83" s="15" t="s">
        <v>191</v>
      </c>
      <c r="K83" s="15" t="s">
        <v>191</v>
      </c>
      <c r="L83" s="15" t="s">
        <v>191</v>
      </c>
      <c r="M83" s="15" t="s">
        <v>191</v>
      </c>
      <c r="N83" s="15" t="s">
        <v>191</v>
      </c>
      <c r="O83" s="15">
        <v>0</v>
      </c>
      <c r="P83" s="15">
        <v>0</v>
      </c>
      <c r="Q83" s="25">
        <f t="shared" si="160"/>
        <v>10.073652060160002</v>
      </c>
      <c r="R83" s="20" t="s">
        <v>191</v>
      </c>
      <c r="S83" s="25">
        <f t="shared" si="125"/>
        <v>10.427</v>
      </c>
      <c r="T83" s="25">
        <f t="shared" si="126"/>
        <v>10.073652060160002</v>
      </c>
      <c r="U83" s="4">
        <f t="shared" si="38"/>
        <v>10.427</v>
      </c>
      <c r="V83" s="15">
        <v>0</v>
      </c>
      <c r="W83" s="15">
        <v>0</v>
      </c>
      <c r="X83" s="15" t="s">
        <v>191</v>
      </c>
      <c r="Y83" s="15">
        <f t="shared" si="180"/>
        <v>0</v>
      </c>
      <c r="Z83" s="15">
        <v>0</v>
      </c>
      <c r="AA83" s="15">
        <v>0</v>
      </c>
      <c r="AB83" s="15">
        <v>0</v>
      </c>
      <c r="AC83" s="15">
        <v>0</v>
      </c>
      <c r="AD83" s="15" t="s">
        <v>191</v>
      </c>
      <c r="AE83" s="15" t="s">
        <v>191</v>
      </c>
      <c r="AF83" s="15" t="s">
        <v>191</v>
      </c>
      <c r="AG83" s="15" t="s">
        <v>191</v>
      </c>
      <c r="AH83" s="15" t="s">
        <v>191</v>
      </c>
      <c r="AI83" s="25">
        <f t="shared" si="170"/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f t="shared" si="171"/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f t="shared" si="172"/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f t="shared" si="173"/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f t="shared" si="174"/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f t="shared" si="175"/>
        <v>0</v>
      </c>
      <c r="BI83" s="25">
        <v>0</v>
      </c>
      <c r="BJ83" s="25">
        <v>0</v>
      </c>
      <c r="BK83" s="25">
        <v>0</v>
      </c>
      <c r="BL83" s="25">
        <v>0</v>
      </c>
      <c r="BM83" s="25">
        <f t="shared" si="176"/>
        <v>10.073652060160002</v>
      </c>
      <c r="BN83" s="25">
        <v>0</v>
      </c>
      <c r="BO83" s="25">
        <v>0</v>
      </c>
      <c r="BP83" s="25">
        <v>10.073652060160002</v>
      </c>
      <c r="BQ83" s="25">
        <v>0</v>
      </c>
      <c r="BR83" s="25">
        <f t="shared" si="177"/>
        <v>10.427</v>
      </c>
      <c r="BS83" s="25">
        <v>0</v>
      </c>
      <c r="BT83" s="25">
        <v>0</v>
      </c>
      <c r="BU83" s="25">
        <v>10.427</v>
      </c>
      <c r="BV83" s="25">
        <v>0</v>
      </c>
      <c r="BW83" s="25">
        <f t="shared" si="178"/>
        <v>0</v>
      </c>
      <c r="BX83" s="25">
        <v>0</v>
      </c>
      <c r="BY83" s="25">
        <v>0</v>
      </c>
      <c r="BZ83" s="25">
        <v>0</v>
      </c>
      <c r="CA83" s="25">
        <v>0</v>
      </c>
      <c r="CB83" s="25">
        <f t="shared" si="179"/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f t="shared" si="27"/>
        <v>10.073652060160002</v>
      </c>
      <c r="CH83" s="25">
        <f t="shared" si="28"/>
        <v>0</v>
      </c>
      <c r="CI83" s="25">
        <f t="shared" si="29"/>
        <v>0</v>
      </c>
      <c r="CJ83" s="25">
        <f t="shared" si="30"/>
        <v>10.073652060160002</v>
      </c>
      <c r="CK83" s="25">
        <f t="shared" si="31"/>
        <v>0</v>
      </c>
      <c r="CL83" s="25">
        <f t="shared" si="112"/>
        <v>10.427</v>
      </c>
      <c r="CM83" s="25">
        <f t="shared" si="113"/>
        <v>0</v>
      </c>
      <c r="CN83" s="25">
        <f t="shared" si="108"/>
        <v>0</v>
      </c>
      <c r="CO83" s="25">
        <f t="shared" si="169"/>
        <v>10.427</v>
      </c>
      <c r="CP83" s="25">
        <f t="shared" si="110"/>
        <v>0</v>
      </c>
      <c r="CQ83" s="15" t="s">
        <v>191</v>
      </c>
    </row>
    <row r="84" spans="1:95" ht="47.25" x14ac:dyDescent="0.25">
      <c r="A84" s="15" t="s">
        <v>123</v>
      </c>
      <c r="B84" s="15" t="s">
        <v>641</v>
      </c>
      <c r="C84" s="15" t="s">
        <v>268</v>
      </c>
      <c r="D84" s="15" t="s">
        <v>167</v>
      </c>
      <c r="E84" s="15" t="s">
        <v>669</v>
      </c>
      <c r="F84" s="15" t="s">
        <v>669</v>
      </c>
      <c r="G84" s="15" t="s">
        <v>669</v>
      </c>
      <c r="H84" s="1" t="s">
        <v>191</v>
      </c>
      <c r="I84" s="1" t="s">
        <v>191</v>
      </c>
      <c r="J84" s="15" t="s">
        <v>191</v>
      </c>
      <c r="K84" s="15" t="s">
        <v>191</v>
      </c>
      <c r="L84" s="15" t="s">
        <v>191</v>
      </c>
      <c r="M84" s="15" t="s">
        <v>191</v>
      </c>
      <c r="N84" s="15" t="s">
        <v>191</v>
      </c>
      <c r="O84" s="15">
        <v>0</v>
      </c>
      <c r="P84" s="15">
        <v>0</v>
      </c>
      <c r="Q84" s="25">
        <f t="shared" si="160"/>
        <v>10.073652060160002</v>
      </c>
      <c r="R84" s="20" t="s">
        <v>191</v>
      </c>
      <c r="S84" s="25">
        <f t="shared" si="125"/>
        <v>5.2134999999999998</v>
      </c>
      <c r="T84" s="25">
        <f t="shared" si="126"/>
        <v>10.073652060160002</v>
      </c>
      <c r="U84" s="4">
        <f t="shared" si="38"/>
        <v>5.2134999999999998</v>
      </c>
      <c r="V84" s="15">
        <v>0</v>
      </c>
      <c r="W84" s="15">
        <v>0</v>
      </c>
      <c r="X84" s="15" t="s">
        <v>191</v>
      </c>
      <c r="Y84" s="15">
        <f t="shared" si="180"/>
        <v>0</v>
      </c>
      <c r="Z84" s="15">
        <v>0</v>
      </c>
      <c r="AA84" s="15">
        <v>0</v>
      </c>
      <c r="AB84" s="15">
        <v>0</v>
      </c>
      <c r="AC84" s="15">
        <v>0</v>
      </c>
      <c r="AD84" s="15" t="s">
        <v>191</v>
      </c>
      <c r="AE84" s="15" t="s">
        <v>191</v>
      </c>
      <c r="AF84" s="15" t="s">
        <v>191</v>
      </c>
      <c r="AG84" s="15" t="s">
        <v>191</v>
      </c>
      <c r="AH84" s="15" t="s">
        <v>191</v>
      </c>
      <c r="AI84" s="25">
        <f t="shared" si="170"/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f t="shared" si="171"/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f t="shared" si="172"/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f t="shared" si="173"/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f t="shared" si="174"/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f t="shared" si="175"/>
        <v>0</v>
      </c>
      <c r="BI84" s="25">
        <v>0</v>
      </c>
      <c r="BJ84" s="25">
        <v>0</v>
      </c>
      <c r="BK84" s="25">
        <v>0</v>
      </c>
      <c r="BL84" s="25">
        <v>0</v>
      </c>
      <c r="BM84" s="25">
        <f t="shared" si="176"/>
        <v>10.073652060160002</v>
      </c>
      <c r="BN84" s="25">
        <v>0</v>
      </c>
      <c r="BO84" s="25">
        <v>0</v>
      </c>
      <c r="BP84" s="25">
        <v>10.073652060160002</v>
      </c>
      <c r="BQ84" s="25">
        <v>0</v>
      </c>
      <c r="BR84" s="25">
        <f t="shared" si="177"/>
        <v>5.2134999999999998</v>
      </c>
      <c r="BS84" s="25">
        <v>0</v>
      </c>
      <c r="BT84" s="25">
        <v>0</v>
      </c>
      <c r="BU84" s="25">
        <v>5.2134999999999998</v>
      </c>
      <c r="BV84" s="25">
        <v>0</v>
      </c>
      <c r="BW84" s="25">
        <f t="shared" si="178"/>
        <v>0</v>
      </c>
      <c r="BX84" s="25">
        <v>0</v>
      </c>
      <c r="BY84" s="25">
        <v>0</v>
      </c>
      <c r="BZ84" s="25">
        <v>0</v>
      </c>
      <c r="CA84" s="25">
        <v>0</v>
      </c>
      <c r="CB84" s="25">
        <f t="shared" si="179"/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f t="shared" si="27"/>
        <v>10.073652060160002</v>
      </c>
      <c r="CH84" s="25">
        <f t="shared" si="28"/>
        <v>0</v>
      </c>
      <c r="CI84" s="25">
        <f t="shared" si="29"/>
        <v>0</v>
      </c>
      <c r="CJ84" s="25">
        <f t="shared" si="30"/>
        <v>10.073652060160002</v>
      </c>
      <c r="CK84" s="25">
        <f t="shared" si="31"/>
        <v>0</v>
      </c>
      <c r="CL84" s="25">
        <f t="shared" si="112"/>
        <v>5.2134999999999998</v>
      </c>
      <c r="CM84" s="25">
        <f t="shared" si="113"/>
        <v>0</v>
      </c>
      <c r="CN84" s="25">
        <f t="shared" si="108"/>
        <v>0</v>
      </c>
      <c r="CO84" s="25">
        <f t="shared" si="169"/>
        <v>5.2134999999999998</v>
      </c>
      <c r="CP84" s="25">
        <f t="shared" si="110"/>
        <v>0</v>
      </c>
      <c r="CQ84" s="15" t="s">
        <v>191</v>
      </c>
    </row>
    <row r="85" spans="1:95" ht="47.25" x14ac:dyDescent="0.25">
      <c r="A85" s="15" t="s">
        <v>123</v>
      </c>
      <c r="B85" s="15" t="s">
        <v>642</v>
      </c>
      <c r="C85" s="15" t="s">
        <v>269</v>
      </c>
      <c r="D85" s="15" t="s">
        <v>167</v>
      </c>
      <c r="E85" s="15" t="s">
        <v>669</v>
      </c>
      <c r="F85" s="15" t="s">
        <v>669</v>
      </c>
      <c r="G85" s="15" t="s">
        <v>669</v>
      </c>
      <c r="H85" s="1" t="s">
        <v>191</v>
      </c>
      <c r="I85" s="1" t="s">
        <v>191</v>
      </c>
      <c r="J85" s="15" t="s">
        <v>191</v>
      </c>
      <c r="K85" s="15" t="s">
        <v>191</v>
      </c>
      <c r="L85" s="15" t="s">
        <v>191</v>
      </c>
      <c r="M85" s="15" t="s">
        <v>191</v>
      </c>
      <c r="N85" s="15" t="s">
        <v>191</v>
      </c>
      <c r="O85" s="15">
        <v>0</v>
      </c>
      <c r="P85" s="15">
        <v>0</v>
      </c>
      <c r="Q85" s="25">
        <f t="shared" si="160"/>
        <v>10.073652060160002</v>
      </c>
      <c r="R85" s="20" t="s">
        <v>191</v>
      </c>
      <c r="S85" s="25">
        <f t="shared" si="125"/>
        <v>5.2134999999999998</v>
      </c>
      <c r="T85" s="25">
        <f t="shared" si="126"/>
        <v>10.073652060160002</v>
      </c>
      <c r="U85" s="4">
        <f t="shared" si="38"/>
        <v>5.2134999999999998</v>
      </c>
      <c r="V85" s="15">
        <v>0</v>
      </c>
      <c r="W85" s="15">
        <v>0</v>
      </c>
      <c r="X85" s="15" t="s">
        <v>191</v>
      </c>
      <c r="Y85" s="15">
        <f t="shared" si="180"/>
        <v>0</v>
      </c>
      <c r="Z85" s="15">
        <v>0</v>
      </c>
      <c r="AA85" s="15">
        <v>0</v>
      </c>
      <c r="AB85" s="15">
        <v>0</v>
      </c>
      <c r="AC85" s="15">
        <v>0</v>
      </c>
      <c r="AD85" s="15" t="s">
        <v>191</v>
      </c>
      <c r="AE85" s="15" t="s">
        <v>191</v>
      </c>
      <c r="AF85" s="15" t="s">
        <v>191</v>
      </c>
      <c r="AG85" s="15" t="s">
        <v>191</v>
      </c>
      <c r="AH85" s="15" t="s">
        <v>191</v>
      </c>
      <c r="AI85" s="25">
        <f t="shared" si="170"/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f t="shared" si="171"/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f t="shared" si="172"/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f t="shared" si="173"/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f t="shared" si="174"/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f t="shared" si="175"/>
        <v>0</v>
      </c>
      <c r="BI85" s="25">
        <v>0</v>
      </c>
      <c r="BJ85" s="25">
        <v>0</v>
      </c>
      <c r="BK85" s="25">
        <v>0</v>
      </c>
      <c r="BL85" s="25">
        <v>0</v>
      </c>
      <c r="BM85" s="25">
        <f t="shared" si="176"/>
        <v>10.073652060160002</v>
      </c>
      <c r="BN85" s="25">
        <v>0</v>
      </c>
      <c r="BO85" s="25">
        <v>0</v>
      </c>
      <c r="BP85" s="25">
        <v>10.073652060160002</v>
      </c>
      <c r="BQ85" s="25">
        <v>0</v>
      </c>
      <c r="BR85" s="25">
        <f t="shared" si="177"/>
        <v>5.2134999999999998</v>
      </c>
      <c r="BS85" s="25">
        <v>0</v>
      </c>
      <c r="BT85" s="25">
        <v>0</v>
      </c>
      <c r="BU85" s="25">
        <v>5.2134999999999998</v>
      </c>
      <c r="BV85" s="25">
        <v>0</v>
      </c>
      <c r="BW85" s="25">
        <f t="shared" si="178"/>
        <v>0</v>
      </c>
      <c r="BX85" s="25">
        <v>0</v>
      </c>
      <c r="BY85" s="25">
        <v>0</v>
      </c>
      <c r="BZ85" s="25">
        <v>0</v>
      </c>
      <c r="CA85" s="25">
        <v>0</v>
      </c>
      <c r="CB85" s="25">
        <f t="shared" si="179"/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f t="shared" si="27"/>
        <v>10.073652060160002</v>
      </c>
      <c r="CH85" s="25">
        <f t="shared" si="28"/>
        <v>0</v>
      </c>
      <c r="CI85" s="25">
        <f t="shared" si="29"/>
        <v>0</v>
      </c>
      <c r="CJ85" s="25">
        <f t="shared" si="30"/>
        <v>10.073652060160002</v>
      </c>
      <c r="CK85" s="25">
        <f t="shared" si="31"/>
        <v>0</v>
      </c>
      <c r="CL85" s="25">
        <f t="shared" si="112"/>
        <v>5.2134999999999998</v>
      </c>
      <c r="CM85" s="25">
        <f t="shared" si="113"/>
        <v>0</v>
      </c>
      <c r="CN85" s="25">
        <f t="shared" si="108"/>
        <v>0</v>
      </c>
      <c r="CO85" s="25">
        <f t="shared" si="169"/>
        <v>5.2134999999999998</v>
      </c>
      <c r="CP85" s="25">
        <f t="shared" si="110"/>
        <v>0</v>
      </c>
      <c r="CQ85" s="15" t="s">
        <v>191</v>
      </c>
    </row>
    <row r="86" spans="1:95" ht="47.25" x14ac:dyDescent="0.25">
      <c r="A86" s="15" t="s">
        <v>123</v>
      </c>
      <c r="B86" s="15" t="s">
        <v>643</v>
      </c>
      <c r="C86" s="15" t="s">
        <v>270</v>
      </c>
      <c r="D86" s="15" t="s">
        <v>167</v>
      </c>
      <c r="E86" s="15" t="s">
        <v>669</v>
      </c>
      <c r="F86" s="15" t="s">
        <v>669</v>
      </c>
      <c r="G86" s="15" t="s">
        <v>669</v>
      </c>
      <c r="H86" s="1" t="s">
        <v>191</v>
      </c>
      <c r="I86" s="1" t="s">
        <v>191</v>
      </c>
      <c r="J86" s="15" t="s">
        <v>191</v>
      </c>
      <c r="K86" s="15" t="s">
        <v>191</v>
      </c>
      <c r="L86" s="15" t="s">
        <v>191</v>
      </c>
      <c r="M86" s="15" t="s">
        <v>191</v>
      </c>
      <c r="N86" s="15" t="s">
        <v>191</v>
      </c>
      <c r="O86" s="15">
        <v>0</v>
      </c>
      <c r="P86" s="15">
        <v>0</v>
      </c>
      <c r="Q86" s="25">
        <f t="shared" si="160"/>
        <v>10.073652060160002</v>
      </c>
      <c r="R86" s="20" t="s">
        <v>191</v>
      </c>
      <c r="S86" s="25">
        <f t="shared" si="125"/>
        <v>5.2134999999999998</v>
      </c>
      <c r="T86" s="25">
        <f t="shared" si="126"/>
        <v>10.073652060160002</v>
      </c>
      <c r="U86" s="4">
        <f t="shared" si="38"/>
        <v>5.2134999999999998</v>
      </c>
      <c r="V86" s="15">
        <v>0</v>
      </c>
      <c r="W86" s="15">
        <v>0</v>
      </c>
      <c r="X86" s="15" t="s">
        <v>191</v>
      </c>
      <c r="Y86" s="15">
        <f t="shared" si="180"/>
        <v>0</v>
      </c>
      <c r="Z86" s="15">
        <v>0</v>
      </c>
      <c r="AA86" s="15">
        <v>0</v>
      </c>
      <c r="AB86" s="15">
        <v>0</v>
      </c>
      <c r="AC86" s="15">
        <v>0</v>
      </c>
      <c r="AD86" s="15" t="s">
        <v>191</v>
      </c>
      <c r="AE86" s="15" t="s">
        <v>191</v>
      </c>
      <c r="AF86" s="15" t="s">
        <v>191</v>
      </c>
      <c r="AG86" s="15" t="s">
        <v>191</v>
      </c>
      <c r="AH86" s="15" t="s">
        <v>191</v>
      </c>
      <c r="AI86" s="25">
        <f t="shared" si="170"/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f t="shared" si="171"/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f t="shared" si="172"/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f t="shared" si="173"/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f t="shared" si="174"/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f t="shared" si="175"/>
        <v>0</v>
      </c>
      <c r="BI86" s="25">
        <v>0</v>
      </c>
      <c r="BJ86" s="25">
        <v>0</v>
      </c>
      <c r="BK86" s="25">
        <v>0</v>
      </c>
      <c r="BL86" s="25">
        <v>0</v>
      </c>
      <c r="BM86" s="25">
        <f t="shared" si="176"/>
        <v>10.073652060160002</v>
      </c>
      <c r="BN86" s="25">
        <v>0</v>
      </c>
      <c r="BO86" s="25">
        <v>0</v>
      </c>
      <c r="BP86" s="25">
        <v>10.073652060160002</v>
      </c>
      <c r="BQ86" s="25">
        <v>0</v>
      </c>
      <c r="BR86" s="25">
        <f t="shared" si="177"/>
        <v>5.2134999999999998</v>
      </c>
      <c r="BS86" s="25">
        <v>0</v>
      </c>
      <c r="BT86" s="25">
        <v>0</v>
      </c>
      <c r="BU86" s="25">
        <v>5.2134999999999998</v>
      </c>
      <c r="BV86" s="25">
        <v>0</v>
      </c>
      <c r="BW86" s="25">
        <f t="shared" si="178"/>
        <v>0</v>
      </c>
      <c r="BX86" s="25">
        <v>0</v>
      </c>
      <c r="BY86" s="25">
        <v>0</v>
      </c>
      <c r="BZ86" s="25">
        <v>0</v>
      </c>
      <c r="CA86" s="25">
        <v>0</v>
      </c>
      <c r="CB86" s="25">
        <f t="shared" si="179"/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f t="shared" si="27"/>
        <v>10.073652060160002</v>
      </c>
      <c r="CH86" s="25">
        <f t="shared" si="28"/>
        <v>0</v>
      </c>
      <c r="CI86" s="25">
        <f t="shared" si="29"/>
        <v>0</v>
      </c>
      <c r="CJ86" s="25">
        <f t="shared" si="30"/>
        <v>10.073652060160002</v>
      </c>
      <c r="CK86" s="25">
        <f t="shared" si="31"/>
        <v>0</v>
      </c>
      <c r="CL86" s="25">
        <f t="shared" si="112"/>
        <v>5.2134999999999998</v>
      </c>
      <c r="CM86" s="25">
        <f t="shared" si="113"/>
        <v>0</v>
      </c>
      <c r="CN86" s="25">
        <f t="shared" si="108"/>
        <v>0</v>
      </c>
      <c r="CO86" s="25">
        <f t="shared" si="169"/>
        <v>5.2134999999999998</v>
      </c>
      <c r="CP86" s="25">
        <f t="shared" si="110"/>
        <v>0</v>
      </c>
      <c r="CQ86" s="15" t="s">
        <v>191</v>
      </c>
    </row>
    <row r="87" spans="1:95" ht="31.5" x14ac:dyDescent="0.25">
      <c r="A87" s="15" t="s">
        <v>123</v>
      </c>
      <c r="B87" s="15" t="s">
        <v>644</v>
      </c>
      <c r="C87" s="15" t="s">
        <v>271</v>
      </c>
      <c r="D87" s="15" t="s">
        <v>167</v>
      </c>
      <c r="E87" s="15" t="s">
        <v>669</v>
      </c>
      <c r="F87" s="15" t="s">
        <v>669</v>
      </c>
      <c r="G87" s="15" t="s">
        <v>669</v>
      </c>
      <c r="H87" s="1" t="s">
        <v>191</v>
      </c>
      <c r="I87" s="1" t="s">
        <v>191</v>
      </c>
      <c r="J87" s="15" t="s">
        <v>191</v>
      </c>
      <c r="K87" s="15" t="s">
        <v>191</v>
      </c>
      <c r="L87" s="15" t="s">
        <v>191</v>
      </c>
      <c r="M87" s="15" t="s">
        <v>191</v>
      </c>
      <c r="N87" s="15" t="s">
        <v>191</v>
      </c>
      <c r="O87" s="15">
        <v>0</v>
      </c>
      <c r="P87" s="15">
        <v>0</v>
      </c>
      <c r="Q87" s="25">
        <f t="shared" si="160"/>
        <v>10.073652060160002</v>
      </c>
      <c r="R87" s="20" t="s">
        <v>191</v>
      </c>
      <c r="S87" s="25">
        <f t="shared" si="125"/>
        <v>10.427</v>
      </c>
      <c r="T87" s="25">
        <f t="shared" si="126"/>
        <v>10.073652060160002</v>
      </c>
      <c r="U87" s="4">
        <f t="shared" si="38"/>
        <v>10.427</v>
      </c>
      <c r="V87" s="15">
        <v>0</v>
      </c>
      <c r="W87" s="15">
        <v>0</v>
      </c>
      <c r="X87" s="15" t="s">
        <v>191</v>
      </c>
      <c r="Y87" s="15">
        <f t="shared" si="180"/>
        <v>0</v>
      </c>
      <c r="Z87" s="15">
        <v>0</v>
      </c>
      <c r="AA87" s="15">
        <v>0</v>
      </c>
      <c r="AB87" s="15">
        <v>0</v>
      </c>
      <c r="AC87" s="15">
        <v>0</v>
      </c>
      <c r="AD87" s="15" t="s">
        <v>191</v>
      </c>
      <c r="AE87" s="15" t="s">
        <v>191</v>
      </c>
      <c r="AF87" s="15" t="s">
        <v>191</v>
      </c>
      <c r="AG87" s="15" t="s">
        <v>191</v>
      </c>
      <c r="AH87" s="15" t="s">
        <v>191</v>
      </c>
      <c r="AI87" s="25">
        <f t="shared" si="170"/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f t="shared" si="171"/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f t="shared" si="172"/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f t="shared" si="173"/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f t="shared" si="174"/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f t="shared" si="175"/>
        <v>0</v>
      </c>
      <c r="BI87" s="25">
        <v>0</v>
      </c>
      <c r="BJ87" s="25">
        <v>0</v>
      </c>
      <c r="BK87" s="25">
        <v>0</v>
      </c>
      <c r="BL87" s="25">
        <v>0</v>
      </c>
      <c r="BM87" s="25">
        <f t="shared" si="176"/>
        <v>10.073652060160002</v>
      </c>
      <c r="BN87" s="25">
        <v>0</v>
      </c>
      <c r="BO87" s="25">
        <v>0</v>
      </c>
      <c r="BP87" s="25">
        <v>10.073652060160002</v>
      </c>
      <c r="BQ87" s="25">
        <v>0</v>
      </c>
      <c r="BR87" s="25">
        <f t="shared" si="177"/>
        <v>10.427</v>
      </c>
      <c r="BS87" s="25">
        <v>0</v>
      </c>
      <c r="BT87" s="25">
        <v>0</v>
      </c>
      <c r="BU87" s="25">
        <v>10.427</v>
      </c>
      <c r="BV87" s="25">
        <v>0</v>
      </c>
      <c r="BW87" s="25">
        <f t="shared" si="178"/>
        <v>0</v>
      </c>
      <c r="BX87" s="25">
        <v>0</v>
      </c>
      <c r="BY87" s="25">
        <v>0</v>
      </c>
      <c r="BZ87" s="25">
        <v>0</v>
      </c>
      <c r="CA87" s="25">
        <v>0</v>
      </c>
      <c r="CB87" s="25">
        <f t="shared" si="179"/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f t="shared" si="27"/>
        <v>10.073652060160002</v>
      </c>
      <c r="CH87" s="25">
        <f t="shared" si="28"/>
        <v>0</v>
      </c>
      <c r="CI87" s="25">
        <f t="shared" si="29"/>
        <v>0</v>
      </c>
      <c r="CJ87" s="25">
        <f t="shared" si="30"/>
        <v>10.073652060160002</v>
      </c>
      <c r="CK87" s="25">
        <f t="shared" si="31"/>
        <v>0</v>
      </c>
      <c r="CL87" s="25">
        <f t="shared" si="112"/>
        <v>10.427</v>
      </c>
      <c r="CM87" s="25">
        <f t="shared" si="113"/>
        <v>0</v>
      </c>
      <c r="CN87" s="25">
        <f t="shared" si="108"/>
        <v>0</v>
      </c>
      <c r="CO87" s="25">
        <f t="shared" si="169"/>
        <v>10.427</v>
      </c>
      <c r="CP87" s="25">
        <f t="shared" si="110"/>
        <v>0</v>
      </c>
      <c r="CQ87" s="15" t="s">
        <v>191</v>
      </c>
    </row>
    <row r="88" spans="1:95" ht="47.25" x14ac:dyDescent="0.25">
      <c r="A88" s="15" t="s">
        <v>123</v>
      </c>
      <c r="B88" s="15" t="s">
        <v>645</v>
      </c>
      <c r="C88" s="15" t="s">
        <v>272</v>
      </c>
      <c r="D88" s="15" t="s">
        <v>167</v>
      </c>
      <c r="E88" s="15" t="s">
        <v>670</v>
      </c>
      <c r="F88" s="15" t="s">
        <v>669</v>
      </c>
      <c r="G88" s="15" t="s">
        <v>669</v>
      </c>
      <c r="H88" s="1" t="s">
        <v>191</v>
      </c>
      <c r="I88" s="1" t="s">
        <v>191</v>
      </c>
      <c r="J88" s="15" t="s">
        <v>191</v>
      </c>
      <c r="K88" s="15" t="s">
        <v>191</v>
      </c>
      <c r="L88" s="15" t="s">
        <v>191</v>
      </c>
      <c r="M88" s="15" t="s">
        <v>191</v>
      </c>
      <c r="N88" s="15" t="s">
        <v>191</v>
      </c>
      <c r="O88" s="15">
        <v>0</v>
      </c>
      <c r="P88" s="15">
        <v>0</v>
      </c>
      <c r="Q88" s="25">
        <f t="shared" si="160"/>
        <v>10.073652060160002</v>
      </c>
      <c r="R88" s="20" t="s">
        <v>191</v>
      </c>
      <c r="S88" s="25">
        <f t="shared" si="125"/>
        <v>15.990499999999999</v>
      </c>
      <c r="T88" s="25">
        <f t="shared" si="126"/>
        <v>10.073652060160002</v>
      </c>
      <c r="U88" s="4">
        <f t="shared" si="38"/>
        <v>15.990499999999999</v>
      </c>
      <c r="V88" s="15">
        <v>0</v>
      </c>
      <c r="W88" s="15">
        <v>0</v>
      </c>
      <c r="X88" s="15" t="s">
        <v>191</v>
      </c>
      <c r="Y88" s="15">
        <f t="shared" si="180"/>
        <v>0</v>
      </c>
      <c r="Z88" s="15">
        <v>0</v>
      </c>
      <c r="AA88" s="15">
        <v>0</v>
      </c>
      <c r="AB88" s="15">
        <v>0</v>
      </c>
      <c r="AC88" s="15">
        <v>0</v>
      </c>
      <c r="AD88" s="15" t="s">
        <v>191</v>
      </c>
      <c r="AE88" s="15" t="s">
        <v>191</v>
      </c>
      <c r="AF88" s="15" t="s">
        <v>191</v>
      </c>
      <c r="AG88" s="15" t="s">
        <v>191</v>
      </c>
      <c r="AH88" s="15" t="s">
        <v>191</v>
      </c>
      <c r="AI88" s="25">
        <f t="shared" si="170"/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f t="shared" si="171"/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f t="shared" si="172"/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f t="shared" si="173"/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f t="shared" si="174"/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f t="shared" si="175"/>
        <v>0.35</v>
      </c>
      <c r="BI88" s="25">
        <v>0</v>
      </c>
      <c r="BJ88" s="25">
        <v>0</v>
      </c>
      <c r="BK88" s="25">
        <v>0.35</v>
      </c>
      <c r="BL88" s="25">
        <v>0</v>
      </c>
      <c r="BM88" s="25">
        <f t="shared" si="176"/>
        <v>10.073652060160002</v>
      </c>
      <c r="BN88" s="25">
        <v>0</v>
      </c>
      <c r="BO88" s="25">
        <v>0</v>
      </c>
      <c r="BP88" s="25">
        <v>10.073652060160002</v>
      </c>
      <c r="BQ88" s="25">
        <v>0</v>
      </c>
      <c r="BR88" s="25">
        <f t="shared" si="177"/>
        <v>15.640499999999999</v>
      </c>
      <c r="BS88" s="25">
        <v>0</v>
      </c>
      <c r="BT88" s="25">
        <v>0</v>
      </c>
      <c r="BU88" s="25">
        <v>15.640499999999999</v>
      </c>
      <c r="BV88" s="25">
        <v>0</v>
      </c>
      <c r="BW88" s="25">
        <f t="shared" si="178"/>
        <v>0</v>
      </c>
      <c r="BX88" s="25">
        <v>0</v>
      </c>
      <c r="BY88" s="25">
        <v>0</v>
      </c>
      <c r="BZ88" s="25">
        <v>0</v>
      </c>
      <c r="CA88" s="25">
        <v>0</v>
      </c>
      <c r="CB88" s="25">
        <f t="shared" si="179"/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f t="shared" si="27"/>
        <v>10.073652060160002</v>
      </c>
      <c r="CH88" s="25">
        <f t="shared" si="28"/>
        <v>0</v>
      </c>
      <c r="CI88" s="25">
        <f t="shared" si="29"/>
        <v>0</v>
      </c>
      <c r="CJ88" s="25">
        <f t="shared" si="30"/>
        <v>10.073652060160002</v>
      </c>
      <c r="CK88" s="25">
        <f t="shared" si="31"/>
        <v>0</v>
      </c>
      <c r="CL88" s="25">
        <f t="shared" si="112"/>
        <v>15.990499999999999</v>
      </c>
      <c r="CM88" s="25">
        <f t="shared" si="113"/>
        <v>0</v>
      </c>
      <c r="CN88" s="25">
        <f t="shared" si="108"/>
        <v>0</v>
      </c>
      <c r="CO88" s="25">
        <f t="shared" si="169"/>
        <v>15.990499999999999</v>
      </c>
      <c r="CP88" s="25">
        <f t="shared" si="110"/>
        <v>0</v>
      </c>
      <c r="CQ88" s="15" t="s">
        <v>191</v>
      </c>
    </row>
    <row r="89" spans="1:95" ht="31.5" x14ac:dyDescent="0.25">
      <c r="A89" s="15" t="s">
        <v>123</v>
      </c>
      <c r="B89" s="15" t="s">
        <v>646</v>
      </c>
      <c r="C89" s="15" t="s">
        <v>273</v>
      </c>
      <c r="D89" s="15" t="s">
        <v>167</v>
      </c>
      <c r="E89" s="15" t="s">
        <v>669</v>
      </c>
      <c r="F89" s="15" t="s">
        <v>669</v>
      </c>
      <c r="G89" s="15" t="s">
        <v>669</v>
      </c>
      <c r="H89" s="1" t="s">
        <v>191</v>
      </c>
      <c r="I89" s="1" t="s">
        <v>191</v>
      </c>
      <c r="J89" s="15" t="s">
        <v>191</v>
      </c>
      <c r="K89" s="15" t="s">
        <v>191</v>
      </c>
      <c r="L89" s="15" t="s">
        <v>191</v>
      </c>
      <c r="M89" s="15" t="s">
        <v>191</v>
      </c>
      <c r="N89" s="15" t="s">
        <v>191</v>
      </c>
      <c r="O89" s="15">
        <v>0</v>
      </c>
      <c r="P89" s="15">
        <v>0</v>
      </c>
      <c r="Q89" s="25">
        <f t="shared" si="160"/>
        <v>10.073652060160002</v>
      </c>
      <c r="R89" s="20" t="s">
        <v>191</v>
      </c>
      <c r="S89" s="25">
        <f t="shared" si="125"/>
        <v>10.427</v>
      </c>
      <c r="T89" s="25">
        <f t="shared" si="126"/>
        <v>10.073652060160002</v>
      </c>
      <c r="U89" s="4">
        <f t="shared" si="38"/>
        <v>10.427</v>
      </c>
      <c r="V89" s="15">
        <v>0</v>
      </c>
      <c r="W89" s="15">
        <v>0</v>
      </c>
      <c r="X89" s="15" t="s">
        <v>191</v>
      </c>
      <c r="Y89" s="15">
        <f t="shared" si="180"/>
        <v>0</v>
      </c>
      <c r="Z89" s="15">
        <v>0</v>
      </c>
      <c r="AA89" s="15">
        <v>0</v>
      </c>
      <c r="AB89" s="15">
        <v>0</v>
      </c>
      <c r="AC89" s="15">
        <v>0</v>
      </c>
      <c r="AD89" s="15" t="s">
        <v>191</v>
      </c>
      <c r="AE89" s="15" t="s">
        <v>191</v>
      </c>
      <c r="AF89" s="15" t="s">
        <v>191</v>
      </c>
      <c r="AG89" s="15" t="s">
        <v>191</v>
      </c>
      <c r="AH89" s="15" t="s">
        <v>191</v>
      </c>
      <c r="AI89" s="25">
        <f t="shared" si="170"/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f t="shared" si="171"/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f t="shared" si="172"/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f t="shared" si="173"/>
        <v>0</v>
      </c>
      <c r="AY89" s="25">
        <v>0</v>
      </c>
      <c r="AZ89" s="25">
        <v>0</v>
      </c>
      <c r="BA89" s="25">
        <v>0</v>
      </c>
      <c r="BB89" s="25">
        <v>0</v>
      </c>
      <c r="BC89" s="25">
        <f t="shared" si="174"/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f t="shared" si="175"/>
        <v>0</v>
      </c>
      <c r="BI89" s="25">
        <v>0</v>
      </c>
      <c r="BJ89" s="25">
        <v>0</v>
      </c>
      <c r="BK89" s="25">
        <v>0</v>
      </c>
      <c r="BL89" s="25">
        <v>0</v>
      </c>
      <c r="BM89" s="25">
        <f t="shared" si="176"/>
        <v>10.073652060160002</v>
      </c>
      <c r="BN89" s="25">
        <v>0</v>
      </c>
      <c r="BO89" s="25">
        <v>0</v>
      </c>
      <c r="BP89" s="25">
        <v>10.073652060160002</v>
      </c>
      <c r="BQ89" s="25">
        <v>0</v>
      </c>
      <c r="BR89" s="25">
        <f t="shared" si="177"/>
        <v>10.427</v>
      </c>
      <c r="BS89" s="25">
        <v>0</v>
      </c>
      <c r="BT89" s="25">
        <v>0</v>
      </c>
      <c r="BU89" s="25">
        <v>10.427</v>
      </c>
      <c r="BV89" s="25">
        <v>0</v>
      </c>
      <c r="BW89" s="25">
        <f t="shared" si="178"/>
        <v>0</v>
      </c>
      <c r="BX89" s="25">
        <v>0</v>
      </c>
      <c r="BY89" s="25">
        <v>0</v>
      </c>
      <c r="BZ89" s="25">
        <v>0</v>
      </c>
      <c r="CA89" s="25">
        <v>0</v>
      </c>
      <c r="CB89" s="25">
        <f t="shared" si="179"/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f t="shared" si="27"/>
        <v>10.073652060160002</v>
      </c>
      <c r="CH89" s="25">
        <f t="shared" si="28"/>
        <v>0</v>
      </c>
      <c r="CI89" s="25">
        <f t="shared" si="29"/>
        <v>0</v>
      </c>
      <c r="CJ89" s="25">
        <f t="shared" si="30"/>
        <v>10.073652060160002</v>
      </c>
      <c r="CK89" s="25">
        <f t="shared" si="31"/>
        <v>0</v>
      </c>
      <c r="CL89" s="25">
        <f t="shared" si="112"/>
        <v>10.427</v>
      </c>
      <c r="CM89" s="25">
        <f t="shared" si="113"/>
        <v>0</v>
      </c>
      <c r="CN89" s="25">
        <f t="shared" si="108"/>
        <v>0</v>
      </c>
      <c r="CO89" s="25">
        <f t="shared" si="169"/>
        <v>10.427</v>
      </c>
      <c r="CP89" s="25">
        <f t="shared" si="110"/>
        <v>0</v>
      </c>
      <c r="CQ89" s="15" t="s">
        <v>191</v>
      </c>
    </row>
    <row r="90" spans="1:95" ht="31.5" x14ac:dyDescent="0.25">
      <c r="A90" s="15" t="s">
        <v>123</v>
      </c>
      <c r="B90" s="15" t="s">
        <v>647</v>
      </c>
      <c r="C90" s="15" t="s">
        <v>274</v>
      </c>
      <c r="D90" s="15" t="s">
        <v>167</v>
      </c>
      <c r="E90" s="15" t="s">
        <v>669</v>
      </c>
      <c r="F90" s="15" t="s">
        <v>669</v>
      </c>
      <c r="G90" s="15" t="s">
        <v>669</v>
      </c>
      <c r="H90" s="1" t="s">
        <v>191</v>
      </c>
      <c r="I90" s="1" t="s">
        <v>191</v>
      </c>
      <c r="J90" s="15" t="s">
        <v>191</v>
      </c>
      <c r="K90" s="15" t="s">
        <v>191</v>
      </c>
      <c r="L90" s="15" t="s">
        <v>191</v>
      </c>
      <c r="M90" s="15" t="s">
        <v>191</v>
      </c>
      <c r="N90" s="15" t="s">
        <v>191</v>
      </c>
      <c r="O90" s="15">
        <v>0</v>
      </c>
      <c r="P90" s="15">
        <v>0</v>
      </c>
      <c r="Q90" s="25">
        <f t="shared" si="160"/>
        <v>10.073652060160002</v>
      </c>
      <c r="R90" s="20" t="s">
        <v>191</v>
      </c>
      <c r="S90" s="25">
        <f t="shared" si="125"/>
        <v>10.427</v>
      </c>
      <c r="T90" s="25">
        <f t="shared" si="126"/>
        <v>10.073652060160002</v>
      </c>
      <c r="U90" s="4">
        <f t="shared" ref="U90:U169" si="306">CL90</f>
        <v>10.427</v>
      </c>
      <c r="V90" s="15">
        <v>0</v>
      </c>
      <c r="W90" s="15">
        <v>0</v>
      </c>
      <c r="X90" s="15" t="s">
        <v>191</v>
      </c>
      <c r="Y90" s="15">
        <f t="shared" ref="Y90:Y128" si="307">SUM(Z90:AC90)</f>
        <v>0</v>
      </c>
      <c r="Z90" s="15">
        <v>0</v>
      </c>
      <c r="AA90" s="15">
        <v>0</v>
      </c>
      <c r="AB90" s="15">
        <v>0</v>
      </c>
      <c r="AC90" s="15">
        <v>0</v>
      </c>
      <c r="AD90" s="15" t="s">
        <v>191</v>
      </c>
      <c r="AE90" s="15" t="s">
        <v>191</v>
      </c>
      <c r="AF90" s="15" t="s">
        <v>191</v>
      </c>
      <c r="AG90" s="15" t="s">
        <v>191</v>
      </c>
      <c r="AH90" s="15" t="s">
        <v>191</v>
      </c>
      <c r="AI90" s="25">
        <f t="shared" ref="AI90:AI128" si="308">SUM(AJ90:AM90)</f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f t="shared" si="171"/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f t="shared" ref="AS90:AS128" si="309">SUM(AT90:AW90)</f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f t="shared" si="173"/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f t="shared" ref="BC90:BC128" si="310">SUM(BD90:BG90)</f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f t="shared" si="175"/>
        <v>0</v>
      </c>
      <c r="BI90" s="25">
        <v>0</v>
      </c>
      <c r="BJ90" s="25">
        <v>0</v>
      </c>
      <c r="BK90" s="25">
        <v>0</v>
      </c>
      <c r="BL90" s="25">
        <v>0</v>
      </c>
      <c r="BM90" s="25">
        <f t="shared" ref="BM90:BM128" si="311">SUM(BN90:BQ90)</f>
        <v>10.073652060160002</v>
      </c>
      <c r="BN90" s="25">
        <v>0</v>
      </c>
      <c r="BO90" s="25">
        <v>0</v>
      </c>
      <c r="BP90" s="25">
        <v>10.073652060160002</v>
      </c>
      <c r="BQ90" s="25">
        <v>0</v>
      </c>
      <c r="BR90" s="25">
        <f t="shared" si="177"/>
        <v>10.427</v>
      </c>
      <c r="BS90" s="25">
        <v>0</v>
      </c>
      <c r="BT90" s="25">
        <v>0</v>
      </c>
      <c r="BU90" s="25">
        <v>10.427</v>
      </c>
      <c r="BV90" s="25">
        <v>0</v>
      </c>
      <c r="BW90" s="25">
        <f t="shared" ref="BW90:BW128" si="312">SUM(BX90:CA90)</f>
        <v>0</v>
      </c>
      <c r="BX90" s="25">
        <v>0</v>
      </c>
      <c r="BY90" s="25">
        <v>0</v>
      </c>
      <c r="BZ90" s="25">
        <v>0</v>
      </c>
      <c r="CA90" s="25">
        <v>0</v>
      </c>
      <c r="CB90" s="25">
        <f t="shared" si="179"/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f t="shared" ref="CG90:CG128" si="313">SUM(CH90:CK90)</f>
        <v>10.073652060160002</v>
      </c>
      <c r="CH90" s="25">
        <f t="shared" ref="CH90:CH128" si="314">AJ90+AT90+BD90+BN90+BX90</f>
        <v>0</v>
      </c>
      <c r="CI90" s="25">
        <f t="shared" ref="CI90:CI128" si="315">AK90+AU90+BE90+BO90+BY90</f>
        <v>0</v>
      </c>
      <c r="CJ90" s="25">
        <f t="shared" ref="CJ90:CJ128" si="316">AL90+AV90+BF90+BP90+BZ90</f>
        <v>10.073652060160002</v>
      </c>
      <c r="CK90" s="25">
        <f t="shared" ref="CK90:CK128" si="317">AM90+AW90+BG90+BQ90+CA90</f>
        <v>0</v>
      </c>
      <c r="CL90" s="25">
        <f t="shared" si="112"/>
        <v>10.427</v>
      </c>
      <c r="CM90" s="25">
        <f t="shared" si="113"/>
        <v>0</v>
      </c>
      <c r="CN90" s="25">
        <f t="shared" si="108"/>
        <v>0</v>
      </c>
      <c r="CO90" s="25">
        <f t="shared" si="169"/>
        <v>10.427</v>
      </c>
      <c r="CP90" s="25">
        <f t="shared" si="110"/>
        <v>0</v>
      </c>
      <c r="CQ90" s="15" t="s">
        <v>191</v>
      </c>
    </row>
    <row r="91" spans="1:95" ht="31.5" x14ac:dyDescent="0.25">
      <c r="A91" s="15" t="s">
        <v>123</v>
      </c>
      <c r="B91" s="15" t="s">
        <v>648</v>
      </c>
      <c r="C91" s="15" t="s">
        <v>275</v>
      </c>
      <c r="D91" s="15" t="s">
        <v>167</v>
      </c>
      <c r="E91" s="15" t="s">
        <v>669</v>
      </c>
      <c r="F91" s="15" t="s">
        <v>669</v>
      </c>
      <c r="G91" s="15" t="s">
        <v>669</v>
      </c>
      <c r="H91" s="1" t="s">
        <v>191</v>
      </c>
      <c r="I91" s="1" t="s">
        <v>191</v>
      </c>
      <c r="J91" s="15" t="s">
        <v>191</v>
      </c>
      <c r="K91" s="15" t="s">
        <v>191</v>
      </c>
      <c r="L91" s="15" t="s">
        <v>191</v>
      </c>
      <c r="M91" s="15" t="s">
        <v>191</v>
      </c>
      <c r="N91" s="15" t="s">
        <v>191</v>
      </c>
      <c r="O91" s="15">
        <v>0</v>
      </c>
      <c r="P91" s="15">
        <v>0</v>
      </c>
      <c r="Q91" s="25">
        <f t="shared" si="160"/>
        <v>10.073652060160002</v>
      </c>
      <c r="R91" s="20" t="s">
        <v>191</v>
      </c>
      <c r="S91" s="25">
        <f t="shared" si="125"/>
        <v>15.640499999999999</v>
      </c>
      <c r="T91" s="25">
        <f t="shared" si="126"/>
        <v>10.073652060160002</v>
      </c>
      <c r="U91" s="4">
        <f t="shared" si="306"/>
        <v>15.640499999999999</v>
      </c>
      <c r="V91" s="15">
        <v>0</v>
      </c>
      <c r="W91" s="15">
        <v>0</v>
      </c>
      <c r="X91" s="15" t="s">
        <v>191</v>
      </c>
      <c r="Y91" s="15">
        <f t="shared" si="307"/>
        <v>0</v>
      </c>
      <c r="Z91" s="15">
        <v>0</v>
      </c>
      <c r="AA91" s="15">
        <v>0</v>
      </c>
      <c r="AB91" s="15">
        <v>0</v>
      </c>
      <c r="AC91" s="15">
        <v>0</v>
      </c>
      <c r="AD91" s="15" t="s">
        <v>191</v>
      </c>
      <c r="AE91" s="15" t="s">
        <v>191</v>
      </c>
      <c r="AF91" s="15" t="s">
        <v>191</v>
      </c>
      <c r="AG91" s="15" t="s">
        <v>191</v>
      </c>
      <c r="AH91" s="15" t="s">
        <v>191</v>
      </c>
      <c r="AI91" s="25">
        <f t="shared" si="308"/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f t="shared" si="171"/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f t="shared" si="309"/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f t="shared" si="173"/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f t="shared" si="310"/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f t="shared" si="175"/>
        <v>0</v>
      </c>
      <c r="BI91" s="25">
        <v>0</v>
      </c>
      <c r="BJ91" s="25">
        <v>0</v>
      </c>
      <c r="BK91" s="25">
        <v>0</v>
      </c>
      <c r="BL91" s="25">
        <v>0</v>
      </c>
      <c r="BM91" s="25">
        <f t="shared" si="311"/>
        <v>10.073652060160002</v>
      </c>
      <c r="BN91" s="25">
        <v>0</v>
      </c>
      <c r="BO91" s="25">
        <v>0</v>
      </c>
      <c r="BP91" s="25">
        <v>10.073652060160002</v>
      </c>
      <c r="BQ91" s="25">
        <v>0</v>
      </c>
      <c r="BR91" s="25">
        <f t="shared" si="177"/>
        <v>15.640499999999999</v>
      </c>
      <c r="BS91" s="25">
        <v>0</v>
      </c>
      <c r="BT91" s="25">
        <v>0</v>
      </c>
      <c r="BU91" s="25">
        <v>15.640499999999999</v>
      </c>
      <c r="BV91" s="25">
        <v>0</v>
      </c>
      <c r="BW91" s="25">
        <f t="shared" si="312"/>
        <v>0</v>
      </c>
      <c r="BX91" s="25">
        <v>0</v>
      </c>
      <c r="BY91" s="25">
        <v>0</v>
      </c>
      <c r="BZ91" s="25">
        <v>0</v>
      </c>
      <c r="CA91" s="25">
        <v>0</v>
      </c>
      <c r="CB91" s="25">
        <f t="shared" si="179"/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f t="shared" si="313"/>
        <v>10.073652060160002</v>
      </c>
      <c r="CH91" s="25">
        <f t="shared" si="314"/>
        <v>0</v>
      </c>
      <c r="CI91" s="25">
        <f t="shared" si="315"/>
        <v>0</v>
      </c>
      <c r="CJ91" s="25">
        <f t="shared" si="316"/>
        <v>10.073652060160002</v>
      </c>
      <c r="CK91" s="25">
        <f t="shared" si="317"/>
        <v>0</v>
      </c>
      <c r="CL91" s="25">
        <f t="shared" si="112"/>
        <v>15.640499999999999</v>
      </c>
      <c r="CM91" s="25">
        <f t="shared" si="113"/>
        <v>0</v>
      </c>
      <c r="CN91" s="25">
        <f t="shared" si="108"/>
        <v>0</v>
      </c>
      <c r="CO91" s="25">
        <f t="shared" si="169"/>
        <v>15.640499999999999</v>
      </c>
      <c r="CP91" s="25">
        <f t="shared" si="110"/>
        <v>0</v>
      </c>
      <c r="CQ91" s="15" t="s">
        <v>191</v>
      </c>
    </row>
    <row r="92" spans="1:95" ht="31.5" x14ac:dyDescent="0.25">
      <c r="A92" s="15" t="s">
        <v>123</v>
      </c>
      <c r="B92" s="15" t="s">
        <v>294</v>
      </c>
      <c r="C92" s="15" t="s">
        <v>295</v>
      </c>
      <c r="D92" s="15" t="s">
        <v>167</v>
      </c>
      <c r="E92" s="15" t="s">
        <v>671</v>
      </c>
      <c r="F92" s="1" t="s">
        <v>671</v>
      </c>
      <c r="G92" s="15" t="s">
        <v>671</v>
      </c>
      <c r="H92" s="1" t="s">
        <v>191</v>
      </c>
      <c r="I92" s="1" t="s">
        <v>191</v>
      </c>
      <c r="J92" s="15" t="s">
        <v>191</v>
      </c>
      <c r="K92" s="15" t="s">
        <v>191</v>
      </c>
      <c r="L92" s="15" t="s">
        <v>191</v>
      </c>
      <c r="M92" s="15" t="s">
        <v>191</v>
      </c>
      <c r="N92" s="15" t="s">
        <v>191</v>
      </c>
      <c r="O92" s="15">
        <v>0</v>
      </c>
      <c r="P92" s="15">
        <v>0</v>
      </c>
      <c r="Q92" s="25">
        <f t="shared" ref="Q92:Q93" si="318">T92</f>
        <v>18.523540439040005</v>
      </c>
      <c r="R92" s="20" t="s">
        <v>191</v>
      </c>
      <c r="S92" s="25">
        <f t="shared" ref="S92:S93" si="319">U92</f>
        <v>46.640753024999988</v>
      </c>
      <c r="T92" s="25">
        <f t="shared" ref="T92:T93" si="320">CG92</f>
        <v>18.523540439040005</v>
      </c>
      <c r="U92" s="4">
        <f t="shared" ref="U92:U93" si="321">CL92</f>
        <v>46.640753024999988</v>
      </c>
      <c r="V92" s="15">
        <v>0</v>
      </c>
      <c r="W92" s="15">
        <v>0</v>
      </c>
      <c r="X92" s="15" t="s">
        <v>191</v>
      </c>
      <c r="Y92" s="15">
        <f t="shared" ref="Y92:Y93" si="322">SUM(Z92:AC92)</f>
        <v>0</v>
      </c>
      <c r="Z92" s="15">
        <v>0</v>
      </c>
      <c r="AA92" s="15">
        <v>0</v>
      </c>
      <c r="AB92" s="15">
        <v>0</v>
      </c>
      <c r="AC92" s="15">
        <v>0</v>
      </c>
      <c r="AD92" s="15" t="s">
        <v>191</v>
      </c>
      <c r="AE92" s="15" t="s">
        <v>191</v>
      </c>
      <c r="AF92" s="15" t="s">
        <v>191</v>
      </c>
      <c r="AG92" s="15" t="s">
        <v>191</v>
      </c>
      <c r="AH92" s="15" t="s">
        <v>191</v>
      </c>
      <c r="AI92" s="25">
        <f t="shared" ref="AI92:AI93" si="323">SUM(AJ92:AM92)</f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f t="shared" ref="AN92:AN93" si="324">SUM(AO92:AR92)</f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f t="shared" ref="AS92:AS93" si="325">SUM(AT92:AW92)</f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f t="shared" ref="AX92:AX93" si="326">SUM(AY92:BB92)</f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f t="shared" ref="BC92:BC93" si="327">SUM(BD92:BG92)</f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f t="shared" ref="BH92:BH93" si="328">SUM(BI92:BL92)</f>
        <v>0</v>
      </c>
      <c r="BI92" s="25">
        <v>0</v>
      </c>
      <c r="BJ92" s="25">
        <v>0</v>
      </c>
      <c r="BK92" s="25">
        <v>0</v>
      </c>
      <c r="BL92" s="25">
        <v>0</v>
      </c>
      <c r="BM92" s="25">
        <f t="shared" ref="BM92:BM93" si="329">SUM(BN92:BQ92)</f>
        <v>0</v>
      </c>
      <c r="BN92" s="25">
        <v>0</v>
      </c>
      <c r="BO92" s="25">
        <v>0</v>
      </c>
      <c r="BP92" s="25">
        <v>0</v>
      </c>
      <c r="BQ92" s="25">
        <v>0</v>
      </c>
      <c r="BR92" s="25">
        <f t="shared" ref="BR92:BR93" si="330">SUM(BS92:BV92)</f>
        <v>0</v>
      </c>
      <c r="BS92" s="25">
        <v>0</v>
      </c>
      <c r="BT92" s="25">
        <v>0</v>
      </c>
      <c r="BU92" s="25">
        <v>0</v>
      </c>
      <c r="BV92" s="25">
        <v>0</v>
      </c>
      <c r="BW92" s="25">
        <f t="shared" ref="BW92:BW93" si="331">SUM(BX92:CA92)</f>
        <v>18.523540439040005</v>
      </c>
      <c r="BX92" s="25">
        <v>0</v>
      </c>
      <c r="BY92" s="25">
        <v>0</v>
      </c>
      <c r="BZ92" s="25">
        <v>18.523540439040005</v>
      </c>
      <c r="CA92" s="25">
        <v>0</v>
      </c>
      <c r="CB92" s="25">
        <f t="shared" ref="CB92:CB93" si="332">SUM(CC92:CF92)</f>
        <v>46.640753024999988</v>
      </c>
      <c r="CC92" s="25">
        <v>0</v>
      </c>
      <c r="CD92" s="25">
        <v>0</v>
      </c>
      <c r="CE92" s="25">
        <v>46.640753024999988</v>
      </c>
      <c r="CF92" s="25">
        <v>0</v>
      </c>
      <c r="CG92" s="25">
        <f t="shared" ref="CG92:CG93" si="333">SUM(CH92:CK92)</f>
        <v>18.523540439040005</v>
      </c>
      <c r="CH92" s="25">
        <f t="shared" ref="CH92:CH93" si="334">AJ92+AT92+BD92+BN92+BX92</f>
        <v>0</v>
      </c>
      <c r="CI92" s="25">
        <f t="shared" ref="CI92:CI93" si="335">AK92+AU92+BE92+BO92+BY92</f>
        <v>0</v>
      </c>
      <c r="CJ92" s="25">
        <f t="shared" ref="CJ92:CJ93" si="336">AL92+AV92+BF92+BP92+BZ92</f>
        <v>18.523540439040005</v>
      </c>
      <c r="CK92" s="25">
        <f t="shared" ref="CK92:CK93" si="337">AM92+AW92+BG92+BQ92+CA92</f>
        <v>0</v>
      </c>
      <c r="CL92" s="25">
        <f t="shared" ref="CL92:CL93" si="338">SUM(CM92:CP92)</f>
        <v>46.640753024999988</v>
      </c>
      <c r="CM92" s="25">
        <f t="shared" ref="CM92:CM93" si="339">AO92+AY92+BI92+BS92+CC92</f>
        <v>0</v>
      </c>
      <c r="CN92" s="25">
        <f t="shared" ref="CN92:CN93" si="340">AP92+AZ92+BJ92+BT92+CD92</f>
        <v>0</v>
      </c>
      <c r="CO92" s="25">
        <f t="shared" ref="CO92:CO93" si="341">AQ92+BA92+BK92+BU92+CE92</f>
        <v>46.640753024999988</v>
      </c>
      <c r="CP92" s="25">
        <f t="shared" ref="CP92:CP93" si="342">AR92+BB92+BL92+BV92+CF92</f>
        <v>0</v>
      </c>
      <c r="CQ92" s="15" t="s">
        <v>191</v>
      </c>
    </row>
    <row r="93" spans="1:95" ht="31.5" x14ac:dyDescent="0.25">
      <c r="A93" s="15" t="s">
        <v>123</v>
      </c>
      <c r="B93" s="15" t="s">
        <v>649</v>
      </c>
      <c r="C93" s="15" t="s">
        <v>276</v>
      </c>
      <c r="D93" s="15" t="s">
        <v>167</v>
      </c>
      <c r="E93" s="15" t="s">
        <v>669</v>
      </c>
      <c r="F93" s="1" t="s">
        <v>669</v>
      </c>
      <c r="G93" s="15" t="s">
        <v>669</v>
      </c>
      <c r="H93" s="1" t="s">
        <v>191</v>
      </c>
      <c r="I93" s="1" t="s">
        <v>191</v>
      </c>
      <c r="J93" s="15" t="s">
        <v>191</v>
      </c>
      <c r="K93" s="15" t="s">
        <v>191</v>
      </c>
      <c r="L93" s="15" t="s">
        <v>191</v>
      </c>
      <c r="M93" s="15" t="s">
        <v>191</v>
      </c>
      <c r="N93" s="15" t="s">
        <v>191</v>
      </c>
      <c r="O93" s="15">
        <v>0</v>
      </c>
      <c r="P93" s="15">
        <v>0</v>
      </c>
      <c r="Q93" s="25">
        <f t="shared" si="318"/>
        <v>10.073652060160002</v>
      </c>
      <c r="R93" s="20" t="s">
        <v>191</v>
      </c>
      <c r="S93" s="25">
        <f t="shared" si="319"/>
        <v>10.427</v>
      </c>
      <c r="T93" s="25">
        <f t="shared" si="320"/>
        <v>10.073652060160002</v>
      </c>
      <c r="U93" s="4">
        <f t="shared" si="321"/>
        <v>10.427</v>
      </c>
      <c r="V93" s="15">
        <v>0</v>
      </c>
      <c r="W93" s="15">
        <v>0</v>
      </c>
      <c r="X93" s="15" t="s">
        <v>191</v>
      </c>
      <c r="Y93" s="15">
        <f t="shared" si="322"/>
        <v>0</v>
      </c>
      <c r="Z93" s="15">
        <v>0</v>
      </c>
      <c r="AA93" s="15">
        <v>0</v>
      </c>
      <c r="AB93" s="15">
        <v>0</v>
      </c>
      <c r="AC93" s="15">
        <v>0</v>
      </c>
      <c r="AD93" s="15" t="s">
        <v>191</v>
      </c>
      <c r="AE93" s="15" t="s">
        <v>191</v>
      </c>
      <c r="AF93" s="15" t="s">
        <v>191</v>
      </c>
      <c r="AG93" s="15" t="s">
        <v>191</v>
      </c>
      <c r="AH93" s="15" t="s">
        <v>191</v>
      </c>
      <c r="AI93" s="25">
        <f t="shared" si="323"/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f t="shared" si="324"/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f t="shared" si="325"/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f t="shared" si="326"/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f t="shared" si="327"/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f t="shared" si="328"/>
        <v>0</v>
      </c>
      <c r="BI93" s="25">
        <v>0</v>
      </c>
      <c r="BJ93" s="25">
        <v>0</v>
      </c>
      <c r="BK93" s="25">
        <v>0</v>
      </c>
      <c r="BL93" s="25">
        <v>0</v>
      </c>
      <c r="BM93" s="25">
        <f t="shared" si="329"/>
        <v>10.073652060160002</v>
      </c>
      <c r="BN93" s="25">
        <v>0</v>
      </c>
      <c r="BO93" s="25">
        <v>0</v>
      </c>
      <c r="BP93" s="25">
        <v>10.073652060160002</v>
      </c>
      <c r="BQ93" s="25">
        <v>0</v>
      </c>
      <c r="BR93" s="25">
        <f t="shared" si="330"/>
        <v>10.427</v>
      </c>
      <c r="BS93" s="25">
        <v>0</v>
      </c>
      <c r="BT93" s="25">
        <v>0</v>
      </c>
      <c r="BU93" s="25">
        <v>10.427</v>
      </c>
      <c r="BV93" s="25">
        <v>0</v>
      </c>
      <c r="BW93" s="25">
        <f t="shared" si="331"/>
        <v>0</v>
      </c>
      <c r="BX93" s="25">
        <v>0</v>
      </c>
      <c r="BY93" s="25">
        <v>0</v>
      </c>
      <c r="BZ93" s="25">
        <v>0</v>
      </c>
      <c r="CA93" s="25">
        <v>0</v>
      </c>
      <c r="CB93" s="25">
        <f t="shared" si="332"/>
        <v>0</v>
      </c>
      <c r="CC93" s="25">
        <v>0</v>
      </c>
      <c r="CD93" s="25">
        <v>0</v>
      </c>
      <c r="CE93" s="25">
        <v>0</v>
      </c>
      <c r="CF93" s="25">
        <v>0</v>
      </c>
      <c r="CG93" s="25">
        <f t="shared" si="333"/>
        <v>10.073652060160002</v>
      </c>
      <c r="CH93" s="25">
        <f t="shared" si="334"/>
        <v>0</v>
      </c>
      <c r="CI93" s="25">
        <f t="shared" si="335"/>
        <v>0</v>
      </c>
      <c r="CJ93" s="25">
        <f t="shared" si="336"/>
        <v>10.073652060160002</v>
      </c>
      <c r="CK93" s="25">
        <f t="shared" si="337"/>
        <v>0</v>
      </c>
      <c r="CL93" s="25">
        <f t="shared" si="338"/>
        <v>10.427</v>
      </c>
      <c r="CM93" s="25">
        <f t="shared" si="339"/>
        <v>0</v>
      </c>
      <c r="CN93" s="25">
        <f t="shared" si="340"/>
        <v>0</v>
      </c>
      <c r="CO93" s="25">
        <f t="shared" si="341"/>
        <v>10.427</v>
      </c>
      <c r="CP93" s="25">
        <f t="shared" si="342"/>
        <v>0</v>
      </c>
      <c r="CQ93" s="15" t="s">
        <v>191</v>
      </c>
    </row>
    <row r="94" spans="1:95" ht="31.5" x14ac:dyDescent="0.25">
      <c r="A94" s="15" t="s">
        <v>123</v>
      </c>
      <c r="B94" s="15" t="s">
        <v>558</v>
      </c>
      <c r="C94" s="15" t="s">
        <v>559</v>
      </c>
      <c r="D94" s="15" t="s">
        <v>167</v>
      </c>
      <c r="E94" s="15" t="s">
        <v>191</v>
      </c>
      <c r="F94" s="1" t="s">
        <v>670</v>
      </c>
      <c r="G94" s="15" t="s">
        <v>191</v>
      </c>
      <c r="H94" s="1" t="s">
        <v>191</v>
      </c>
      <c r="I94" s="1" t="s">
        <v>191</v>
      </c>
      <c r="J94" s="15" t="s">
        <v>191</v>
      </c>
      <c r="K94" s="15" t="s">
        <v>191</v>
      </c>
      <c r="L94" s="15" t="s">
        <v>191</v>
      </c>
      <c r="M94" s="15" t="s">
        <v>191</v>
      </c>
      <c r="N94" s="15" t="s">
        <v>191</v>
      </c>
      <c r="O94" s="15">
        <v>0</v>
      </c>
      <c r="P94" s="15">
        <v>0</v>
      </c>
      <c r="Q94" s="25">
        <f t="shared" ref="Q94" si="343">T94</f>
        <v>9.6862039039999992</v>
      </c>
      <c r="R94" s="20" t="s">
        <v>191</v>
      </c>
      <c r="S94" s="25">
        <f t="shared" ref="S94" si="344">U94</f>
        <v>0</v>
      </c>
      <c r="T94" s="25">
        <f t="shared" ref="T94" si="345">CG94</f>
        <v>9.6862039039999992</v>
      </c>
      <c r="U94" s="4">
        <f t="shared" ref="U94" si="346">CL94</f>
        <v>0</v>
      </c>
      <c r="V94" s="15">
        <v>0</v>
      </c>
      <c r="W94" s="15">
        <v>0</v>
      </c>
      <c r="X94" s="15" t="s">
        <v>191</v>
      </c>
      <c r="Y94" s="15">
        <f t="shared" ref="Y94" si="347">SUM(Z94:AC94)</f>
        <v>0</v>
      </c>
      <c r="Z94" s="15">
        <v>0</v>
      </c>
      <c r="AA94" s="15">
        <v>0</v>
      </c>
      <c r="AB94" s="15">
        <v>0</v>
      </c>
      <c r="AC94" s="15">
        <v>0</v>
      </c>
      <c r="AD94" s="15" t="s">
        <v>191</v>
      </c>
      <c r="AE94" s="15" t="s">
        <v>191</v>
      </c>
      <c r="AF94" s="15" t="s">
        <v>191</v>
      </c>
      <c r="AG94" s="15" t="s">
        <v>191</v>
      </c>
      <c r="AH94" s="15" t="s">
        <v>191</v>
      </c>
      <c r="AI94" s="25">
        <f t="shared" ref="AI94" si="348">SUM(AJ94:AM94)</f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f t="shared" ref="AN94" si="349">SUM(AO94:AR94)</f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f t="shared" ref="AS94" si="350">SUM(AT94:AW94)</f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f t="shared" ref="AX94" si="351">SUM(AY94:BB94)</f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f t="shared" ref="BC94" si="352">SUM(BD94:BG94)</f>
        <v>9.6862039039999992</v>
      </c>
      <c r="BD94" s="25">
        <v>0</v>
      </c>
      <c r="BE94" s="25">
        <v>0</v>
      </c>
      <c r="BF94" s="25">
        <v>9.6862039039999992</v>
      </c>
      <c r="BG94" s="25">
        <v>0</v>
      </c>
      <c r="BH94" s="25">
        <f t="shared" ref="BH94" si="353">SUM(BI94:BL94)</f>
        <v>0</v>
      </c>
      <c r="BI94" s="25">
        <v>0</v>
      </c>
      <c r="BJ94" s="25">
        <v>0</v>
      </c>
      <c r="BK94" s="25">
        <v>0</v>
      </c>
      <c r="BL94" s="25">
        <v>0</v>
      </c>
      <c r="BM94" s="25">
        <f t="shared" ref="BM94" si="354">SUM(BN94:BQ94)</f>
        <v>0</v>
      </c>
      <c r="BN94" s="25">
        <v>0</v>
      </c>
      <c r="BO94" s="25">
        <v>0</v>
      </c>
      <c r="BP94" s="25">
        <v>0</v>
      </c>
      <c r="BQ94" s="25">
        <v>0</v>
      </c>
      <c r="BR94" s="25">
        <f t="shared" ref="BR94" si="355">SUM(BS94:BV94)</f>
        <v>0</v>
      </c>
      <c r="BS94" s="25">
        <v>0</v>
      </c>
      <c r="BT94" s="25">
        <v>0</v>
      </c>
      <c r="BU94" s="25">
        <v>0</v>
      </c>
      <c r="BV94" s="25">
        <v>0</v>
      </c>
      <c r="BW94" s="25">
        <f t="shared" ref="BW94" si="356">SUM(BX94:CA94)</f>
        <v>0</v>
      </c>
      <c r="BX94" s="25">
        <v>0</v>
      </c>
      <c r="BY94" s="25">
        <v>0</v>
      </c>
      <c r="BZ94" s="25">
        <v>0</v>
      </c>
      <c r="CA94" s="25">
        <v>0</v>
      </c>
      <c r="CB94" s="25">
        <f t="shared" ref="CB94" si="357">SUM(CC94:CF94)</f>
        <v>0</v>
      </c>
      <c r="CC94" s="25">
        <v>0</v>
      </c>
      <c r="CD94" s="25">
        <v>0</v>
      </c>
      <c r="CE94" s="25">
        <v>0</v>
      </c>
      <c r="CF94" s="25">
        <v>0</v>
      </c>
      <c r="CG94" s="25">
        <f t="shared" ref="CG94" si="358">SUM(CH94:CK94)</f>
        <v>9.6862039039999992</v>
      </c>
      <c r="CH94" s="25">
        <f t="shared" ref="CH94" si="359">AJ94+AT94+BD94+BN94+BX94</f>
        <v>0</v>
      </c>
      <c r="CI94" s="25">
        <f t="shared" ref="CI94" si="360">AK94+AU94+BE94+BO94+BY94</f>
        <v>0</v>
      </c>
      <c r="CJ94" s="25">
        <f t="shared" ref="CJ94" si="361">AL94+AV94+BF94+BP94+BZ94</f>
        <v>9.6862039039999992</v>
      </c>
      <c r="CK94" s="25">
        <f t="shared" ref="CK94" si="362">AM94+AW94+BG94+BQ94+CA94</f>
        <v>0</v>
      </c>
      <c r="CL94" s="25">
        <f t="shared" ref="CL94" si="363">SUM(CM94:CP94)</f>
        <v>0</v>
      </c>
      <c r="CM94" s="25">
        <f t="shared" ref="CM94" si="364">AO94+AY94+BI94+BS94+CC94</f>
        <v>0</v>
      </c>
      <c r="CN94" s="25">
        <f t="shared" ref="CN94" si="365">AP94+AZ94+BJ94+BT94+CD94</f>
        <v>0</v>
      </c>
      <c r="CO94" s="25">
        <f t="shared" ref="CO94" si="366">AQ94+BA94+BK94+BU94+CE94</f>
        <v>0</v>
      </c>
      <c r="CP94" s="25">
        <f t="shared" ref="CP94" si="367">AR94+BB94+BL94+BV94+CF94</f>
        <v>0</v>
      </c>
      <c r="CQ94" s="15" t="s">
        <v>191</v>
      </c>
    </row>
    <row r="95" spans="1:95" ht="31.5" x14ac:dyDescent="0.25">
      <c r="A95" s="15" t="s">
        <v>123</v>
      </c>
      <c r="B95" s="15" t="s">
        <v>577</v>
      </c>
      <c r="C95" s="15" t="s">
        <v>578</v>
      </c>
      <c r="D95" s="15" t="s">
        <v>167</v>
      </c>
      <c r="E95" s="15" t="s">
        <v>671</v>
      </c>
      <c r="F95" s="15" t="s">
        <v>671</v>
      </c>
      <c r="G95" s="15" t="s">
        <v>671</v>
      </c>
      <c r="H95" s="1" t="s">
        <v>191</v>
      </c>
      <c r="I95" s="1" t="s">
        <v>191</v>
      </c>
      <c r="J95" s="15" t="s">
        <v>191</v>
      </c>
      <c r="K95" s="15" t="s">
        <v>191</v>
      </c>
      <c r="L95" s="15" t="s">
        <v>191</v>
      </c>
      <c r="M95" s="15" t="s">
        <v>191</v>
      </c>
      <c r="N95" s="15" t="s">
        <v>191</v>
      </c>
      <c r="O95" s="15">
        <v>0</v>
      </c>
      <c r="P95" s="15">
        <v>0</v>
      </c>
      <c r="Q95" s="25">
        <f t="shared" si="160"/>
        <v>10.476598142566402</v>
      </c>
      <c r="R95" s="20" t="s">
        <v>191</v>
      </c>
      <c r="S95" s="25">
        <f t="shared" si="125"/>
        <v>10.846686749999998</v>
      </c>
      <c r="T95" s="25">
        <f t="shared" si="126"/>
        <v>10.476598142566402</v>
      </c>
      <c r="U95" s="4">
        <f t="shared" si="306"/>
        <v>10.846686749999998</v>
      </c>
      <c r="V95" s="15">
        <v>0</v>
      </c>
      <c r="W95" s="15">
        <v>0</v>
      </c>
      <c r="X95" s="15" t="s">
        <v>191</v>
      </c>
      <c r="Y95" s="15">
        <f t="shared" si="307"/>
        <v>0</v>
      </c>
      <c r="Z95" s="15">
        <v>0</v>
      </c>
      <c r="AA95" s="15">
        <v>0</v>
      </c>
      <c r="AB95" s="15">
        <v>0</v>
      </c>
      <c r="AC95" s="15">
        <v>0</v>
      </c>
      <c r="AD95" s="15" t="s">
        <v>191</v>
      </c>
      <c r="AE95" s="15" t="s">
        <v>191</v>
      </c>
      <c r="AF95" s="15" t="s">
        <v>191</v>
      </c>
      <c r="AG95" s="15" t="s">
        <v>191</v>
      </c>
      <c r="AH95" s="15" t="s">
        <v>191</v>
      </c>
      <c r="AI95" s="25">
        <f t="shared" si="308"/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f t="shared" si="171"/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f t="shared" si="309"/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f t="shared" si="173"/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f t="shared" si="310"/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f t="shared" si="175"/>
        <v>0</v>
      </c>
      <c r="BI95" s="25">
        <v>0</v>
      </c>
      <c r="BJ95" s="25">
        <v>0</v>
      </c>
      <c r="BK95" s="25">
        <v>0</v>
      </c>
      <c r="BL95" s="25">
        <v>0</v>
      </c>
      <c r="BM95" s="25">
        <f t="shared" si="311"/>
        <v>0</v>
      </c>
      <c r="BN95" s="25">
        <v>0</v>
      </c>
      <c r="BO95" s="25">
        <v>0</v>
      </c>
      <c r="BP95" s="25">
        <v>0</v>
      </c>
      <c r="BQ95" s="25">
        <v>0</v>
      </c>
      <c r="BR95" s="25">
        <f t="shared" si="177"/>
        <v>0</v>
      </c>
      <c r="BS95" s="25">
        <v>0</v>
      </c>
      <c r="BT95" s="25">
        <v>0</v>
      </c>
      <c r="BU95" s="25">
        <v>0</v>
      </c>
      <c r="BV95" s="25">
        <v>0</v>
      </c>
      <c r="BW95" s="25">
        <f t="shared" si="312"/>
        <v>10.476598142566402</v>
      </c>
      <c r="BX95" s="25">
        <v>0</v>
      </c>
      <c r="BY95" s="25">
        <v>0</v>
      </c>
      <c r="BZ95" s="25">
        <v>10.476598142566402</v>
      </c>
      <c r="CA95" s="25">
        <v>0</v>
      </c>
      <c r="CB95" s="25">
        <f t="shared" si="179"/>
        <v>10.846686749999998</v>
      </c>
      <c r="CC95" s="25">
        <v>0</v>
      </c>
      <c r="CD95" s="25">
        <v>0</v>
      </c>
      <c r="CE95" s="25">
        <v>10.846686749999998</v>
      </c>
      <c r="CF95" s="25">
        <v>0</v>
      </c>
      <c r="CG95" s="25">
        <f t="shared" si="313"/>
        <v>10.476598142566402</v>
      </c>
      <c r="CH95" s="25">
        <f t="shared" si="314"/>
        <v>0</v>
      </c>
      <c r="CI95" s="25">
        <f t="shared" si="315"/>
        <v>0</v>
      </c>
      <c r="CJ95" s="25">
        <f t="shared" si="316"/>
        <v>10.476598142566402</v>
      </c>
      <c r="CK95" s="25">
        <f t="shared" si="317"/>
        <v>0</v>
      </c>
      <c r="CL95" s="25">
        <f t="shared" si="112"/>
        <v>10.846686749999998</v>
      </c>
      <c r="CM95" s="25">
        <f t="shared" si="113"/>
        <v>0</v>
      </c>
      <c r="CN95" s="25">
        <f t="shared" si="108"/>
        <v>0</v>
      </c>
      <c r="CO95" s="25">
        <f t="shared" si="169"/>
        <v>10.846686749999998</v>
      </c>
      <c r="CP95" s="25">
        <f t="shared" si="110"/>
        <v>0</v>
      </c>
      <c r="CQ95" s="15" t="s">
        <v>191</v>
      </c>
    </row>
    <row r="96" spans="1:95" ht="31.5" x14ac:dyDescent="0.25">
      <c r="A96" s="15" t="s">
        <v>123</v>
      </c>
      <c r="B96" s="15" t="s">
        <v>650</v>
      </c>
      <c r="C96" s="15" t="s">
        <v>579</v>
      </c>
      <c r="D96" s="15" t="s">
        <v>167</v>
      </c>
      <c r="E96" s="15" t="s">
        <v>671</v>
      </c>
      <c r="F96" s="15" t="s">
        <v>671</v>
      </c>
      <c r="G96" s="15" t="s">
        <v>671</v>
      </c>
      <c r="H96" s="1" t="s">
        <v>191</v>
      </c>
      <c r="I96" s="1" t="s">
        <v>191</v>
      </c>
      <c r="J96" s="15" t="s">
        <v>191</v>
      </c>
      <c r="K96" s="15" t="s">
        <v>191</v>
      </c>
      <c r="L96" s="15" t="s">
        <v>191</v>
      </c>
      <c r="M96" s="15" t="s">
        <v>191</v>
      </c>
      <c r="N96" s="15" t="s">
        <v>191</v>
      </c>
      <c r="O96" s="15">
        <v>0</v>
      </c>
      <c r="P96" s="15">
        <v>0</v>
      </c>
      <c r="Q96" s="25">
        <f t="shared" si="160"/>
        <v>10.476598142566402</v>
      </c>
      <c r="R96" s="20" t="s">
        <v>191</v>
      </c>
      <c r="S96" s="25">
        <f t="shared" si="125"/>
        <v>10.846686749999998</v>
      </c>
      <c r="T96" s="25">
        <f t="shared" si="126"/>
        <v>10.476598142566402</v>
      </c>
      <c r="U96" s="4">
        <f t="shared" si="306"/>
        <v>10.846686749999998</v>
      </c>
      <c r="V96" s="15">
        <v>0</v>
      </c>
      <c r="W96" s="15">
        <v>0</v>
      </c>
      <c r="X96" s="15" t="s">
        <v>191</v>
      </c>
      <c r="Y96" s="15">
        <f t="shared" si="307"/>
        <v>0</v>
      </c>
      <c r="Z96" s="15">
        <v>0</v>
      </c>
      <c r="AA96" s="15">
        <v>0</v>
      </c>
      <c r="AB96" s="15">
        <v>0</v>
      </c>
      <c r="AC96" s="15">
        <v>0</v>
      </c>
      <c r="AD96" s="15" t="s">
        <v>191</v>
      </c>
      <c r="AE96" s="15" t="s">
        <v>191</v>
      </c>
      <c r="AF96" s="15" t="s">
        <v>191</v>
      </c>
      <c r="AG96" s="15" t="s">
        <v>191</v>
      </c>
      <c r="AH96" s="15" t="s">
        <v>191</v>
      </c>
      <c r="AI96" s="25">
        <f t="shared" si="308"/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f t="shared" si="171"/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f t="shared" si="309"/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f t="shared" si="173"/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f t="shared" si="310"/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f t="shared" si="175"/>
        <v>0</v>
      </c>
      <c r="BI96" s="25">
        <v>0</v>
      </c>
      <c r="BJ96" s="25">
        <v>0</v>
      </c>
      <c r="BK96" s="25">
        <v>0</v>
      </c>
      <c r="BL96" s="25">
        <v>0</v>
      </c>
      <c r="BM96" s="25">
        <f t="shared" si="311"/>
        <v>0</v>
      </c>
      <c r="BN96" s="25">
        <v>0</v>
      </c>
      <c r="BO96" s="25">
        <v>0</v>
      </c>
      <c r="BP96" s="25">
        <v>0</v>
      </c>
      <c r="BQ96" s="25">
        <v>0</v>
      </c>
      <c r="BR96" s="25">
        <f t="shared" si="177"/>
        <v>0</v>
      </c>
      <c r="BS96" s="25">
        <v>0</v>
      </c>
      <c r="BT96" s="25">
        <v>0</v>
      </c>
      <c r="BU96" s="25">
        <v>0</v>
      </c>
      <c r="BV96" s="25">
        <v>0</v>
      </c>
      <c r="BW96" s="25">
        <f t="shared" si="312"/>
        <v>10.476598142566402</v>
      </c>
      <c r="BX96" s="25">
        <v>0</v>
      </c>
      <c r="BY96" s="25">
        <v>0</v>
      </c>
      <c r="BZ96" s="25">
        <v>10.476598142566402</v>
      </c>
      <c r="CA96" s="25">
        <v>0</v>
      </c>
      <c r="CB96" s="25">
        <f t="shared" si="179"/>
        <v>10.846686749999998</v>
      </c>
      <c r="CC96" s="25">
        <v>0</v>
      </c>
      <c r="CD96" s="25">
        <v>0</v>
      </c>
      <c r="CE96" s="25">
        <v>10.846686749999998</v>
      </c>
      <c r="CF96" s="25">
        <v>0</v>
      </c>
      <c r="CG96" s="25">
        <f t="shared" si="313"/>
        <v>10.476598142566402</v>
      </c>
      <c r="CH96" s="25">
        <f t="shared" si="314"/>
        <v>0</v>
      </c>
      <c r="CI96" s="25">
        <f t="shared" si="315"/>
        <v>0</v>
      </c>
      <c r="CJ96" s="25">
        <f t="shared" si="316"/>
        <v>10.476598142566402</v>
      </c>
      <c r="CK96" s="25">
        <f t="shared" si="317"/>
        <v>0</v>
      </c>
      <c r="CL96" s="25">
        <f t="shared" si="112"/>
        <v>10.846686749999998</v>
      </c>
      <c r="CM96" s="25">
        <f t="shared" si="113"/>
        <v>0</v>
      </c>
      <c r="CN96" s="25">
        <f t="shared" si="108"/>
        <v>0</v>
      </c>
      <c r="CO96" s="25">
        <f t="shared" si="169"/>
        <v>10.846686749999998</v>
      </c>
      <c r="CP96" s="25">
        <f t="shared" si="110"/>
        <v>0</v>
      </c>
      <c r="CQ96" s="15" t="s">
        <v>191</v>
      </c>
    </row>
    <row r="97" spans="1:95" ht="47.25" x14ac:dyDescent="0.25">
      <c r="A97" s="15" t="s">
        <v>123</v>
      </c>
      <c r="B97" s="15" t="s">
        <v>651</v>
      </c>
      <c r="C97" s="15" t="s">
        <v>580</v>
      </c>
      <c r="D97" s="15" t="s">
        <v>167</v>
      </c>
      <c r="E97" s="15" t="s">
        <v>671</v>
      </c>
      <c r="F97" s="15" t="s">
        <v>671</v>
      </c>
      <c r="G97" s="15" t="s">
        <v>671</v>
      </c>
      <c r="H97" s="1" t="s">
        <v>191</v>
      </c>
      <c r="I97" s="1" t="s">
        <v>191</v>
      </c>
      <c r="J97" s="15" t="s">
        <v>191</v>
      </c>
      <c r="K97" s="15" t="s">
        <v>191</v>
      </c>
      <c r="L97" s="15" t="s">
        <v>191</v>
      </c>
      <c r="M97" s="15" t="s">
        <v>191</v>
      </c>
      <c r="N97" s="15" t="s">
        <v>191</v>
      </c>
      <c r="O97" s="15">
        <v>0</v>
      </c>
      <c r="P97" s="15">
        <v>0</v>
      </c>
      <c r="Q97" s="25">
        <f t="shared" si="160"/>
        <v>10.476598142566402</v>
      </c>
      <c r="R97" s="20" t="s">
        <v>191</v>
      </c>
      <c r="S97" s="25">
        <f t="shared" si="125"/>
        <v>16.270030124999998</v>
      </c>
      <c r="T97" s="25">
        <f t="shared" si="126"/>
        <v>10.476598142566402</v>
      </c>
      <c r="U97" s="4">
        <f t="shared" si="306"/>
        <v>16.270030124999998</v>
      </c>
      <c r="V97" s="15">
        <v>0</v>
      </c>
      <c r="W97" s="15">
        <v>0</v>
      </c>
      <c r="X97" s="15" t="s">
        <v>191</v>
      </c>
      <c r="Y97" s="15">
        <f t="shared" si="307"/>
        <v>0</v>
      </c>
      <c r="Z97" s="15">
        <v>0</v>
      </c>
      <c r="AA97" s="15">
        <v>0</v>
      </c>
      <c r="AB97" s="15">
        <v>0</v>
      </c>
      <c r="AC97" s="15">
        <v>0</v>
      </c>
      <c r="AD97" s="15" t="s">
        <v>191</v>
      </c>
      <c r="AE97" s="15" t="s">
        <v>191</v>
      </c>
      <c r="AF97" s="15" t="s">
        <v>191</v>
      </c>
      <c r="AG97" s="15" t="s">
        <v>191</v>
      </c>
      <c r="AH97" s="15" t="s">
        <v>191</v>
      </c>
      <c r="AI97" s="25">
        <f t="shared" si="308"/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f t="shared" si="171"/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f t="shared" si="309"/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f t="shared" si="173"/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f t="shared" si="310"/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f t="shared" si="175"/>
        <v>0</v>
      </c>
      <c r="BI97" s="25">
        <v>0</v>
      </c>
      <c r="BJ97" s="25">
        <v>0</v>
      </c>
      <c r="BK97" s="25">
        <v>0</v>
      </c>
      <c r="BL97" s="25">
        <v>0</v>
      </c>
      <c r="BM97" s="25">
        <f t="shared" si="311"/>
        <v>0</v>
      </c>
      <c r="BN97" s="25">
        <v>0</v>
      </c>
      <c r="BO97" s="25">
        <v>0</v>
      </c>
      <c r="BP97" s="25">
        <v>0</v>
      </c>
      <c r="BQ97" s="25">
        <v>0</v>
      </c>
      <c r="BR97" s="25">
        <f t="shared" si="177"/>
        <v>0</v>
      </c>
      <c r="BS97" s="25">
        <v>0</v>
      </c>
      <c r="BT97" s="25">
        <v>0</v>
      </c>
      <c r="BU97" s="25">
        <v>0</v>
      </c>
      <c r="BV97" s="25">
        <v>0</v>
      </c>
      <c r="BW97" s="25">
        <f t="shared" si="312"/>
        <v>10.476598142566402</v>
      </c>
      <c r="BX97" s="25">
        <v>0</v>
      </c>
      <c r="BY97" s="25">
        <v>0</v>
      </c>
      <c r="BZ97" s="25">
        <v>10.476598142566402</v>
      </c>
      <c r="CA97" s="25">
        <v>0</v>
      </c>
      <c r="CB97" s="25">
        <f t="shared" si="179"/>
        <v>16.270030124999998</v>
      </c>
      <c r="CC97" s="25">
        <v>0</v>
      </c>
      <c r="CD97" s="25">
        <v>0</v>
      </c>
      <c r="CE97" s="25">
        <v>16.270030124999998</v>
      </c>
      <c r="CF97" s="25">
        <v>0</v>
      </c>
      <c r="CG97" s="25">
        <f t="shared" si="313"/>
        <v>10.476598142566402</v>
      </c>
      <c r="CH97" s="25">
        <f t="shared" si="314"/>
        <v>0</v>
      </c>
      <c r="CI97" s="25">
        <f t="shared" si="315"/>
        <v>0</v>
      </c>
      <c r="CJ97" s="25">
        <f t="shared" si="316"/>
        <v>10.476598142566402</v>
      </c>
      <c r="CK97" s="25">
        <f t="shared" si="317"/>
        <v>0</v>
      </c>
      <c r="CL97" s="25">
        <f t="shared" si="112"/>
        <v>16.270030124999998</v>
      </c>
      <c r="CM97" s="25">
        <f t="shared" si="113"/>
        <v>0</v>
      </c>
      <c r="CN97" s="25">
        <f t="shared" si="108"/>
        <v>0</v>
      </c>
      <c r="CO97" s="25">
        <f t="shared" si="169"/>
        <v>16.270030124999998</v>
      </c>
      <c r="CP97" s="25">
        <f t="shared" si="110"/>
        <v>0</v>
      </c>
      <c r="CQ97" s="15" t="s">
        <v>191</v>
      </c>
    </row>
    <row r="98" spans="1:95" ht="31.5" x14ac:dyDescent="0.25">
      <c r="A98" s="15" t="s">
        <v>123</v>
      </c>
      <c r="B98" s="15" t="s">
        <v>652</v>
      </c>
      <c r="C98" s="15" t="s">
        <v>581</v>
      </c>
      <c r="D98" s="15" t="s">
        <v>167</v>
      </c>
      <c r="E98" s="15" t="s">
        <v>671</v>
      </c>
      <c r="F98" s="15" t="s">
        <v>671</v>
      </c>
      <c r="G98" s="15" t="s">
        <v>671</v>
      </c>
      <c r="H98" s="1" t="s">
        <v>191</v>
      </c>
      <c r="I98" s="1" t="s">
        <v>191</v>
      </c>
      <c r="J98" s="15" t="s">
        <v>191</v>
      </c>
      <c r="K98" s="15" t="s">
        <v>191</v>
      </c>
      <c r="L98" s="15" t="s">
        <v>191</v>
      </c>
      <c r="M98" s="15" t="s">
        <v>191</v>
      </c>
      <c r="N98" s="15" t="s">
        <v>191</v>
      </c>
      <c r="O98" s="15">
        <v>0</v>
      </c>
      <c r="P98" s="15">
        <v>0</v>
      </c>
      <c r="Q98" s="25">
        <f t="shared" si="160"/>
        <v>10.476598142566402</v>
      </c>
      <c r="R98" s="20" t="s">
        <v>191</v>
      </c>
      <c r="S98" s="25">
        <f t="shared" si="125"/>
        <v>16.270030124999998</v>
      </c>
      <c r="T98" s="25">
        <f t="shared" si="126"/>
        <v>10.476598142566402</v>
      </c>
      <c r="U98" s="4">
        <f t="shared" si="306"/>
        <v>16.270030124999998</v>
      </c>
      <c r="V98" s="15">
        <v>0</v>
      </c>
      <c r="W98" s="15">
        <v>0</v>
      </c>
      <c r="X98" s="15" t="s">
        <v>191</v>
      </c>
      <c r="Y98" s="15">
        <f t="shared" si="307"/>
        <v>0</v>
      </c>
      <c r="Z98" s="15">
        <v>0</v>
      </c>
      <c r="AA98" s="15">
        <v>0</v>
      </c>
      <c r="AB98" s="15">
        <v>0</v>
      </c>
      <c r="AC98" s="15">
        <v>0</v>
      </c>
      <c r="AD98" s="15" t="s">
        <v>191</v>
      </c>
      <c r="AE98" s="15" t="s">
        <v>191</v>
      </c>
      <c r="AF98" s="15" t="s">
        <v>191</v>
      </c>
      <c r="AG98" s="15" t="s">
        <v>191</v>
      </c>
      <c r="AH98" s="15" t="s">
        <v>191</v>
      </c>
      <c r="AI98" s="25">
        <f t="shared" si="308"/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f t="shared" si="171"/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f t="shared" si="309"/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f t="shared" si="173"/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f t="shared" si="310"/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f t="shared" si="175"/>
        <v>0</v>
      </c>
      <c r="BI98" s="25">
        <v>0</v>
      </c>
      <c r="BJ98" s="25">
        <v>0</v>
      </c>
      <c r="BK98" s="25">
        <v>0</v>
      </c>
      <c r="BL98" s="25">
        <v>0</v>
      </c>
      <c r="BM98" s="25">
        <f t="shared" si="311"/>
        <v>0</v>
      </c>
      <c r="BN98" s="25">
        <v>0</v>
      </c>
      <c r="BO98" s="25">
        <v>0</v>
      </c>
      <c r="BP98" s="25">
        <v>0</v>
      </c>
      <c r="BQ98" s="25">
        <v>0</v>
      </c>
      <c r="BR98" s="25">
        <f t="shared" si="177"/>
        <v>0</v>
      </c>
      <c r="BS98" s="25">
        <v>0</v>
      </c>
      <c r="BT98" s="25">
        <v>0</v>
      </c>
      <c r="BU98" s="25">
        <v>0</v>
      </c>
      <c r="BV98" s="25">
        <v>0</v>
      </c>
      <c r="BW98" s="25">
        <f t="shared" si="312"/>
        <v>10.476598142566402</v>
      </c>
      <c r="BX98" s="25">
        <v>0</v>
      </c>
      <c r="BY98" s="25">
        <v>0</v>
      </c>
      <c r="BZ98" s="25">
        <v>10.476598142566402</v>
      </c>
      <c r="CA98" s="25">
        <v>0</v>
      </c>
      <c r="CB98" s="25">
        <f t="shared" si="179"/>
        <v>16.270030124999998</v>
      </c>
      <c r="CC98" s="25">
        <v>0</v>
      </c>
      <c r="CD98" s="25">
        <v>0</v>
      </c>
      <c r="CE98" s="25">
        <v>16.270030124999998</v>
      </c>
      <c r="CF98" s="25">
        <v>0</v>
      </c>
      <c r="CG98" s="25">
        <f t="shared" si="313"/>
        <v>10.476598142566402</v>
      </c>
      <c r="CH98" s="25">
        <f t="shared" si="314"/>
        <v>0</v>
      </c>
      <c r="CI98" s="25">
        <f t="shared" si="315"/>
        <v>0</v>
      </c>
      <c r="CJ98" s="25">
        <f t="shared" si="316"/>
        <v>10.476598142566402</v>
      </c>
      <c r="CK98" s="25">
        <f t="shared" si="317"/>
        <v>0</v>
      </c>
      <c r="CL98" s="25">
        <f t="shared" si="112"/>
        <v>16.270030124999998</v>
      </c>
      <c r="CM98" s="25">
        <f t="shared" si="113"/>
        <v>0</v>
      </c>
      <c r="CN98" s="25">
        <f t="shared" si="108"/>
        <v>0</v>
      </c>
      <c r="CO98" s="25">
        <f t="shared" si="169"/>
        <v>16.270030124999998</v>
      </c>
      <c r="CP98" s="25">
        <f t="shared" si="110"/>
        <v>0</v>
      </c>
      <c r="CQ98" s="15" t="s">
        <v>191</v>
      </c>
    </row>
    <row r="99" spans="1:95" ht="31.5" x14ac:dyDescent="0.25">
      <c r="A99" s="15" t="s">
        <v>123</v>
      </c>
      <c r="B99" s="15" t="s">
        <v>653</v>
      </c>
      <c r="C99" s="15" t="s">
        <v>582</v>
      </c>
      <c r="D99" s="15" t="s">
        <v>167</v>
      </c>
      <c r="E99" s="15" t="s">
        <v>671</v>
      </c>
      <c r="F99" s="15" t="s">
        <v>671</v>
      </c>
      <c r="G99" s="15" t="s">
        <v>671</v>
      </c>
      <c r="H99" s="1" t="s">
        <v>191</v>
      </c>
      <c r="I99" s="1" t="s">
        <v>191</v>
      </c>
      <c r="J99" s="15" t="s">
        <v>191</v>
      </c>
      <c r="K99" s="15" t="s">
        <v>191</v>
      </c>
      <c r="L99" s="15" t="s">
        <v>191</v>
      </c>
      <c r="M99" s="15" t="s">
        <v>191</v>
      </c>
      <c r="N99" s="15" t="s">
        <v>191</v>
      </c>
      <c r="O99" s="15">
        <v>0</v>
      </c>
      <c r="P99" s="15">
        <v>0</v>
      </c>
      <c r="Q99" s="25">
        <f t="shared" si="160"/>
        <v>10.476598142566402</v>
      </c>
      <c r="R99" s="20" t="s">
        <v>191</v>
      </c>
      <c r="S99" s="25">
        <f t="shared" si="125"/>
        <v>10.846686749999998</v>
      </c>
      <c r="T99" s="25">
        <f t="shared" si="126"/>
        <v>10.476598142566402</v>
      </c>
      <c r="U99" s="4">
        <f t="shared" si="306"/>
        <v>10.846686749999998</v>
      </c>
      <c r="V99" s="15">
        <v>0</v>
      </c>
      <c r="W99" s="15">
        <v>0</v>
      </c>
      <c r="X99" s="15" t="s">
        <v>191</v>
      </c>
      <c r="Y99" s="15">
        <f t="shared" si="307"/>
        <v>0</v>
      </c>
      <c r="Z99" s="15">
        <v>0</v>
      </c>
      <c r="AA99" s="15">
        <v>0</v>
      </c>
      <c r="AB99" s="15">
        <v>0</v>
      </c>
      <c r="AC99" s="15">
        <v>0</v>
      </c>
      <c r="AD99" s="15" t="s">
        <v>191</v>
      </c>
      <c r="AE99" s="15" t="s">
        <v>191</v>
      </c>
      <c r="AF99" s="15" t="s">
        <v>191</v>
      </c>
      <c r="AG99" s="15" t="s">
        <v>191</v>
      </c>
      <c r="AH99" s="15" t="s">
        <v>191</v>
      </c>
      <c r="AI99" s="25">
        <f t="shared" si="308"/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f t="shared" si="171"/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f t="shared" si="309"/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f t="shared" si="173"/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f t="shared" si="310"/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f t="shared" si="175"/>
        <v>0</v>
      </c>
      <c r="BI99" s="25">
        <v>0</v>
      </c>
      <c r="BJ99" s="25">
        <v>0</v>
      </c>
      <c r="BK99" s="25">
        <v>0</v>
      </c>
      <c r="BL99" s="25">
        <v>0</v>
      </c>
      <c r="BM99" s="25">
        <f t="shared" si="311"/>
        <v>0</v>
      </c>
      <c r="BN99" s="25">
        <v>0</v>
      </c>
      <c r="BO99" s="25">
        <v>0</v>
      </c>
      <c r="BP99" s="25">
        <v>0</v>
      </c>
      <c r="BQ99" s="25">
        <v>0</v>
      </c>
      <c r="BR99" s="25">
        <f t="shared" si="177"/>
        <v>0</v>
      </c>
      <c r="BS99" s="25">
        <v>0</v>
      </c>
      <c r="BT99" s="25">
        <v>0</v>
      </c>
      <c r="BU99" s="25">
        <v>0</v>
      </c>
      <c r="BV99" s="25">
        <v>0</v>
      </c>
      <c r="BW99" s="25">
        <f t="shared" si="312"/>
        <v>10.476598142566402</v>
      </c>
      <c r="BX99" s="25">
        <v>0</v>
      </c>
      <c r="BY99" s="25">
        <v>0</v>
      </c>
      <c r="BZ99" s="25">
        <v>10.476598142566402</v>
      </c>
      <c r="CA99" s="25">
        <v>0</v>
      </c>
      <c r="CB99" s="25">
        <f t="shared" si="179"/>
        <v>10.846686749999998</v>
      </c>
      <c r="CC99" s="25">
        <v>0</v>
      </c>
      <c r="CD99" s="25">
        <v>0</v>
      </c>
      <c r="CE99" s="25">
        <v>10.846686749999998</v>
      </c>
      <c r="CF99" s="25">
        <v>0</v>
      </c>
      <c r="CG99" s="25">
        <f t="shared" si="313"/>
        <v>10.476598142566402</v>
      </c>
      <c r="CH99" s="25">
        <f t="shared" si="314"/>
        <v>0</v>
      </c>
      <c r="CI99" s="25">
        <f t="shared" si="315"/>
        <v>0</v>
      </c>
      <c r="CJ99" s="25">
        <f t="shared" si="316"/>
        <v>10.476598142566402</v>
      </c>
      <c r="CK99" s="25">
        <f t="shared" si="317"/>
        <v>0</v>
      </c>
      <c r="CL99" s="25">
        <f t="shared" si="112"/>
        <v>10.846686749999998</v>
      </c>
      <c r="CM99" s="25">
        <f t="shared" si="113"/>
        <v>0</v>
      </c>
      <c r="CN99" s="25">
        <f t="shared" si="108"/>
        <v>0</v>
      </c>
      <c r="CO99" s="25">
        <f t="shared" si="169"/>
        <v>10.846686749999998</v>
      </c>
      <c r="CP99" s="25">
        <f t="shared" si="110"/>
        <v>0</v>
      </c>
      <c r="CQ99" s="15" t="s">
        <v>191</v>
      </c>
    </row>
    <row r="100" spans="1:95" ht="31.5" x14ac:dyDescent="0.25">
      <c r="A100" s="15" t="s">
        <v>123</v>
      </c>
      <c r="B100" s="15" t="s">
        <v>583</v>
      </c>
      <c r="C100" s="15" t="s">
        <v>584</v>
      </c>
      <c r="D100" s="15" t="s">
        <v>167</v>
      </c>
      <c r="E100" s="15" t="s">
        <v>671</v>
      </c>
      <c r="F100" s="15" t="s">
        <v>671</v>
      </c>
      <c r="G100" s="15" t="s">
        <v>671</v>
      </c>
      <c r="H100" s="1" t="s">
        <v>191</v>
      </c>
      <c r="I100" s="1" t="s">
        <v>191</v>
      </c>
      <c r="J100" s="15" t="s">
        <v>191</v>
      </c>
      <c r="K100" s="15" t="s">
        <v>191</v>
      </c>
      <c r="L100" s="15" t="s">
        <v>191</v>
      </c>
      <c r="M100" s="15" t="s">
        <v>191</v>
      </c>
      <c r="N100" s="15" t="s">
        <v>191</v>
      </c>
      <c r="O100" s="15">
        <v>0</v>
      </c>
      <c r="P100" s="15">
        <v>0</v>
      </c>
      <c r="Q100" s="25">
        <f t="shared" si="160"/>
        <v>10.476598142566402</v>
      </c>
      <c r="R100" s="20" t="s">
        <v>191</v>
      </c>
      <c r="S100" s="25">
        <f t="shared" si="125"/>
        <v>16.270030124999998</v>
      </c>
      <c r="T100" s="25">
        <f t="shared" si="126"/>
        <v>10.476598142566402</v>
      </c>
      <c r="U100" s="4">
        <f t="shared" si="306"/>
        <v>16.270030124999998</v>
      </c>
      <c r="V100" s="15">
        <v>0</v>
      </c>
      <c r="W100" s="15">
        <v>0</v>
      </c>
      <c r="X100" s="15" t="s">
        <v>191</v>
      </c>
      <c r="Y100" s="15">
        <f t="shared" si="307"/>
        <v>0</v>
      </c>
      <c r="Z100" s="15">
        <v>0</v>
      </c>
      <c r="AA100" s="15">
        <v>0</v>
      </c>
      <c r="AB100" s="15">
        <v>0</v>
      </c>
      <c r="AC100" s="15">
        <v>0</v>
      </c>
      <c r="AD100" s="15" t="s">
        <v>191</v>
      </c>
      <c r="AE100" s="15" t="s">
        <v>191</v>
      </c>
      <c r="AF100" s="15" t="s">
        <v>191</v>
      </c>
      <c r="AG100" s="15" t="s">
        <v>191</v>
      </c>
      <c r="AH100" s="15" t="s">
        <v>191</v>
      </c>
      <c r="AI100" s="25">
        <f t="shared" si="308"/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f t="shared" si="171"/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f t="shared" si="309"/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f t="shared" si="173"/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f t="shared" si="310"/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f t="shared" si="175"/>
        <v>0</v>
      </c>
      <c r="BI100" s="25">
        <v>0</v>
      </c>
      <c r="BJ100" s="25">
        <v>0</v>
      </c>
      <c r="BK100" s="25">
        <v>0</v>
      </c>
      <c r="BL100" s="25">
        <v>0</v>
      </c>
      <c r="BM100" s="25">
        <f t="shared" si="311"/>
        <v>0</v>
      </c>
      <c r="BN100" s="25">
        <v>0</v>
      </c>
      <c r="BO100" s="25">
        <v>0</v>
      </c>
      <c r="BP100" s="25">
        <v>0</v>
      </c>
      <c r="BQ100" s="25">
        <v>0</v>
      </c>
      <c r="BR100" s="25">
        <f t="shared" si="177"/>
        <v>0</v>
      </c>
      <c r="BS100" s="25">
        <v>0</v>
      </c>
      <c r="BT100" s="25">
        <v>0</v>
      </c>
      <c r="BU100" s="25">
        <v>0</v>
      </c>
      <c r="BV100" s="25">
        <v>0</v>
      </c>
      <c r="BW100" s="25">
        <f t="shared" si="312"/>
        <v>10.476598142566402</v>
      </c>
      <c r="BX100" s="25">
        <v>0</v>
      </c>
      <c r="BY100" s="25">
        <v>0</v>
      </c>
      <c r="BZ100" s="25">
        <v>10.476598142566402</v>
      </c>
      <c r="CA100" s="25">
        <v>0</v>
      </c>
      <c r="CB100" s="25">
        <f t="shared" si="179"/>
        <v>16.270030124999998</v>
      </c>
      <c r="CC100" s="25">
        <v>0</v>
      </c>
      <c r="CD100" s="25">
        <v>0</v>
      </c>
      <c r="CE100" s="25">
        <v>16.270030124999998</v>
      </c>
      <c r="CF100" s="25">
        <v>0</v>
      </c>
      <c r="CG100" s="25">
        <f t="shared" si="313"/>
        <v>10.476598142566402</v>
      </c>
      <c r="CH100" s="25">
        <f t="shared" si="314"/>
        <v>0</v>
      </c>
      <c r="CI100" s="25">
        <f t="shared" si="315"/>
        <v>0</v>
      </c>
      <c r="CJ100" s="25">
        <f t="shared" si="316"/>
        <v>10.476598142566402</v>
      </c>
      <c r="CK100" s="25">
        <f t="shared" si="317"/>
        <v>0</v>
      </c>
      <c r="CL100" s="25">
        <f t="shared" si="112"/>
        <v>16.270030124999998</v>
      </c>
      <c r="CM100" s="25">
        <f t="shared" si="113"/>
        <v>0</v>
      </c>
      <c r="CN100" s="25">
        <f t="shared" ref="CN100:CN169" si="368">AP100+AZ100+BJ100+BT100+CD100</f>
        <v>0</v>
      </c>
      <c r="CO100" s="25">
        <f t="shared" si="169"/>
        <v>16.270030124999998</v>
      </c>
      <c r="CP100" s="25">
        <f t="shared" ref="CP100:CP169" si="369">AR100+BB100+BL100+BV100+CF100</f>
        <v>0</v>
      </c>
      <c r="CQ100" s="15" t="s">
        <v>191</v>
      </c>
    </row>
    <row r="101" spans="1:95" ht="31.5" x14ac:dyDescent="0.25">
      <c r="A101" s="15" t="s">
        <v>123</v>
      </c>
      <c r="B101" s="15" t="s">
        <v>585</v>
      </c>
      <c r="C101" s="15" t="s">
        <v>586</v>
      </c>
      <c r="D101" s="15" t="s">
        <v>167</v>
      </c>
      <c r="E101" s="15" t="s">
        <v>671</v>
      </c>
      <c r="F101" s="15" t="s">
        <v>671</v>
      </c>
      <c r="G101" s="15" t="s">
        <v>671</v>
      </c>
      <c r="H101" s="1" t="s">
        <v>191</v>
      </c>
      <c r="I101" s="1" t="s">
        <v>191</v>
      </c>
      <c r="J101" s="15" t="s">
        <v>191</v>
      </c>
      <c r="K101" s="15" t="s">
        <v>191</v>
      </c>
      <c r="L101" s="15" t="s">
        <v>191</v>
      </c>
      <c r="M101" s="15" t="s">
        <v>191</v>
      </c>
      <c r="N101" s="15" t="s">
        <v>191</v>
      </c>
      <c r="O101" s="15">
        <v>0</v>
      </c>
      <c r="P101" s="15">
        <v>0</v>
      </c>
      <c r="Q101" s="25">
        <f t="shared" si="160"/>
        <v>10.476598142566402</v>
      </c>
      <c r="R101" s="20" t="s">
        <v>191</v>
      </c>
      <c r="S101" s="25">
        <f t="shared" si="125"/>
        <v>16.270030124999998</v>
      </c>
      <c r="T101" s="25">
        <f t="shared" si="126"/>
        <v>10.476598142566402</v>
      </c>
      <c r="U101" s="4">
        <f t="shared" si="306"/>
        <v>16.270030124999998</v>
      </c>
      <c r="V101" s="15">
        <v>0</v>
      </c>
      <c r="W101" s="15">
        <v>0</v>
      </c>
      <c r="X101" s="15" t="s">
        <v>191</v>
      </c>
      <c r="Y101" s="15">
        <f t="shared" si="307"/>
        <v>0</v>
      </c>
      <c r="Z101" s="15">
        <v>0</v>
      </c>
      <c r="AA101" s="15">
        <v>0</v>
      </c>
      <c r="AB101" s="15">
        <v>0</v>
      </c>
      <c r="AC101" s="15">
        <v>0</v>
      </c>
      <c r="AD101" s="15" t="s">
        <v>191</v>
      </c>
      <c r="AE101" s="15" t="s">
        <v>191</v>
      </c>
      <c r="AF101" s="15" t="s">
        <v>191</v>
      </c>
      <c r="AG101" s="15" t="s">
        <v>191</v>
      </c>
      <c r="AH101" s="15" t="s">
        <v>191</v>
      </c>
      <c r="AI101" s="25">
        <f t="shared" si="308"/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f t="shared" si="171"/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f t="shared" si="309"/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f t="shared" si="173"/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f t="shared" si="310"/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f t="shared" si="175"/>
        <v>0</v>
      </c>
      <c r="BI101" s="25">
        <v>0</v>
      </c>
      <c r="BJ101" s="25">
        <v>0</v>
      </c>
      <c r="BK101" s="25">
        <v>0</v>
      </c>
      <c r="BL101" s="25">
        <v>0</v>
      </c>
      <c r="BM101" s="25">
        <f t="shared" si="311"/>
        <v>0</v>
      </c>
      <c r="BN101" s="25">
        <v>0</v>
      </c>
      <c r="BO101" s="25">
        <v>0</v>
      </c>
      <c r="BP101" s="25">
        <v>0</v>
      </c>
      <c r="BQ101" s="25">
        <v>0</v>
      </c>
      <c r="BR101" s="25">
        <f t="shared" si="177"/>
        <v>0</v>
      </c>
      <c r="BS101" s="25">
        <v>0</v>
      </c>
      <c r="BT101" s="25">
        <v>0</v>
      </c>
      <c r="BU101" s="25">
        <v>0</v>
      </c>
      <c r="BV101" s="25">
        <v>0</v>
      </c>
      <c r="BW101" s="25">
        <f t="shared" si="312"/>
        <v>10.476598142566402</v>
      </c>
      <c r="BX101" s="25">
        <v>0</v>
      </c>
      <c r="BY101" s="25">
        <v>0</v>
      </c>
      <c r="BZ101" s="25">
        <v>10.476598142566402</v>
      </c>
      <c r="CA101" s="25">
        <v>0</v>
      </c>
      <c r="CB101" s="25">
        <f t="shared" si="179"/>
        <v>16.270030124999998</v>
      </c>
      <c r="CC101" s="25">
        <v>0</v>
      </c>
      <c r="CD101" s="25">
        <v>0</v>
      </c>
      <c r="CE101" s="25">
        <v>16.270030124999998</v>
      </c>
      <c r="CF101" s="25">
        <v>0</v>
      </c>
      <c r="CG101" s="25">
        <f t="shared" si="313"/>
        <v>10.476598142566402</v>
      </c>
      <c r="CH101" s="25">
        <f t="shared" si="314"/>
        <v>0</v>
      </c>
      <c r="CI101" s="25">
        <f t="shared" si="315"/>
        <v>0</v>
      </c>
      <c r="CJ101" s="25">
        <f t="shared" si="316"/>
        <v>10.476598142566402</v>
      </c>
      <c r="CK101" s="25">
        <f t="shared" si="317"/>
        <v>0</v>
      </c>
      <c r="CL101" s="25">
        <f t="shared" ref="CL101:CL169" si="370">SUM(CM101:CP101)</f>
        <v>16.270030124999998</v>
      </c>
      <c r="CM101" s="25">
        <f t="shared" ref="CM101:CM169" si="371">AO101+AY101+BI101+BS101+CC101</f>
        <v>0</v>
      </c>
      <c r="CN101" s="25">
        <f t="shared" si="368"/>
        <v>0</v>
      </c>
      <c r="CO101" s="25">
        <f t="shared" si="169"/>
        <v>16.270030124999998</v>
      </c>
      <c r="CP101" s="25">
        <f t="shared" si="369"/>
        <v>0</v>
      </c>
      <c r="CQ101" s="15" t="s">
        <v>191</v>
      </c>
    </row>
    <row r="102" spans="1:95" ht="31.5" x14ac:dyDescent="0.25">
      <c r="A102" s="15" t="s">
        <v>123</v>
      </c>
      <c r="B102" s="15" t="s">
        <v>587</v>
      </c>
      <c r="C102" s="15" t="s">
        <v>588</v>
      </c>
      <c r="D102" s="15" t="s">
        <v>167</v>
      </c>
      <c r="E102" s="15" t="s">
        <v>671</v>
      </c>
      <c r="F102" s="15" t="s">
        <v>671</v>
      </c>
      <c r="G102" s="15" t="s">
        <v>671</v>
      </c>
      <c r="H102" s="1" t="s">
        <v>191</v>
      </c>
      <c r="I102" s="1" t="s">
        <v>191</v>
      </c>
      <c r="J102" s="15" t="s">
        <v>191</v>
      </c>
      <c r="K102" s="15" t="s">
        <v>191</v>
      </c>
      <c r="L102" s="15" t="s">
        <v>191</v>
      </c>
      <c r="M102" s="15" t="s">
        <v>191</v>
      </c>
      <c r="N102" s="15" t="s">
        <v>191</v>
      </c>
      <c r="O102" s="15">
        <v>0</v>
      </c>
      <c r="P102" s="15">
        <v>0</v>
      </c>
      <c r="Q102" s="25">
        <f t="shared" si="160"/>
        <v>10.476598142566402</v>
      </c>
      <c r="R102" s="20" t="s">
        <v>191</v>
      </c>
      <c r="S102" s="25">
        <f t="shared" si="125"/>
        <v>10.846686749999998</v>
      </c>
      <c r="T102" s="25">
        <f t="shared" si="126"/>
        <v>10.476598142566402</v>
      </c>
      <c r="U102" s="4">
        <f t="shared" si="306"/>
        <v>10.846686749999998</v>
      </c>
      <c r="V102" s="15">
        <v>0</v>
      </c>
      <c r="W102" s="15">
        <v>0</v>
      </c>
      <c r="X102" s="15" t="s">
        <v>191</v>
      </c>
      <c r="Y102" s="15">
        <f t="shared" si="307"/>
        <v>0</v>
      </c>
      <c r="Z102" s="15">
        <v>0</v>
      </c>
      <c r="AA102" s="15">
        <v>0</v>
      </c>
      <c r="AB102" s="15">
        <v>0</v>
      </c>
      <c r="AC102" s="15">
        <v>0</v>
      </c>
      <c r="AD102" s="15" t="s">
        <v>191</v>
      </c>
      <c r="AE102" s="15" t="s">
        <v>191</v>
      </c>
      <c r="AF102" s="15" t="s">
        <v>191</v>
      </c>
      <c r="AG102" s="15" t="s">
        <v>191</v>
      </c>
      <c r="AH102" s="15" t="s">
        <v>191</v>
      </c>
      <c r="AI102" s="25">
        <f t="shared" si="308"/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f t="shared" si="171"/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f t="shared" si="309"/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f t="shared" si="173"/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f t="shared" si="310"/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f t="shared" si="175"/>
        <v>0</v>
      </c>
      <c r="BI102" s="25">
        <v>0</v>
      </c>
      <c r="BJ102" s="25">
        <v>0</v>
      </c>
      <c r="BK102" s="25">
        <v>0</v>
      </c>
      <c r="BL102" s="25">
        <v>0</v>
      </c>
      <c r="BM102" s="25">
        <f t="shared" si="311"/>
        <v>0</v>
      </c>
      <c r="BN102" s="25">
        <v>0</v>
      </c>
      <c r="BO102" s="25">
        <v>0</v>
      </c>
      <c r="BP102" s="25">
        <v>0</v>
      </c>
      <c r="BQ102" s="25">
        <v>0</v>
      </c>
      <c r="BR102" s="25">
        <f t="shared" si="177"/>
        <v>0</v>
      </c>
      <c r="BS102" s="25">
        <v>0</v>
      </c>
      <c r="BT102" s="25">
        <v>0</v>
      </c>
      <c r="BU102" s="25">
        <v>0</v>
      </c>
      <c r="BV102" s="25">
        <v>0</v>
      </c>
      <c r="BW102" s="25">
        <f t="shared" si="312"/>
        <v>10.476598142566402</v>
      </c>
      <c r="BX102" s="25">
        <v>0</v>
      </c>
      <c r="BY102" s="25">
        <v>0</v>
      </c>
      <c r="BZ102" s="25">
        <v>10.476598142566402</v>
      </c>
      <c r="CA102" s="25">
        <v>0</v>
      </c>
      <c r="CB102" s="25">
        <f t="shared" si="179"/>
        <v>10.846686749999998</v>
      </c>
      <c r="CC102" s="25">
        <v>0</v>
      </c>
      <c r="CD102" s="25">
        <v>0</v>
      </c>
      <c r="CE102" s="25">
        <v>10.846686749999998</v>
      </c>
      <c r="CF102" s="25">
        <v>0</v>
      </c>
      <c r="CG102" s="25">
        <f t="shared" si="313"/>
        <v>10.476598142566402</v>
      </c>
      <c r="CH102" s="25">
        <f t="shared" si="314"/>
        <v>0</v>
      </c>
      <c r="CI102" s="25">
        <f t="shared" si="315"/>
        <v>0</v>
      </c>
      <c r="CJ102" s="25">
        <f t="shared" si="316"/>
        <v>10.476598142566402</v>
      </c>
      <c r="CK102" s="25">
        <f t="shared" si="317"/>
        <v>0</v>
      </c>
      <c r="CL102" s="25">
        <f t="shared" si="370"/>
        <v>10.846686749999998</v>
      </c>
      <c r="CM102" s="25">
        <f t="shared" si="371"/>
        <v>0</v>
      </c>
      <c r="CN102" s="25">
        <f t="shared" si="368"/>
        <v>0</v>
      </c>
      <c r="CO102" s="25">
        <f t="shared" si="169"/>
        <v>10.846686749999998</v>
      </c>
      <c r="CP102" s="25">
        <f t="shared" si="369"/>
        <v>0</v>
      </c>
      <c r="CQ102" s="15" t="s">
        <v>191</v>
      </c>
    </row>
    <row r="103" spans="1:95" ht="47.25" x14ac:dyDescent="0.25">
      <c r="A103" s="15" t="s">
        <v>123</v>
      </c>
      <c r="B103" s="15" t="s">
        <v>589</v>
      </c>
      <c r="C103" s="15" t="s">
        <v>590</v>
      </c>
      <c r="D103" s="15" t="s">
        <v>167</v>
      </c>
      <c r="E103" s="15" t="s">
        <v>671</v>
      </c>
      <c r="F103" s="15" t="s">
        <v>671</v>
      </c>
      <c r="G103" s="1" t="s">
        <v>671</v>
      </c>
      <c r="H103" s="1" t="s">
        <v>191</v>
      </c>
      <c r="I103" s="1" t="s">
        <v>191</v>
      </c>
      <c r="J103" s="15" t="s">
        <v>191</v>
      </c>
      <c r="K103" s="15" t="s">
        <v>191</v>
      </c>
      <c r="L103" s="15" t="s">
        <v>191</v>
      </c>
      <c r="M103" s="15" t="s">
        <v>191</v>
      </c>
      <c r="N103" s="15" t="s">
        <v>191</v>
      </c>
      <c r="O103" s="15">
        <v>0</v>
      </c>
      <c r="P103" s="15">
        <v>0</v>
      </c>
      <c r="Q103" s="25">
        <f t="shared" si="160"/>
        <v>10.476598142566402</v>
      </c>
      <c r="R103" s="20" t="s">
        <v>191</v>
      </c>
      <c r="S103" s="25">
        <f t="shared" si="125"/>
        <v>16.270030124999998</v>
      </c>
      <c r="T103" s="25">
        <f t="shared" si="126"/>
        <v>10.476598142566402</v>
      </c>
      <c r="U103" s="4">
        <f t="shared" si="306"/>
        <v>16.270030124999998</v>
      </c>
      <c r="V103" s="15">
        <v>0</v>
      </c>
      <c r="W103" s="15">
        <v>0</v>
      </c>
      <c r="X103" s="15" t="s">
        <v>191</v>
      </c>
      <c r="Y103" s="15">
        <f t="shared" si="307"/>
        <v>0</v>
      </c>
      <c r="Z103" s="15">
        <v>0</v>
      </c>
      <c r="AA103" s="15">
        <v>0</v>
      </c>
      <c r="AB103" s="15">
        <v>0</v>
      </c>
      <c r="AC103" s="15">
        <v>0</v>
      </c>
      <c r="AD103" s="15" t="s">
        <v>191</v>
      </c>
      <c r="AE103" s="15" t="s">
        <v>191</v>
      </c>
      <c r="AF103" s="15" t="s">
        <v>191</v>
      </c>
      <c r="AG103" s="15" t="s">
        <v>191</v>
      </c>
      <c r="AH103" s="15" t="s">
        <v>191</v>
      </c>
      <c r="AI103" s="25">
        <f t="shared" si="308"/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f t="shared" si="171"/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f t="shared" si="309"/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f t="shared" si="173"/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f t="shared" si="310"/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f t="shared" si="175"/>
        <v>0</v>
      </c>
      <c r="BI103" s="25">
        <v>0</v>
      </c>
      <c r="BJ103" s="25">
        <v>0</v>
      </c>
      <c r="BK103" s="25">
        <v>0</v>
      </c>
      <c r="BL103" s="25">
        <v>0</v>
      </c>
      <c r="BM103" s="25">
        <f t="shared" si="311"/>
        <v>0</v>
      </c>
      <c r="BN103" s="25">
        <v>0</v>
      </c>
      <c r="BO103" s="25">
        <v>0</v>
      </c>
      <c r="BP103" s="25">
        <v>0</v>
      </c>
      <c r="BQ103" s="25">
        <v>0</v>
      </c>
      <c r="BR103" s="25">
        <f t="shared" si="177"/>
        <v>0</v>
      </c>
      <c r="BS103" s="25">
        <v>0</v>
      </c>
      <c r="BT103" s="25">
        <v>0</v>
      </c>
      <c r="BU103" s="25">
        <v>0</v>
      </c>
      <c r="BV103" s="25">
        <v>0</v>
      </c>
      <c r="BW103" s="25">
        <f t="shared" si="312"/>
        <v>10.476598142566402</v>
      </c>
      <c r="BX103" s="25">
        <v>0</v>
      </c>
      <c r="BY103" s="25">
        <v>0</v>
      </c>
      <c r="BZ103" s="25">
        <v>10.476598142566402</v>
      </c>
      <c r="CA103" s="25">
        <v>0</v>
      </c>
      <c r="CB103" s="25">
        <f t="shared" si="179"/>
        <v>16.270030124999998</v>
      </c>
      <c r="CC103" s="25">
        <v>0</v>
      </c>
      <c r="CD103" s="25">
        <v>0</v>
      </c>
      <c r="CE103" s="25">
        <v>16.270030124999998</v>
      </c>
      <c r="CF103" s="25">
        <v>0</v>
      </c>
      <c r="CG103" s="25">
        <f t="shared" si="313"/>
        <v>10.476598142566402</v>
      </c>
      <c r="CH103" s="25">
        <f t="shared" si="314"/>
        <v>0</v>
      </c>
      <c r="CI103" s="25">
        <f t="shared" si="315"/>
        <v>0</v>
      </c>
      <c r="CJ103" s="25">
        <f t="shared" si="316"/>
        <v>10.476598142566402</v>
      </c>
      <c r="CK103" s="25">
        <f t="shared" si="317"/>
        <v>0</v>
      </c>
      <c r="CL103" s="25">
        <f t="shared" si="370"/>
        <v>16.270030124999998</v>
      </c>
      <c r="CM103" s="25">
        <f t="shared" si="371"/>
        <v>0</v>
      </c>
      <c r="CN103" s="25">
        <f t="shared" si="368"/>
        <v>0</v>
      </c>
      <c r="CO103" s="25">
        <f t="shared" si="169"/>
        <v>16.270030124999998</v>
      </c>
      <c r="CP103" s="25">
        <f t="shared" si="369"/>
        <v>0</v>
      </c>
      <c r="CQ103" s="15" t="s">
        <v>191</v>
      </c>
    </row>
    <row r="104" spans="1:95" ht="31.5" x14ac:dyDescent="0.25">
      <c r="A104" s="15" t="s">
        <v>123</v>
      </c>
      <c r="B104" s="15" t="s">
        <v>654</v>
      </c>
      <c r="C104" s="15" t="s">
        <v>591</v>
      </c>
      <c r="D104" s="15" t="s">
        <v>167</v>
      </c>
      <c r="E104" s="15" t="s">
        <v>671</v>
      </c>
      <c r="F104" s="1" t="s">
        <v>671</v>
      </c>
      <c r="G104" s="15" t="s">
        <v>671</v>
      </c>
      <c r="H104" s="1" t="s">
        <v>191</v>
      </c>
      <c r="I104" s="1" t="s">
        <v>191</v>
      </c>
      <c r="J104" s="15" t="s">
        <v>191</v>
      </c>
      <c r="K104" s="15" t="s">
        <v>191</v>
      </c>
      <c r="L104" s="15" t="s">
        <v>191</v>
      </c>
      <c r="M104" s="15" t="s">
        <v>191</v>
      </c>
      <c r="N104" s="15" t="s">
        <v>191</v>
      </c>
      <c r="O104" s="15">
        <v>0</v>
      </c>
      <c r="P104" s="15">
        <v>0</v>
      </c>
      <c r="Q104" s="25">
        <f t="shared" si="160"/>
        <v>10.476598142566402</v>
      </c>
      <c r="R104" s="20" t="s">
        <v>191</v>
      </c>
      <c r="S104" s="25">
        <f t="shared" si="125"/>
        <v>16.270030124999998</v>
      </c>
      <c r="T104" s="25">
        <f t="shared" si="126"/>
        <v>10.476598142566402</v>
      </c>
      <c r="U104" s="4">
        <f t="shared" si="306"/>
        <v>16.270030124999998</v>
      </c>
      <c r="V104" s="15">
        <v>0</v>
      </c>
      <c r="W104" s="15">
        <v>0</v>
      </c>
      <c r="X104" s="15" t="s">
        <v>191</v>
      </c>
      <c r="Y104" s="15">
        <f t="shared" si="307"/>
        <v>0</v>
      </c>
      <c r="Z104" s="15">
        <v>0</v>
      </c>
      <c r="AA104" s="15">
        <v>0</v>
      </c>
      <c r="AB104" s="15">
        <v>0</v>
      </c>
      <c r="AC104" s="15">
        <v>0</v>
      </c>
      <c r="AD104" s="15" t="s">
        <v>191</v>
      </c>
      <c r="AE104" s="15" t="s">
        <v>191</v>
      </c>
      <c r="AF104" s="15" t="s">
        <v>191</v>
      </c>
      <c r="AG104" s="15" t="s">
        <v>191</v>
      </c>
      <c r="AH104" s="15" t="s">
        <v>191</v>
      </c>
      <c r="AI104" s="25">
        <f t="shared" si="308"/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f t="shared" si="171"/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f t="shared" si="309"/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f t="shared" si="173"/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f t="shared" si="310"/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f t="shared" si="175"/>
        <v>0</v>
      </c>
      <c r="BI104" s="25">
        <v>0</v>
      </c>
      <c r="BJ104" s="25">
        <v>0</v>
      </c>
      <c r="BK104" s="25">
        <v>0</v>
      </c>
      <c r="BL104" s="25">
        <v>0</v>
      </c>
      <c r="BM104" s="25">
        <f t="shared" si="311"/>
        <v>0</v>
      </c>
      <c r="BN104" s="25">
        <v>0</v>
      </c>
      <c r="BO104" s="25">
        <v>0</v>
      </c>
      <c r="BP104" s="25">
        <v>0</v>
      </c>
      <c r="BQ104" s="25">
        <v>0</v>
      </c>
      <c r="BR104" s="25">
        <f t="shared" si="177"/>
        <v>0</v>
      </c>
      <c r="BS104" s="25">
        <v>0</v>
      </c>
      <c r="BT104" s="25">
        <v>0</v>
      </c>
      <c r="BU104" s="25">
        <v>0</v>
      </c>
      <c r="BV104" s="25">
        <v>0</v>
      </c>
      <c r="BW104" s="25">
        <f t="shared" si="312"/>
        <v>10.476598142566402</v>
      </c>
      <c r="BX104" s="25">
        <v>0</v>
      </c>
      <c r="BY104" s="25">
        <v>0</v>
      </c>
      <c r="BZ104" s="25">
        <v>10.476598142566402</v>
      </c>
      <c r="CA104" s="25">
        <v>0</v>
      </c>
      <c r="CB104" s="25">
        <f t="shared" si="179"/>
        <v>16.270030124999998</v>
      </c>
      <c r="CC104" s="25">
        <v>0</v>
      </c>
      <c r="CD104" s="25">
        <v>0</v>
      </c>
      <c r="CE104" s="25">
        <v>16.270030124999998</v>
      </c>
      <c r="CF104" s="25">
        <v>0</v>
      </c>
      <c r="CG104" s="25">
        <f t="shared" si="313"/>
        <v>10.476598142566402</v>
      </c>
      <c r="CH104" s="25">
        <f t="shared" si="314"/>
        <v>0</v>
      </c>
      <c r="CI104" s="25">
        <f t="shared" si="315"/>
        <v>0</v>
      </c>
      <c r="CJ104" s="25">
        <f t="shared" si="316"/>
        <v>10.476598142566402</v>
      </c>
      <c r="CK104" s="25">
        <f t="shared" si="317"/>
        <v>0</v>
      </c>
      <c r="CL104" s="25">
        <f t="shared" si="370"/>
        <v>16.270030124999998</v>
      </c>
      <c r="CM104" s="25">
        <f t="shared" si="371"/>
        <v>0</v>
      </c>
      <c r="CN104" s="25">
        <f t="shared" si="368"/>
        <v>0</v>
      </c>
      <c r="CO104" s="25">
        <f t="shared" si="169"/>
        <v>16.270030124999998</v>
      </c>
      <c r="CP104" s="25">
        <f t="shared" si="369"/>
        <v>0</v>
      </c>
      <c r="CQ104" s="15" t="s">
        <v>191</v>
      </c>
    </row>
    <row r="105" spans="1:95" ht="31.5" x14ac:dyDescent="0.25">
      <c r="A105" s="15" t="s">
        <v>123</v>
      </c>
      <c r="B105" s="15" t="s">
        <v>655</v>
      </c>
      <c r="C105" s="15" t="s">
        <v>296</v>
      </c>
      <c r="D105" s="15" t="s">
        <v>167</v>
      </c>
      <c r="E105" s="15" t="s">
        <v>671</v>
      </c>
      <c r="F105" s="1" t="s">
        <v>671</v>
      </c>
      <c r="G105" s="15" t="s">
        <v>671</v>
      </c>
      <c r="H105" s="1" t="s">
        <v>191</v>
      </c>
      <c r="I105" s="1" t="s">
        <v>191</v>
      </c>
      <c r="J105" s="15" t="s">
        <v>191</v>
      </c>
      <c r="K105" s="15" t="s">
        <v>191</v>
      </c>
      <c r="L105" s="15" t="s">
        <v>191</v>
      </c>
      <c r="M105" s="15" t="s">
        <v>191</v>
      </c>
      <c r="N105" s="15" t="s">
        <v>191</v>
      </c>
      <c r="O105" s="15">
        <v>0</v>
      </c>
      <c r="P105" s="15">
        <v>0</v>
      </c>
      <c r="Q105" s="25">
        <f t="shared" ref="Q105:Q106" si="372">T105</f>
        <v>10.476598142566402</v>
      </c>
      <c r="R105" s="20" t="s">
        <v>191</v>
      </c>
      <c r="S105" s="25">
        <f t="shared" ref="S105:S106" si="373">U105</f>
        <v>10.846686749999998</v>
      </c>
      <c r="T105" s="25">
        <f t="shared" ref="T105:T106" si="374">CG105</f>
        <v>10.476598142566402</v>
      </c>
      <c r="U105" s="4">
        <f t="shared" ref="U105:U106" si="375">CL105</f>
        <v>10.846686749999998</v>
      </c>
      <c r="V105" s="15">
        <v>0</v>
      </c>
      <c r="W105" s="15">
        <v>0</v>
      </c>
      <c r="X105" s="15" t="s">
        <v>191</v>
      </c>
      <c r="Y105" s="15">
        <f t="shared" ref="Y105:Y106" si="376">SUM(Z105:AC105)</f>
        <v>0</v>
      </c>
      <c r="Z105" s="15">
        <v>0</v>
      </c>
      <c r="AA105" s="15">
        <v>0</v>
      </c>
      <c r="AB105" s="15">
        <v>0</v>
      </c>
      <c r="AC105" s="15">
        <v>0</v>
      </c>
      <c r="AD105" s="15" t="s">
        <v>191</v>
      </c>
      <c r="AE105" s="15" t="s">
        <v>191</v>
      </c>
      <c r="AF105" s="15" t="s">
        <v>191</v>
      </c>
      <c r="AG105" s="15" t="s">
        <v>191</v>
      </c>
      <c r="AH105" s="15" t="s">
        <v>191</v>
      </c>
      <c r="AI105" s="25">
        <f t="shared" ref="AI105:AI106" si="377">SUM(AJ105:AM105)</f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f t="shared" ref="AN105:AN106" si="378">SUM(AO105:AR105)</f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f t="shared" ref="AS105:AS106" si="379">SUM(AT105:AW105)</f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f t="shared" ref="AX105:AX106" si="380">SUM(AY105:BB105)</f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f t="shared" ref="BC105:BC106" si="381">SUM(BD105:BG105)</f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f t="shared" ref="BH105:BH106" si="382">SUM(BI105:BL105)</f>
        <v>0</v>
      </c>
      <c r="BI105" s="25">
        <v>0</v>
      </c>
      <c r="BJ105" s="25">
        <v>0</v>
      </c>
      <c r="BK105" s="25">
        <v>0</v>
      </c>
      <c r="BL105" s="25">
        <v>0</v>
      </c>
      <c r="BM105" s="25">
        <f t="shared" ref="BM105:BM106" si="383">SUM(BN105:BQ105)</f>
        <v>0</v>
      </c>
      <c r="BN105" s="25">
        <v>0</v>
      </c>
      <c r="BO105" s="25">
        <v>0</v>
      </c>
      <c r="BP105" s="25">
        <v>0</v>
      </c>
      <c r="BQ105" s="25">
        <v>0</v>
      </c>
      <c r="BR105" s="25">
        <f t="shared" ref="BR105:BR106" si="384">SUM(BS105:BV105)</f>
        <v>0</v>
      </c>
      <c r="BS105" s="25">
        <v>0</v>
      </c>
      <c r="BT105" s="25">
        <v>0</v>
      </c>
      <c r="BU105" s="25">
        <v>0</v>
      </c>
      <c r="BV105" s="25">
        <v>0</v>
      </c>
      <c r="BW105" s="25">
        <f t="shared" ref="BW105:BW106" si="385">SUM(BX105:CA105)</f>
        <v>10.476598142566402</v>
      </c>
      <c r="BX105" s="25">
        <v>0</v>
      </c>
      <c r="BY105" s="25">
        <v>0</v>
      </c>
      <c r="BZ105" s="25">
        <v>10.476598142566402</v>
      </c>
      <c r="CA105" s="25">
        <v>0</v>
      </c>
      <c r="CB105" s="25">
        <f t="shared" ref="CB105:CB106" si="386">SUM(CC105:CF105)</f>
        <v>10.846686749999998</v>
      </c>
      <c r="CC105" s="25">
        <v>0</v>
      </c>
      <c r="CD105" s="25">
        <v>0</v>
      </c>
      <c r="CE105" s="25">
        <v>10.846686749999998</v>
      </c>
      <c r="CF105" s="25">
        <v>0</v>
      </c>
      <c r="CG105" s="25">
        <f t="shared" ref="CG105:CG106" si="387">SUM(CH105:CK105)</f>
        <v>10.476598142566402</v>
      </c>
      <c r="CH105" s="25">
        <f t="shared" ref="CH105:CH106" si="388">AJ105+AT105+BD105+BN105+BX105</f>
        <v>0</v>
      </c>
      <c r="CI105" s="25">
        <f t="shared" ref="CI105:CI106" si="389">AK105+AU105+BE105+BO105+BY105</f>
        <v>0</v>
      </c>
      <c r="CJ105" s="25">
        <f t="shared" ref="CJ105:CJ106" si="390">AL105+AV105+BF105+BP105+BZ105</f>
        <v>10.476598142566402</v>
      </c>
      <c r="CK105" s="25">
        <f t="shared" ref="CK105:CK106" si="391">AM105+AW105+BG105+BQ105+CA105</f>
        <v>0</v>
      </c>
      <c r="CL105" s="25">
        <f t="shared" ref="CL105:CL106" si="392">SUM(CM105:CP105)</f>
        <v>10.846686749999998</v>
      </c>
      <c r="CM105" s="25">
        <f t="shared" ref="CM105:CM106" si="393">AO105+AY105+BI105+BS105+CC105</f>
        <v>0</v>
      </c>
      <c r="CN105" s="25">
        <f t="shared" ref="CN105:CN106" si="394">AP105+AZ105+BJ105+BT105+CD105</f>
        <v>0</v>
      </c>
      <c r="CO105" s="25">
        <f t="shared" ref="CO105:CO106" si="395">AQ105+BA105+BK105+BU105+CE105</f>
        <v>10.846686749999998</v>
      </c>
      <c r="CP105" s="25">
        <f t="shared" ref="CP105:CP106" si="396">AR105+BB105+BL105+BV105+CF105</f>
        <v>0</v>
      </c>
      <c r="CQ105" s="15" t="s">
        <v>191</v>
      </c>
    </row>
    <row r="106" spans="1:95" ht="47.25" x14ac:dyDescent="0.25">
      <c r="A106" s="15" t="s">
        <v>123</v>
      </c>
      <c r="B106" s="15" t="s">
        <v>656</v>
      </c>
      <c r="C106" s="15" t="s">
        <v>297</v>
      </c>
      <c r="D106" s="15" t="s">
        <v>167</v>
      </c>
      <c r="E106" s="15" t="s">
        <v>671</v>
      </c>
      <c r="F106" s="1" t="s">
        <v>671</v>
      </c>
      <c r="G106" s="15" t="s">
        <v>671</v>
      </c>
      <c r="H106" s="1" t="s">
        <v>191</v>
      </c>
      <c r="I106" s="1" t="s">
        <v>191</v>
      </c>
      <c r="J106" s="15" t="s">
        <v>191</v>
      </c>
      <c r="K106" s="15" t="s">
        <v>191</v>
      </c>
      <c r="L106" s="15" t="s">
        <v>191</v>
      </c>
      <c r="M106" s="15" t="s">
        <v>191</v>
      </c>
      <c r="N106" s="15" t="s">
        <v>191</v>
      </c>
      <c r="O106" s="15">
        <v>0</v>
      </c>
      <c r="P106" s="15">
        <v>0</v>
      </c>
      <c r="Q106" s="25">
        <f t="shared" si="372"/>
        <v>10.476598142566402</v>
      </c>
      <c r="R106" s="20" t="s">
        <v>191</v>
      </c>
      <c r="S106" s="25">
        <f t="shared" si="373"/>
        <v>16.270030124999998</v>
      </c>
      <c r="T106" s="25">
        <f t="shared" si="374"/>
        <v>10.476598142566402</v>
      </c>
      <c r="U106" s="4">
        <f t="shared" si="375"/>
        <v>16.270030124999998</v>
      </c>
      <c r="V106" s="15">
        <v>0</v>
      </c>
      <c r="W106" s="15">
        <v>0</v>
      </c>
      <c r="X106" s="15" t="s">
        <v>191</v>
      </c>
      <c r="Y106" s="15">
        <f t="shared" si="376"/>
        <v>0</v>
      </c>
      <c r="Z106" s="15">
        <v>0</v>
      </c>
      <c r="AA106" s="15">
        <v>0</v>
      </c>
      <c r="AB106" s="15">
        <v>0</v>
      </c>
      <c r="AC106" s="15">
        <v>0</v>
      </c>
      <c r="AD106" s="15" t="s">
        <v>191</v>
      </c>
      <c r="AE106" s="15" t="s">
        <v>191</v>
      </c>
      <c r="AF106" s="15" t="s">
        <v>191</v>
      </c>
      <c r="AG106" s="15" t="s">
        <v>191</v>
      </c>
      <c r="AH106" s="15" t="s">
        <v>191</v>
      </c>
      <c r="AI106" s="25">
        <f t="shared" si="377"/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f t="shared" si="378"/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f t="shared" si="379"/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f t="shared" si="380"/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f t="shared" si="381"/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f t="shared" si="382"/>
        <v>0</v>
      </c>
      <c r="BI106" s="25">
        <v>0</v>
      </c>
      <c r="BJ106" s="25">
        <v>0</v>
      </c>
      <c r="BK106" s="25">
        <v>0</v>
      </c>
      <c r="BL106" s="25">
        <v>0</v>
      </c>
      <c r="BM106" s="25">
        <f t="shared" si="383"/>
        <v>0</v>
      </c>
      <c r="BN106" s="25">
        <v>0</v>
      </c>
      <c r="BO106" s="25">
        <v>0</v>
      </c>
      <c r="BP106" s="25">
        <v>0</v>
      </c>
      <c r="BQ106" s="25">
        <v>0</v>
      </c>
      <c r="BR106" s="25">
        <f t="shared" si="384"/>
        <v>0</v>
      </c>
      <c r="BS106" s="25">
        <v>0</v>
      </c>
      <c r="BT106" s="25">
        <v>0</v>
      </c>
      <c r="BU106" s="25">
        <v>0</v>
      </c>
      <c r="BV106" s="25">
        <v>0</v>
      </c>
      <c r="BW106" s="25">
        <f t="shared" si="385"/>
        <v>10.476598142566402</v>
      </c>
      <c r="BX106" s="25">
        <v>0</v>
      </c>
      <c r="BY106" s="25">
        <v>0</v>
      </c>
      <c r="BZ106" s="25">
        <v>10.476598142566402</v>
      </c>
      <c r="CA106" s="25">
        <v>0</v>
      </c>
      <c r="CB106" s="25">
        <f t="shared" si="386"/>
        <v>16.270030124999998</v>
      </c>
      <c r="CC106" s="25">
        <v>0</v>
      </c>
      <c r="CD106" s="25">
        <v>0</v>
      </c>
      <c r="CE106" s="25">
        <v>16.270030124999998</v>
      </c>
      <c r="CF106" s="25">
        <v>0</v>
      </c>
      <c r="CG106" s="25">
        <f t="shared" si="387"/>
        <v>10.476598142566402</v>
      </c>
      <c r="CH106" s="25">
        <f t="shared" si="388"/>
        <v>0</v>
      </c>
      <c r="CI106" s="25">
        <f t="shared" si="389"/>
        <v>0</v>
      </c>
      <c r="CJ106" s="25">
        <f t="shared" si="390"/>
        <v>10.476598142566402</v>
      </c>
      <c r="CK106" s="25">
        <f t="shared" si="391"/>
        <v>0</v>
      </c>
      <c r="CL106" s="25">
        <f t="shared" si="392"/>
        <v>16.270030124999998</v>
      </c>
      <c r="CM106" s="25">
        <f t="shared" si="393"/>
        <v>0</v>
      </c>
      <c r="CN106" s="25">
        <f t="shared" si="394"/>
        <v>0</v>
      </c>
      <c r="CO106" s="25">
        <f t="shared" si="395"/>
        <v>16.270030124999998</v>
      </c>
      <c r="CP106" s="25">
        <f t="shared" si="396"/>
        <v>0</v>
      </c>
      <c r="CQ106" s="15" t="s">
        <v>191</v>
      </c>
    </row>
    <row r="107" spans="1:95" ht="31.5" x14ac:dyDescent="0.25">
      <c r="A107" s="15" t="s">
        <v>123</v>
      </c>
      <c r="B107" s="15" t="s">
        <v>298</v>
      </c>
      <c r="C107" s="15" t="s">
        <v>299</v>
      </c>
      <c r="D107" s="15" t="s">
        <v>167</v>
      </c>
      <c r="E107" s="15" t="s">
        <v>671</v>
      </c>
      <c r="F107" s="1" t="s">
        <v>671</v>
      </c>
      <c r="G107" s="15" t="s">
        <v>671</v>
      </c>
      <c r="H107" s="1" t="s">
        <v>191</v>
      </c>
      <c r="I107" s="1" t="s">
        <v>191</v>
      </c>
      <c r="J107" s="15" t="s">
        <v>191</v>
      </c>
      <c r="K107" s="15" t="s">
        <v>191</v>
      </c>
      <c r="L107" s="15" t="s">
        <v>191</v>
      </c>
      <c r="M107" s="15" t="s">
        <v>191</v>
      </c>
      <c r="N107" s="15" t="s">
        <v>191</v>
      </c>
      <c r="O107" s="15">
        <v>0</v>
      </c>
      <c r="P107" s="15">
        <v>0</v>
      </c>
      <c r="Q107" s="25">
        <f t="shared" ref="Q107:Q110" si="397">T107</f>
        <v>10.476598142566402</v>
      </c>
      <c r="R107" s="20" t="s">
        <v>191</v>
      </c>
      <c r="S107" s="25">
        <f t="shared" ref="S107:S110" si="398">U107</f>
        <v>21.693373499999996</v>
      </c>
      <c r="T107" s="25">
        <f t="shared" ref="T107:T110" si="399">CG107</f>
        <v>10.476598142566402</v>
      </c>
      <c r="U107" s="4">
        <f t="shared" ref="U107:U110" si="400">CL107</f>
        <v>21.693373499999996</v>
      </c>
      <c r="V107" s="15">
        <v>0</v>
      </c>
      <c r="W107" s="15">
        <v>0</v>
      </c>
      <c r="X107" s="15" t="s">
        <v>191</v>
      </c>
      <c r="Y107" s="15">
        <f t="shared" ref="Y107:Y110" si="401">SUM(Z107:AC107)</f>
        <v>0</v>
      </c>
      <c r="Z107" s="15">
        <v>0</v>
      </c>
      <c r="AA107" s="15">
        <v>0</v>
      </c>
      <c r="AB107" s="15">
        <v>0</v>
      </c>
      <c r="AC107" s="15">
        <v>0</v>
      </c>
      <c r="AD107" s="15" t="s">
        <v>191</v>
      </c>
      <c r="AE107" s="15" t="s">
        <v>191</v>
      </c>
      <c r="AF107" s="15" t="s">
        <v>191</v>
      </c>
      <c r="AG107" s="15" t="s">
        <v>191</v>
      </c>
      <c r="AH107" s="15" t="s">
        <v>191</v>
      </c>
      <c r="AI107" s="25">
        <f t="shared" ref="AI107:AI110" si="402">SUM(AJ107:AM107)</f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f t="shared" ref="AN107:AN110" si="403">SUM(AO107:AR107)</f>
        <v>0</v>
      </c>
      <c r="AO107" s="25">
        <v>0</v>
      </c>
      <c r="AP107" s="25">
        <v>0</v>
      </c>
      <c r="AQ107" s="25">
        <v>0</v>
      </c>
      <c r="AR107" s="25">
        <v>0</v>
      </c>
      <c r="AS107" s="25">
        <f t="shared" ref="AS107:AS110" si="404">SUM(AT107:AW107)</f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f t="shared" ref="AX107:AX110" si="405">SUM(AY107:BB107)</f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f t="shared" ref="BC107:BC110" si="406">SUM(BD107:BG107)</f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f t="shared" ref="BH107:BH110" si="407">SUM(BI107:BL107)</f>
        <v>0</v>
      </c>
      <c r="BI107" s="25">
        <v>0</v>
      </c>
      <c r="BJ107" s="25">
        <v>0</v>
      </c>
      <c r="BK107" s="25">
        <v>0</v>
      </c>
      <c r="BL107" s="25">
        <v>0</v>
      </c>
      <c r="BM107" s="25">
        <f t="shared" ref="BM107:BM110" si="408">SUM(BN107:BQ107)</f>
        <v>0</v>
      </c>
      <c r="BN107" s="25">
        <v>0</v>
      </c>
      <c r="BO107" s="25">
        <v>0</v>
      </c>
      <c r="BP107" s="25">
        <v>0</v>
      </c>
      <c r="BQ107" s="25">
        <v>0</v>
      </c>
      <c r="BR107" s="25">
        <f t="shared" ref="BR107:BR110" si="409">SUM(BS107:BV107)</f>
        <v>0</v>
      </c>
      <c r="BS107" s="25">
        <v>0</v>
      </c>
      <c r="BT107" s="25">
        <v>0</v>
      </c>
      <c r="BU107" s="25">
        <v>0</v>
      </c>
      <c r="BV107" s="25">
        <v>0</v>
      </c>
      <c r="BW107" s="25">
        <f t="shared" ref="BW107:BW110" si="410">SUM(BX107:CA107)</f>
        <v>10.476598142566402</v>
      </c>
      <c r="BX107" s="25">
        <v>0</v>
      </c>
      <c r="BY107" s="25">
        <v>0</v>
      </c>
      <c r="BZ107" s="25">
        <v>10.476598142566402</v>
      </c>
      <c r="CA107" s="25">
        <v>0</v>
      </c>
      <c r="CB107" s="25">
        <f t="shared" ref="CB107:CB110" si="411">SUM(CC107:CF107)</f>
        <v>21.693373499999996</v>
      </c>
      <c r="CC107" s="25">
        <v>0</v>
      </c>
      <c r="CD107" s="25">
        <v>0</v>
      </c>
      <c r="CE107" s="25">
        <v>21.693373499999996</v>
      </c>
      <c r="CF107" s="25">
        <v>0</v>
      </c>
      <c r="CG107" s="25">
        <f t="shared" ref="CG107:CG110" si="412">SUM(CH107:CK107)</f>
        <v>10.476598142566402</v>
      </c>
      <c r="CH107" s="25">
        <f t="shared" ref="CH107:CH110" si="413">AJ107+AT107+BD107+BN107+BX107</f>
        <v>0</v>
      </c>
      <c r="CI107" s="25">
        <f t="shared" ref="CI107:CI110" si="414">AK107+AU107+BE107+BO107+BY107</f>
        <v>0</v>
      </c>
      <c r="CJ107" s="25">
        <f t="shared" ref="CJ107:CJ110" si="415">AL107+AV107+BF107+BP107+BZ107</f>
        <v>10.476598142566402</v>
      </c>
      <c r="CK107" s="25">
        <f t="shared" ref="CK107:CK110" si="416">AM107+AW107+BG107+BQ107+CA107</f>
        <v>0</v>
      </c>
      <c r="CL107" s="25">
        <f t="shared" ref="CL107:CL110" si="417">SUM(CM107:CP107)</f>
        <v>21.693373499999996</v>
      </c>
      <c r="CM107" s="25">
        <f t="shared" ref="CM107:CM110" si="418">AO107+AY107+BI107+BS107+CC107</f>
        <v>0</v>
      </c>
      <c r="CN107" s="25">
        <f t="shared" ref="CN107:CN110" si="419">AP107+AZ107+BJ107+BT107+CD107</f>
        <v>0</v>
      </c>
      <c r="CO107" s="25">
        <f t="shared" ref="CO107:CO110" si="420">AQ107+BA107+BK107+BU107+CE107</f>
        <v>21.693373499999996</v>
      </c>
      <c r="CP107" s="25">
        <f t="shared" ref="CP107:CP110" si="421">AR107+BB107+BL107+BV107+CF107</f>
        <v>0</v>
      </c>
      <c r="CQ107" s="15" t="s">
        <v>191</v>
      </c>
    </row>
    <row r="108" spans="1:95" ht="47.25" x14ac:dyDescent="0.25">
      <c r="A108" s="15" t="s">
        <v>123</v>
      </c>
      <c r="B108" s="15" t="s">
        <v>657</v>
      </c>
      <c r="C108" s="15" t="s">
        <v>300</v>
      </c>
      <c r="D108" s="15" t="s">
        <v>167</v>
      </c>
      <c r="E108" s="15" t="s">
        <v>671</v>
      </c>
      <c r="F108" s="1" t="s">
        <v>671</v>
      </c>
      <c r="G108" s="15" t="s">
        <v>671</v>
      </c>
      <c r="H108" s="1" t="s">
        <v>191</v>
      </c>
      <c r="I108" s="1" t="s">
        <v>191</v>
      </c>
      <c r="J108" s="15" t="s">
        <v>191</v>
      </c>
      <c r="K108" s="15" t="s">
        <v>191</v>
      </c>
      <c r="L108" s="15" t="s">
        <v>191</v>
      </c>
      <c r="M108" s="15" t="s">
        <v>191</v>
      </c>
      <c r="N108" s="15" t="s">
        <v>191</v>
      </c>
      <c r="O108" s="15">
        <v>0</v>
      </c>
      <c r="P108" s="15">
        <v>0</v>
      </c>
      <c r="Q108" s="25">
        <f t="shared" si="397"/>
        <v>10.476598142566402</v>
      </c>
      <c r="R108" s="20" t="s">
        <v>191</v>
      </c>
      <c r="S108" s="25">
        <f t="shared" si="398"/>
        <v>10.846686749999998</v>
      </c>
      <c r="T108" s="25">
        <f t="shared" si="399"/>
        <v>10.476598142566402</v>
      </c>
      <c r="U108" s="4">
        <f t="shared" si="400"/>
        <v>10.846686749999998</v>
      </c>
      <c r="V108" s="15">
        <v>0</v>
      </c>
      <c r="W108" s="15">
        <v>0</v>
      </c>
      <c r="X108" s="15" t="s">
        <v>191</v>
      </c>
      <c r="Y108" s="15">
        <f t="shared" si="401"/>
        <v>0</v>
      </c>
      <c r="Z108" s="15">
        <v>0</v>
      </c>
      <c r="AA108" s="15">
        <v>0</v>
      </c>
      <c r="AB108" s="15">
        <v>0</v>
      </c>
      <c r="AC108" s="15">
        <v>0</v>
      </c>
      <c r="AD108" s="15" t="s">
        <v>191</v>
      </c>
      <c r="AE108" s="15" t="s">
        <v>191</v>
      </c>
      <c r="AF108" s="15" t="s">
        <v>191</v>
      </c>
      <c r="AG108" s="15" t="s">
        <v>191</v>
      </c>
      <c r="AH108" s="15" t="s">
        <v>191</v>
      </c>
      <c r="AI108" s="25">
        <f t="shared" si="402"/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f t="shared" si="403"/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f t="shared" si="404"/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f t="shared" si="405"/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f t="shared" si="406"/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f t="shared" si="407"/>
        <v>0</v>
      </c>
      <c r="BI108" s="25">
        <v>0</v>
      </c>
      <c r="BJ108" s="25">
        <v>0</v>
      </c>
      <c r="BK108" s="25">
        <v>0</v>
      </c>
      <c r="BL108" s="25">
        <v>0</v>
      </c>
      <c r="BM108" s="25">
        <f t="shared" si="408"/>
        <v>0</v>
      </c>
      <c r="BN108" s="25">
        <v>0</v>
      </c>
      <c r="BO108" s="25">
        <v>0</v>
      </c>
      <c r="BP108" s="25">
        <v>0</v>
      </c>
      <c r="BQ108" s="25">
        <v>0</v>
      </c>
      <c r="BR108" s="25">
        <f t="shared" si="409"/>
        <v>0</v>
      </c>
      <c r="BS108" s="25">
        <v>0</v>
      </c>
      <c r="BT108" s="25">
        <v>0</v>
      </c>
      <c r="BU108" s="25">
        <v>0</v>
      </c>
      <c r="BV108" s="25">
        <v>0</v>
      </c>
      <c r="BW108" s="25">
        <f t="shared" si="410"/>
        <v>10.476598142566402</v>
      </c>
      <c r="BX108" s="25">
        <v>0</v>
      </c>
      <c r="BY108" s="25">
        <v>0</v>
      </c>
      <c r="BZ108" s="25">
        <v>10.476598142566402</v>
      </c>
      <c r="CA108" s="25">
        <v>0</v>
      </c>
      <c r="CB108" s="25">
        <f t="shared" si="411"/>
        <v>10.846686749999998</v>
      </c>
      <c r="CC108" s="25">
        <v>0</v>
      </c>
      <c r="CD108" s="25">
        <v>0</v>
      </c>
      <c r="CE108" s="25">
        <v>10.846686749999998</v>
      </c>
      <c r="CF108" s="25">
        <v>0</v>
      </c>
      <c r="CG108" s="25">
        <f t="shared" si="412"/>
        <v>10.476598142566402</v>
      </c>
      <c r="CH108" s="25">
        <f t="shared" si="413"/>
        <v>0</v>
      </c>
      <c r="CI108" s="25">
        <f t="shared" si="414"/>
        <v>0</v>
      </c>
      <c r="CJ108" s="25">
        <f t="shared" si="415"/>
        <v>10.476598142566402</v>
      </c>
      <c r="CK108" s="25">
        <f t="shared" si="416"/>
        <v>0</v>
      </c>
      <c r="CL108" s="25">
        <f t="shared" si="417"/>
        <v>10.846686749999998</v>
      </c>
      <c r="CM108" s="25">
        <f t="shared" si="418"/>
        <v>0</v>
      </c>
      <c r="CN108" s="25">
        <f t="shared" si="419"/>
        <v>0</v>
      </c>
      <c r="CO108" s="25">
        <f t="shared" si="420"/>
        <v>10.846686749999998</v>
      </c>
      <c r="CP108" s="25">
        <f t="shared" si="421"/>
        <v>0</v>
      </c>
      <c r="CQ108" s="15" t="s">
        <v>191</v>
      </c>
    </row>
    <row r="109" spans="1:95" ht="31.5" x14ac:dyDescent="0.25">
      <c r="A109" s="15" t="s">
        <v>123</v>
      </c>
      <c r="B109" s="15" t="s">
        <v>592</v>
      </c>
      <c r="C109" s="15" t="s">
        <v>593</v>
      </c>
      <c r="D109" s="15" t="s">
        <v>167</v>
      </c>
      <c r="E109" s="15" t="s">
        <v>671</v>
      </c>
      <c r="F109" s="1" t="s">
        <v>671</v>
      </c>
      <c r="G109" s="15" t="s">
        <v>671</v>
      </c>
      <c r="H109" s="1" t="s">
        <v>191</v>
      </c>
      <c r="I109" s="1" t="s">
        <v>191</v>
      </c>
      <c r="J109" s="15" t="s">
        <v>191</v>
      </c>
      <c r="K109" s="15" t="s">
        <v>191</v>
      </c>
      <c r="L109" s="15" t="s">
        <v>191</v>
      </c>
      <c r="M109" s="15" t="s">
        <v>191</v>
      </c>
      <c r="N109" s="15" t="s">
        <v>191</v>
      </c>
      <c r="O109" s="15">
        <v>0</v>
      </c>
      <c r="P109" s="15">
        <v>0</v>
      </c>
      <c r="Q109" s="25">
        <f t="shared" si="397"/>
        <v>21.960999999999999</v>
      </c>
      <c r="R109" s="20" t="s">
        <v>191</v>
      </c>
      <c r="S109" s="25">
        <f t="shared" si="398"/>
        <v>16.270030124999998</v>
      </c>
      <c r="T109" s="25">
        <f t="shared" si="399"/>
        <v>21.960999999999999</v>
      </c>
      <c r="U109" s="4">
        <f t="shared" si="400"/>
        <v>16.270030124999998</v>
      </c>
      <c r="V109" s="15">
        <v>0</v>
      </c>
      <c r="W109" s="15">
        <v>0</v>
      </c>
      <c r="X109" s="15" t="s">
        <v>191</v>
      </c>
      <c r="Y109" s="15">
        <f t="shared" si="401"/>
        <v>0</v>
      </c>
      <c r="Z109" s="15">
        <v>0</v>
      </c>
      <c r="AA109" s="15">
        <v>0</v>
      </c>
      <c r="AB109" s="15">
        <v>0</v>
      </c>
      <c r="AC109" s="15">
        <v>0</v>
      </c>
      <c r="AD109" s="15" t="s">
        <v>191</v>
      </c>
      <c r="AE109" s="15" t="s">
        <v>191</v>
      </c>
      <c r="AF109" s="15" t="s">
        <v>191</v>
      </c>
      <c r="AG109" s="15" t="s">
        <v>191</v>
      </c>
      <c r="AH109" s="15" t="s">
        <v>191</v>
      </c>
      <c r="AI109" s="25">
        <f t="shared" si="402"/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f t="shared" si="403"/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f t="shared" si="404"/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f t="shared" si="405"/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f t="shared" si="406"/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f t="shared" si="407"/>
        <v>0</v>
      </c>
      <c r="BI109" s="25">
        <v>0</v>
      </c>
      <c r="BJ109" s="25">
        <v>0</v>
      </c>
      <c r="BK109" s="25">
        <v>0</v>
      </c>
      <c r="BL109" s="25">
        <v>0</v>
      </c>
      <c r="BM109" s="25">
        <f t="shared" si="408"/>
        <v>0</v>
      </c>
      <c r="BN109" s="25">
        <v>0</v>
      </c>
      <c r="BO109" s="25">
        <v>0</v>
      </c>
      <c r="BP109" s="25">
        <v>0</v>
      </c>
      <c r="BQ109" s="25">
        <v>0</v>
      </c>
      <c r="BR109" s="25">
        <f t="shared" si="409"/>
        <v>0</v>
      </c>
      <c r="BS109" s="25">
        <v>0</v>
      </c>
      <c r="BT109" s="25">
        <v>0</v>
      </c>
      <c r="BU109" s="25">
        <v>0</v>
      </c>
      <c r="BV109" s="25">
        <v>0</v>
      </c>
      <c r="BW109" s="25">
        <f t="shared" si="410"/>
        <v>21.960999999999999</v>
      </c>
      <c r="BX109" s="25">
        <v>0</v>
      </c>
      <c r="BY109" s="25">
        <v>0</v>
      </c>
      <c r="BZ109" s="25">
        <v>21.960999999999999</v>
      </c>
      <c r="CA109" s="25">
        <v>0</v>
      </c>
      <c r="CB109" s="25">
        <f t="shared" si="411"/>
        <v>16.270030124999998</v>
      </c>
      <c r="CC109" s="25">
        <v>0</v>
      </c>
      <c r="CD109" s="25">
        <v>0</v>
      </c>
      <c r="CE109" s="25">
        <v>16.270030124999998</v>
      </c>
      <c r="CF109" s="25">
        <v>0</v>
      </c>
      <c r="CG109" s="25">
        <f t="shared" si="412"/>
        <v>21.960999999999999</v>
      </c>
      <c r="CH109" s="25">
        <f t="shared" si="413"/>
        <v>0</v>
      </c>
      <c r="CI109" s="25">
        <f t="shared" si="414"/>
        <v>0</v>
      </c>
      <c r="CJ109" s="25">
        <f t="shared" si="415"/>
        <v>21.960999999999999</v>
      </c>
      <c r="CK109" s="25">
        <f t="shared" si="416"/>
        <v>0</v>
      </c>
      <c r="CL109" s="25">
        <f t="shared" si="417"/>
        <v>16.270030124999998</v>
      </c>
      <c r="CM109" s="25">
        <f t="shared" si="418"/>
        <v>0</v>
      </c>
      <c r="CN109" s="25">
        <f t="shared" si="419"/>
        <v>0</v>
      </c>
      <c r="CO109" s="25">
        <f t="shared" si="420"/>
        <v>16.270030124999998</v>
      </c>
      <c r="CP109" s="25">
        <f t="shared" si="421"/>
        <v>0</v>
      </c>
      <c r="CQ109" s="15" t="s">
        <v>191</v>
      </c>
    </row>
    <row r="110" spans="1:95" ht="31.5" x14ac:dyDescent="0.25">
      <c r="A110" s="15" t="s">
        <v>123</v>
      </c>
      <c r="B110" s="15" t="s">
        <v>658</v>
      </c>
      <c r="C110" s="15" t="s">
        <v>238</v>
      </c>
      <c r="D110" s="15" t="s">
        <v>167</v>
      </c>
      <c r="E110" s="15" t="s">
        <v>669</v>
      </c>
      <c r="F110" s="1" t="s">
        <v>191</v>
      </c>
      <c r="G110" s="15" t="s">
        <v>669</v>
      </c>
      <c r="H110" s="1" t="s">
        <v>191</v>
      </c>
      <c r="I110" s="1" t="s">
        <v>191</v>
      </c>
      <c r="J110" s="15" t="s">
        <v>191</v>
      </c>
      <c r="K110" s="15" t="s">
        <v>191</v>
      </c>
      <c r="L110" s="15" t="s">
        <v>191</v>
      </c>
      <c r="M110" s="15" t="s">
        <v>191</v>
      </c>
      <c r="N110" s="15" t="s">
        <v>191</v>
      </c>
      <c r="O110" s="15">
        <v>0</v>
      </c>
      <c r="P110" s="15">
        <v>0</v>
      </c>
      <c r="Q110" s="25">
        <f t="shared" si="397"/>
        <v>0</v>
      </c>
      <c r="R110" s="20" t="s">
        <v>191</v>
      </c>
      <c r="S110" s="25">
        <f t="shared" si="398"/>
        <v>5.2134999999999998</v>
      </c>
      <c r="T110" s="25">
        <f t="shared" si="399"/>
        <v>0</v>
      </c>
      <c r="U110" s="4">
        <f t="shared" si="400"/>
        <v>5.2134999999999998</v>
      </c>
      <c r="V110" s="15">
        <v>0</v>
      </c>
      <c r="W110" s="15">
        <v>0</v>
      </c>
      <c r="X110" s="15" t="s">
        <v>191</v>
      </c>
      <c r="Y110" s="15">
        <f t="shared" si="401"/>
        <v>0</v>
      </c>
      <c r="Z110" s="15">
        <v>0</v>
      </c>
      <c r="AA110" s="15">
        <v>0</v>
      </c>
      <c r="AB110" s="15">
        <v>0</v>
      </c>
      <c r="AC110" s="15">
        <v>0</v>
      </c>
      <c r="AD110" s="15" t="s">
        <v>191</v>
      </c>
      <c r="AE110" s="15" t="s">
        <v>191</v>
      </c>
      <c r="AF110" s="15" t="s">
        <v>191</v>
      </c>
      <c r="AG110" s="15" t="s">
        <v>191</v>
      </c>
      <c r="AH110" s="15" t="s">
        <v>191</v>
      </c>
      <c r="AI110" s="25">
        <f t="shared" si="402"/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f t="shared" si="403"/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f t="shared" si="404"/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f t="shared" si="405"/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f t="shared" si="406"/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f t="shared" si="407"/>
        <v>0</v>
      </c>
      <c r="BI110" s="25">
        <v>0</v>
      </c>
      <c r="BJ110" s="25">
        <v>0</v>
      </c>
      <c r="BK110" s="25">
        <v>0</v>
      </c>
      <c r="BL110" s="25">
        <v>0</v>
      </c>
      <c r="BM110" s="25">
        <f t="shared" si="408"/>
        <v>0</v>
      </c>
      <c r="BN110" s="25">
        <v>0</v>
      </c>
      <c r="BO110" s="25">
        <v>0</v>
      </c>
      <c r="BP110" s="25">
        <v>0</v>
      </c>
      <c r="BQ110" s="25">
        <v>0</v>
      </c>
      <c r="BR110" s="25">
        <f t="shared" si="409"/>
        <v>5.2134999999999998</v>
      </c>
      <c r="BS110" s="25">
        <v>0</v>
      </c>
      <c r="BT110" s="25">
        <v>0</v>
      </c>
      <c r="BU110" s="25">
        <v>5.2134999999999998</v>
      </c>
      <c r="BV110" s="25">
        <v>0</v>
      </c>
      <c r="BW110" s="25">
        <f t="shared" si="410"/>
        <v>0</v>
      </c>
      <c r="BX110" s="25">
        <v>0</v>
      </c>
      <c r="BY110" s="25">
        <v>0</v>
      </c>
      <c r="BZ110" s="25">
        <v>0</v>
      </c>
      <c r="CA110" s="25">
        <v>0</v>
      </c>
      <c r="CB110" s="25">
        <f t="shared" si="411"/>
        <v>0</v>
      </c>
      <c r="CC110" s="25">
        <v>0</v>
      </c>
      <c r="CD110" s="25">
        <v>0</v>
      </c>
      <c r="CE110" s="25">
        <v>0</v>
      </c>
      <c r="CF110" s="25">
        <v>0</v>
      </c>
      <c r="CG110" s="25">
        <f t="shared" si="412"/>
        <v>0</v>
      </c>
      <c r="CH110" s="25">
        <f t="shared" si="413"/>
        <v>0</v>
      </c>
      <c r="CI110" s="25">
        <f t="shared" si="414"/>
        <v>0</v>
      </c>
      <c r="CJ110" s="25">
        <f t="shared" si="415"/>
        <v>0</v>
      </c>
      <c r="CK110" s="25">
        <f t="shared" si="416"/>
        <v>0</v>
      </c>
      <c r="CL110" s="25">
        <f t="shared" si="417"/>
        <v>5.2134999999999998</v>
      </c>
      <c r="CM110" s="25">
        <f t="shared" si="418"/>
        <v>0</v>
      </c>
      <c r="CN110" s="25">
        <f t="shared" si="419"/>
        <v>0</v>
      </c>
      <c r="CO110" s="25">
        <f t="shared" si="420"/>
        <v>5.2134999999999998</v>
      </c>
      <c r="CP110" s="25">
        <f t="shared" si="421"/>
        <v>0</v>
      </c>
      <c r="CQ110" s="15" t="s">
        <v>191</v>
      </c>
    </row>
    <row r="111" spans="1:95" ht="31.5" x14ac:dyDescent="0.25">
      <c r="A111" s="15" t="s">
        <v>123</v>
      </c>
      <c r="B111" s="15" t="s">
        <v>210</v>
      </c>
      <c r="C111" s="15" t="s">
        <v>211</v>
      </c>
      <c r="D111" s="15" t="s">
        <v>167</v>
      </c>
      <c r="E111" s="15" t="s">
        <v>667</v>
      </c>
      <c r="F111" s="1" t="s">
        <v>670</v>
      </c>
      <c r="G111" s="15" t="s">
        <v>670</v>
      </c>
      <c r="H111" s="1" t="s">
        <v>191</v>
      </c>
      <c r="I111" s="1" t="s">
        <v>191</v>
      </c>
      <c r="J111" s="15" t="s">
        <v>191</v>
      </c>
      <c r="K111" s="15" t="s">
        <v>191</v>
      </c>
      <c r="L111" s="15" t="s">
        <v>191</v>
      </c>
      <c r="M111" s="15" t="s">
        <v>191</v>
      </c>
      <c r="N111" s="15" t="s">
        <v>191</v>
      </c>
      <c r="O111" s="15">
        <v>0</v>
      </c>
      <c r="P111" s="15">
        <v>0</v>
      </c>
      <c r="Q111" s="25">
        <f t="shared" ref="Q111:Q112" si="422">T111</f>
        <v>87</v>
      </c>
      <c r="R111" s="20" t="s">
        <v>191</v>
      </c>
      <c r="S111" s="25">
        <f t="shared" ref="S111:S112" si="423">U111</f>
        <v>98.51343944928</v>
      </c>
      <c r="T111" s="25">
        <f t="shared" ref="T111:T112" si="424">CG111</f>
        <v>87</v>
      </c>
      <c r="U111" s="4">
        <f t="shared" ref="U111:U112" si="425">CL111</f>
        <v>98.51343944928</v>
      </c>
      <c r="V111" s="15">
        <v>0</v>
      </c>
      <c r="W111" s="15">
        <v>0</v>
      </c>
      <c r="X111" s="15" t="s">
        <v>191</v>
      </c>
      <c r="Y111" s="15">
        <f t="shared" ref="Y111:Y112" si="426">SUM(Z111:AC111)</f>
        <v>0</v>
      </c>
      <c r="Z111" s="15">
        <v>0</v>
      </c>
      <c r="AA111" s="15">
        <v>0</v>
      </c>
      <c r="AB111" s="15">
        <v>0</v>
      </c>
      <c r="AC111" s="15">
        <v>0</v>
      </c>
      <c r="AD111" s="15" t="s">
        <v>191</v>
      </c>
      <c r="AE111" s="15" t="s">
        <v>191</v>
      </c>
      <c r="AF111" s="15" t="s">
        <v>191</v>
      </c>
      <c r="AG111" s="15" t="s">
        <v>191</v>
      </c>
      <c r="AH111" s="15" t="s">
        <v>191</v>
      </c>
      <c r="AI111" s="25">
        <f t="shared" ref="AI111:AI112" si="427">SUM(AJ111:AM111)</f>
        <v>15</v>
      </c>
      <c r="AJ111" s="25">
        <v>0</v>
      </c>
      <c r="AK111" s="25">
        <v>0</v>
      </c>
      <c r="AL111" s="25">
        <v>15</v>
      </c>
      <c r="AM111" s="25">
        <v>0</v>
      </c>
      <c r="AN111" s="25">
        <f t="shared" ref="AN111:AN112" si="428">SUM(AO111:AR111)</f>
        <v>15</v>
      </c>
      <c r="AO111" s="25">
        <v>0</v>
      </c>
      <c r="AP111" s="25">
        <v>0</v>
      </c>
      <c r="AQ111" s="25">
        <v>15</v>
      </c>
      <c r="AR111" s="25">
        <v>0</v>
      </c>
      <c r="AS111" s="25">
        <f t="shared" ref="AS111:AS112" si="429">SUM(AT111:AW111)</f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f t="shared" ref="AX111:AX112" si="430">SUM(AY111:BB111)</f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f t="shared" ref="BC111:BC112" si="431">SUM(BD111:BG111)</f>
        <v>72</v>
      </c>
      <c r="BD111" s="25">
        <v>0</v>
      </c>
      <c r="BE111" s="25">
        <v>0</v>
      </c>
      <c r="BF111" s="25">
        <v>72</v>
      </c>
      <c r="BG111" s="25">
        <v>0</v>
      </c>
      <c r="BH111" s="25">
        <f t="shared" ref="BH111:BH112" si="432">SUM(BI111:BL111)</f>
        <v>83.51343944928</v>
      </c>
      <c r="BI111" s="25">
        <v>0</v>
      </c>
      <c r="BJ111" s="25">
        <v>0</v>
      </c>
      <c r="BK111" s="25">
        <v>83.51343944928</v>
      </c>
      <c r="BL111" s="25">
        <v>0</v>
      </c>
      <c r="BM111" s="25">
        <f t="shared" ref="BM111:BM112" si="433">SUM(BN111:BQ111)</f>
        <v>0</v>
      </c>
      <c r="BN111" s="25">
        <v>0</v>
      </c>
      <c r="BO111" s="25">
        <v>0</v>
      </c>
      <c r="BP111" s="25">
        <v>0</v>
      </c>
      <c r="BQ111" s="25">
        <v>0</v>
      </c>
      <c r="BR111" s="25">
        <f t="shared" ref="BR111:BR112" si="434">SUM(BS111:BV111)</f>
        <v>0</v>
      </c>
      <c r="BS111" s="25">
        <v>0</v>
      </c>
      <c r="BT111" s="25">
        <v>0</v>
      </c>
      <c r="BU111" s="25">
        <v>0</v>
      </c>
      <c r="BV111" s="25">
        <v>0</v>
      </c>
      <c r="BW111" s="25">
        <f t="shared" ref="BW111:BW112" si="435">SUM(BX111:CA111)</f>
        <v>0</v>
      </c>
      <c r="BX111" s="25">
        <v>0</v>
      </c>
      <c r="BY111" s="25">
        <v>0</v>
      </c>
      <c r="BZ111" s="25">
        <v>0</v>
      </c>
      <c r="CA111" s="25">
        <v>0</v>
      </c>
      <c r="CB111" s="25">
        <f t="shared" ref="CB111:CB112" si="436">SUM(CC111:CF111)</f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f t="shared" ref="CG111:CG112" si="437">SUM(CH111:CK111)</f>
        <v>87</v>
      </c>
      <c r="CH111" s="25">
        <f t="shared" ref="CH111:CH112" si="438">AJ111+AT111+BD111+BN111+BX111</f>
        <v>0</v>
      </c>
      <c r="CI111" s="25">
        <f t="shared" ref="CI111:CI112" si="439">AK111+AU111+BE111+BO111+BY111</f>
        <v>0</v>
      </c>
      <c r="CJ111" s="25">
        <f t="shared" ref="CJ111:CJ112" si="440">AL111+AV111+BF111+BP111+BZ111</f>
        <v>87</v>
      </c>
      <c r="CK111" s="25">
        <f t="shared" ref="CK111:CK112" si="441">AM111+AW111+BG111+BQ111+CA111</f>
        <v>0</v>
      </c>
      <c r="CL111" s="25">
        <f t="shared" ref="CL111:CL112" si="442">SUM(CM111:CP111)</f>
        <v>98.51343944928</v>
      </c>
      <c r="CM111" s="25">
        <f t="shared" ref="CM111:CM112" si="443">AO111+AY111+BI111+BS111+CC111</f>
        <v>0</v>
      </c>
      <c r="CN111" s="25">
        <f t="shared" ref="CN111:CN112" si="444">AP111+AZ111+BJ111+BT111+CD111</f>
        <v>0</v>
      </c>
      <c r="CO111" s="25">
        <f t="shared" ref="CO111:CO112" si="445">AQ111+BA111+BK111+BU111+CE111</f>
        <v>98.51343944928</v>
      </c>
      <c r="CP111" s="25">
        <f t="shared" ref="CP111:CP112" si="446">AR111+BB111+BL111+BV111+CF111</f>
        <v>0</v>
      </c>
      <c r="CQ111" s="15" t="s">
        <v>191</v>
      </c>
    </row>
    <row r="112" spans="1:95" ht="31.5" x14ac:dyDescent="0.25">
      <c r="A112" s="15" t="s">
        <v>123</v>
      </c>
      <c r="B112" s="15" t="s">
        <v>236</v>
      </c>
      <c r="C112" s="15" t="s">
        <v>237</v>
      </c>
      <c r="D112" s="15" t="s">
        <v>167</v>
      </c>
      <c r="E112" s="15" t="s">
        <v>668</v>
      </c>
      <c r="F112" s="1" t="s">
        <v>668</v>
      </c>
      <c r="G112" s="15" t="s">
        <v>668</v>
      </c>
      <c r="H112" s="1" t="s">
        <v>191</v>
      </c>
      <c r="I112" s="1" t="s">
        <v>191</v>
      </c>
      <c r="J112" s="15" t="s">
        <v>191</v>
      </c>
      <c r="K112" s="15" t="s">
        <v>191</v>
      </c>
      <c r="L112" s="15" t="s">
        <v>191</v>
      </c>
      <c r="M112" s="15" t="s">
        <v>191</v>
      </c>
      <c r="N112" s="15" t="s">
        <v>191</v>
      </c>
      <c r="O112" s="15">
        <v>0</v>
      </c>
      <c r="P112" s="15">
        <v>0</v>
      </c>
      <c r="Q112" s="25">
        <f t="shared" si="422"/>
        <v>6.6368228</v>
      </c>
      <c r="R112" s="20" t="s">
        <v>191</v>
      </c>
      <c r="S112" s="25">
        <f t="shared" si="423"/>
        <v>6.6368228</v>
      </c>
      <c r="T112" s="25">
        <f t="shared" si="424"/>
        <v>6.6368228</v>
      </c>
      <c r="U112" s="4">
        <f t="shared" si="425"/>
        <v>6.6368228</v>
      </c>
      <c r="V112" s="15">
        <v>0</v>
      </c>
      <c r="W112" s="15">
        <v>0</v>
      </c>
      <c r="X112" s="15" t="s">
        <v>191</v>
      </c>
      <c r="Y112" s="15">
        <f t="shared" si="426"/>
        <v>0</v>
      </c>
      <c r="Z112" s="15">
        <v>0</v>
      </c>
      <c r="AA112" s="15">
        <v>0</v>
      </c>
      <c r="AB112" s="15">
        <v>0</v>
      </c>
      <c r="AC112" s="15">
        <v>0</v>
      </c>
      <c r="AD112" s="15" t="s">
        <v>191</v>
      </c>
      <c r="AE112" s="15" t="s">
        <v>191</v>
      </c>
      <c r="AF112" s="15" t="s">
        <v>191</v>
      </c>
      <c r="AG112" s="15" t="s">
        <v>191</v>
      </c>
      <c r="AH112" s="15" t="s">
        <v>191</v>
      </c>
      <c r="AI112" s="25">
        <f t="shared" si="427"/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f t="shared" si="428"/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f t="shared" si="429"/>
        <v>6.6368228</v>
      </c>
      <c r="AT112" s="25">
        <v>0</v>
      </c>
      <c r="AU112" s="25">
        <v>0</v>
      </c>
      <c r="AV112" s="25">
        <v>6.6368228</v>
      </c>
      <c r="AW112" s="25">
        <v>0</v>
      </c>
      <c r="AX112" s="25">
        <f t="shared" si="430"/>
        <v>6.6368228</v>
      </c>
      <c r="AY112" s="25">
        <v>0</v>
      </c>
      <c r="AZ112" s="25">
        <v>0</v>
      </c>
      <c r="BA112" s="25">
        <v>6.6368228</v>
      </c>
      <c r="BB112" s="25">
        <v>0</v>
      </c>
      <c r="BC112" s="25">
        <f t="shared" si="431"/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f t="shared" si="432"/>
        <v>0</v>
      </c>
      <c r="BI112" s="25">
        <v>0</v>
      </c>
      <c r="BJ112" s="25">
        <v>0</v>
      </c>
      <c r="BK112" s="25">
        <v>0</v>
      </c>
      <c r="BL112" s="25">
        <v>0</v>
      </c>
      <c r="BM112" s="25">
        <f t="shared" si="433"/>
        <v>0</v>
      </c>
      <c r="BN112" s="25">
        <v>0</v>
      </c>
      <c r="BO112" s="25">
        <v>0</v>
      </c>
      <c r="BP112" s="25">
        <v>0</v>
      </c>
      <c r="BQ112" s="25">
        <v>0</v>
      </c>
      <c r="BR112" s="25">
        <f t="shared" si="434"/>
        <v>0</v>
      </c>
      <c r="BS112" s="25">
        <v>0</v>
      </c>
      <c r="BT112" s="25">
        <v>0</v>
      </c>
      <c r="BU112" s="25">
        <v>0</v>
      </c>
      <c r="BV112" s="25">
        <v>0</v>
      </c>
      <c r="BW112" s="25">
        <f t="shared" si="435"/>
        <v>0</v>
      </c>
      <c r="BX112" s="25">
        <v>0</v>
      </c>
      <c r="BY112" s="25">
        <v>0</v>
      </c>
      <c r="BZ112" s="25">
        <v>0</v>
      </c>
      <c r="CA112" s="25">
        <v>0</v>
      </c>
      <c r="CB112" s="25">
        <f t="shared" si="436"/>
        <v>0</v>
      </c>
      <c r="CC112" s="25">
        <v>0</v>
      </c>
      <c r="CD112" s="25">
        <v>0</v>
      </c>
      <c r="CE112" s="25">
        <v>0</v>
      </c>
      <c r="CF112" s="25">
        <v>0</v>
      </c>
      <c r="CG112" s="25">
        <f t="shared" si="437"/>
        <v>6.6368228</v>
      </c>
      <c r="CH112" s="25">
        <f t="shared" si="438"/>
        <v>0</v>
      </c>
      <c r="CI112" s="25">
        <f t="shared" si="439"/>
        <v>0</v>
      </c>
      <c r="CJ112" s="25">
        <f t="shared" si="440"/>
        <v>6.6368228</v>
      </c>
      <c r="CK112" s="25">
        <f t="shared" si="441"/>
        <v>0</v>
      </c>
      <c r="CL112" s="25">
        <f t="shared" si="442"/>
        <v>6.6368228</v>
      </c>
      <c r="CM112" s="25">
        <f t="shared" si="443"/>
        <v>0</v>
      </c>
      <c r="CN112" s="25">
        <f t="shared" si="444"/>
        <v>0</v>
      </c>
      <c r="CO112" s="25">
        <f t="shared" si="445"/>
        <v>6.6368228</v>
      </c>
      <c r="CP112" s="25">
        <f t="shared" si="446"/>
        <v>0</v>
      </c>
      <c r="CQ112" s="15" t="s">
        <v>191</v>
      </c>
    </row>
    <row r="113" spans="1:95" x14ac:dyDescent="0.25">
      <c r="A113" s="15" t="s">
        <v>123</v>
      </c>
      <c r="B113" s="15" t="s">
        <v>277</v>
      </c>
      <c r="C113" s="15" t="s">
        <v>278</v>
      </c>
      <c r="D113" s="15" t="s">
        <v>167</v>
      </c>
      <c r="E113" s="15" t="s">
        <v>191</v>
      </c>
      <c r="F113" s="1" t="s">
        <v>669</v>
      </c>
      <c r="G113" s="15" t="s">
        <v>191</v>
      </c>
      <c r="H113" s="1" t="s">
        <v>191</v>
      </c>
      <c r="I113" s="1" t="s">
        <v>191</v>
      </c>
      <c r="J113" s="15" t="s">
        <v>191</v>
      </c>
      <c r="K113" s="15" t="s">
        <v>191</v>
      </c>
      <c r="L113" s="15" t="s">
        <v>191</v>
      </c>
      <c r="M113" s="15" t="s">
        <v>191</v>
      </c>
      <c r="N113" s="15" t="s">
        <v>191</v>
      </c>
      <c r="O113" s="15">
        <v>0</v>
      </c>
      <c r="P113" s="15">
        <v>0</v>
      </c>
      <c r="Q113" s="25">
        <f t="shared" ref="Q113" si="447">T113</f>
        <v>3.0708787200000005</v>
      </c>
      <c r="R113" s="20" t="s">
        <v>191</v>
      </c>
      <c r="S113" s="25">
        <f t="shared" ref="S113" si="448">U113</f>
        <v>0</v>
      </c>
      <c r="T113" s="25">
        <f t="shared" ref="T113" si="449">CG113</f>
        <v>3.0708787200000005</v>
      </c>
      <c r="U113" s="4">
        <f t="shared" ref="U113" si="450">CL113</f>
        <v>0</v>
      </c>
      <c r="V113" s="15">
        <v>0</v>
      </c>
      <c r="W113" s="15">
        <v>0</v>
      </c>
      <c r="X113" s="15" t="s">
        <v>191</v>
      </c>
      <c r="Y113" s="15">
        <f t="shared" ref="Y113" si="451">SUM(Z113:AC113)</f>
        <v>0</v>
      </c>
      <c r="Z113" s="15">
        <v>0</v>
      </c>
      <c r="AA113" s="15">
        <v>0</v>
      </c>
      <c r="AB113" s="15">
        <v>0</v>
      </c>
      <c r="AC113" s="15">
        <v>0</v>
      </c>
      <c r="AD113" s="15" t="s">
        <v>191</v>
      </c>
      <c r="AE113" s="15" t="s">
        <v>191</v>
      </c>
      <c r="AF113" s="15" t="s">
        <v>191</v>
      </c>
      <c r="AG113" s="15" t="s">
        <v>191</v>
      </c>
      <c r="AH113" s="15" t="s">
        <v>191</v>
      </c>
      <c r="AI113" s="25">
        <f t="shared" ref="AI113" si="452">SUM(AJ113:AM113)</f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f t="shared" ref="AN113" si="453">SUM(AO113:AR113)</f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f t="shared" ref="AS113" si="454">SUM(AT113:AW113)</f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f t="shared" ref="AX113" si="455">SUM(AY113:BB113)</f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f t="shared" ref="BC113" si="456">SUM(BD113:BG113)</f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f t="shared" ref="BH113" si="457">SUM(BI113:BL113)</f>
        <v>0</v>
      </c>
      <c r="BI113" s="25">
        <v>0</v>
      </c>
      <c r="BJ113" s="25">
        <v>0</v>
      </c>
      <c r="BK113" s="25">
        <v>0</v>
      </c>
      <c r="BL113" s="25">
        <v>0</v>
      </c>
      <c r="BM113" s="25">
        <f t="shared" ref="BM113" si="458">SUM(BN113:BQ113)</f>
        <v>3.0708787200000005</v>
      </c>
      <c r="BN113" s="25">
        <v>0</v>
      </c>
      <c r="BO113" s="25">
        <v>0</v>
      </c>
      <c r="BP113" s="25">
        <v>3.0708787200000005</v>
      </c>
      <c r="BQ113" s="25">
        <v>0</v>
      </c>
      <c r="BR113" s="25">
        <f t="shared" ref="BR113" si="459">SUM(BS113:BV113)</f>
        <v>0</v>
      </c>
      <c r="BS113" s="25">
        <v>0</v>
      </c>
      <c r="BT113" s="25">
        <v>0</v>
      </c>
      <c r="BU113" s="25">
        <v>0</v>
      </c>
      <c r="BV113" s="25">
        <v>0</v>
      </c>
      <c r="BW113" s="25">
        <f t="shared" ref="BW113" si="460">SUM(BX113:CA113)</f>
        <v>0</v>
      </c>
      <c r="BX113" s="25">
        <v>0</v>
      </c>
      <c r="BY113" s="25">
        <v>0</v>
      </c>
      <c r="BZ113" s="25">
        <v>0</v>
      </c>
      <c r="CA113" s="25">
        <v>0</v>
      </c>
      <c r="CB113" s="25">
        <f t="shared" ref="CB113" si="461">SUM(CC113:CF113)</f>
        <v>0</v>
      </c>
      <c r="CC113" s="25">
        <v>0</v>
      </c>
      <c r="CD113" s="25">
        <v>0</v>
      </c>
      <c r="CE113" s="25">
        <v>0</v>
      </c>
      <c r="CF113" s="25">
        <v>0</v>
      </c>
      <c r="CG113" s="25">
        <f t="shared" ref="CG113" si="462">SUM(CH113:CK113)</f>
        <v>3.0708787200000005</v>
      </c>
      <c r="CH113" s="25">
        <f t="shared" ref="CH113" si="463">AJ113+AT113+BD113+BN113+BX113</f>
        <v>0</v>
      </c>
      <c r="CI113" s="25">
        <f t="shared" ref="CI113" si="464">AK113+AU113+BE113+BO113+BY113</f>
        <v>0</v>
      </c>
      <c r="CJ113" s="25">
        <f t="shared" ref="CJ113" si="465">AL113+AV113+BF113+BP113+BZ113</f>
        <v>3.0708787200000005</v>
      </c>
      <c r="CK113" s="25">
        <f t="shared" ref="CK113" si="466">AM113+AW113+BG113+BQ113+CA113</f>
        <v>0</v>
      </c>
      <c r="CL113" s="25">
        <f t="shared" ref="CL113" si="467">SUM(CM113:CP113)</f>
        <v>0</v>
      </c>
      <c r="CM113" s="25">
        <f t="shared" ref="CM113" si="468">AO113+AY113+BI113+BS113+CC113</f>
        <v>0</v>
      </c>
      <c r="CN113" s="25">
        <f t="shared" ref="CN113" si="469">AP113+AZ113+BJ113+BT113+CD113</f>
        <v>0</v>
      </c>
      <c r="CO113" s="25">
        <f t="shared" ref="CO113" si="470">AQ113+BA113+BK113+BU113+CE113</f>
        <v>0</v>
      </c>
      <c r="CP113" s="25">
        <f t="shared" ref="CP113" si="471">AR113+BB113+BL113+BV113+CF113</f>
        <v>0</v>
      </c>
      <c r="CQ113" s="15" t="s">
        <v>191</v>
      </c>
    </row>
    <row r="114" spans="1:95" ht="31.5" x14ac:dyDescent="0.25">
      <c r="A114" s="15" t="s">
        <v>123</v>
      </c>
      <c r="B114" s="15" t="s">
        <v>239</v>
      </c>
      <c r="C114" s="15" t="s">
        <v>240</v>
      </c>
      <c r="D114" s="15" t="s">
        <v>167</v>
      </c>
      <c r="E114" s="15" t="s">
        <v>668</v>
      </c>
      <c r="F114" s="15" t="s">
        <v>668</v>
      </c>
      <c r="G114" s="15" t="s">
        <v>668</v>
      </c>
      <c r="H114" s="1" t="s">
        <v>191</v>
      </c>
      <c r="I114" s="1" t="s">
        <v>191</v>
      </c>
      <c r="J114" s="15" t="s">
        <v>191</v>
      </c>
      <c r="K114" s="15" t="s">
        <v>191</v>
      </c>
      <c r="L114" s="15" t="s">
        <v>191</v>
      </c>
      <c r="M114" s="15" t="s">
        <v>191</v>
      </c>
      <c r="N114" s="15" t="s">
        <v>191</v>
      </c>
      <c r="O114" s="15">
        <v>0</v>
      </c>
      <c r="P114" s="15">
        <v>0</v>
      </c>
      <c r="Q114" s="25">
        <f t="shared" ref="Q114" si="472">T114</f>
        <v>7.6491081333333302</v>
      </c>
      <c r="R114" s="20" t="s">
        <v>191</v>
      </c>
      <c r="S114" s="25">
        <f t="shared" ref="S114" si="473">U114</f>
        <v>7.6491081333333302</v>
      </c>
      <c r="T114" s="25">
        <f t="shared" ref="T114" si="474">CG114</f>
        <v>7.6491081333333302</v>
      </c>
      <c r="U114" s="4">
        <f t="shared" ref="U114" si="475">CL114</f>
        <v>7.6491081333333302</v>
      </c>
      <c r="V114" s="15">
        <v>0</v>
      </c>
      <c r="W114" s="15">
        <v>0</v>
      </c>
      <c r="X114" s="15" t="s">
        <v>191</v>
      </c>
      <c r="Y114" s="15">
        <f t="shared" ref="Y114" si="476">SUM(Z114:AC114)</f>
        <v>0</v>
      </c>
      <c r="Z114" s="15">
        <v>0</v>
      </c>
      <c r="AA114" s="15">
        <v>0</v>
      </c>
      <c r="AB114" s="15">
        <v>0</v>
      </c>
      <c r="AC114" s="15">
        <v>0</v>
      </c>
      <c r="AD114" s="15" t="s">
        <v>191</v>
      </c>
      <c r="AE114" s="15" t="s">
        <v>191</v>
      </c>
      <c r="AF114" s="15" t="s">
        <v>191</v>
      </c>
      <c r="AG114" s="15" t="s">
        <v>191</v>
      </c>
      <c r="AH114" s="15" t="s">
        <v>191</v>
      </c>
      <c r="AI114" s="25">
        <f t="shared" ref="AI114" si="477">SUM(AJ114:AM114)</f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f t="shared" ref="AN114" si="478">SUM(AO114:AR114)</f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f t="shared" ref="AS114" si="479">SUM(AT114:AW114)</f>
        <v>7.6491081333333302</v>
      </c>
      <c r="AT114" s="25">
        <v>0</v>
      </c>
      <c r="AU114" s="25">
        <v>0</v>
      </c>
      <c r="AV114" s="25">
        <v>7.6491081333333302</v>
      </c>
      <c r="AW114" s="25">
        <v>0</v>
      </c>
      <c r="AX114" s="25">
        <f t="shared" ref="AX114" si="480">SUM(AY114:BB114)</f>
        <v>7.6491081333333302</v>
      </c>
      <c r="AY114" s="25">
        <v>0</v>
      </c>
      <c r="AZ114" s="25">
        <v>0</v>
      </c>
      <c r="BA114" s="25">
        <v>7.6491081333333302</v>
      </c>
      <c r="BB114" s="25">
        <v>0</v>
      </c>
      <c r="BC114" s="25">
        <f t="shared" ref="BC114" si="481">SUM(BD114:BG114)</f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f t="shared" ref="BH114" si="482">SUM(BI114:BL114)</f>
        <v>0</v>
      </c>
      <c r="BI114" s="25">
        <v>0</v>
      </c>
      <c r="BJ114" s="25">
        <v>0</v>
      </c>
      <c r="BK114" s="25">
        <v>0</v>
      </c>
      <c r="BL114" s="25">
        <v>0</v>
      </c>
      <c r="BM114" s="25">
        <f t="shared" ref="BM114" si="483">SUM(BN114:BQ114)</f>
        <v>0</v>
      </c>
      <c r="BN114" s="25">
        <v>0</v>
      </c>
      <c r="BO114" s="25">
        <v>0</v>
      </c>
      <c r="BP114" s="25">
        <v>0</v>
      </c>
      <c r="BQ114" s="25">
        <v>0</v>
      </c>
      <c r="BR114" s="25">
        <f t="shared" ref="BR114" si="484">SUM(BS114:BV114)</f>
        <v>0</v>
      </c>
      <c r="BS114" s="25">
        <v>0</v>
      </c>
      <c r="BT114" s="25">
        <v>0</v>
      </c>
      <c r="BU114" s="25">
        <v>0</v>
      </c>
      <c r="BV114" s="25">
        <v>0</v>
      </c>
      <c r="BW114" s="25">
        <f t="shared" ref="BW114" si="485">SUM(BX114:CA114)</f>
        <v>0</v>
      </c>
      <c r="BX114" s="25">
        <v>0</v>
      </c>
      <c r="BY114" s="25">
        <v>0</v>
      </c>
      <c r="BZ114" s="25">
        <v>0</v>
      </c>
      <c r="CA114" s="25">
        <v>0</v>
      </c>
      <c r="CB114" s="25">
        <f t="shared" ref="CB114" si="486">SUM(CC114:CF114)</f>
        <v>0</v>
      </c>
      <c r="CC114" s="25">
        <v>0</v>
      </c>
      <c r="CD114" s="25">
        <v>0</v>
      </c>
      <c r="CE114" s="25">
        <v>0</v>
      </c>
      <c r="CF114" s="25">
        <v>0</v>
      </c>
      <c r="CG114" s="25">
        <f t="shared" ref="CG114" si="487">SUM(CH114:CK114)</f>
        <v>7.6491081333333302</v>
      </c>
      <c r="CH114" s="25">
        <f t="shared" ref="CH114" si="488">AJ114+AT114+BD114+BN114+BX114</f>
        <v>0</v>
      </c>
      <c r="CI114" s="25">
        <f t="shared" ref="CI114" si="489">AK114+AU114+BE114+BO114+BY114</f>
        <v>0</v>
      </c>
      <c r="CJ114" s="25">
        <f t="shared" ref="CJ114" si="490">AL114+AV114+BF114+BP114+BZ114</f>
        <v>7.6491081333333302</v>
      </c>
      <c r="CK114" s="25">
        <f t="shared" ref="CK114" si="491">AM114+AW114+BG114+BQ114+CA114</f>
        <v>0</v>
      </c>
      <c r="CL114" s="25">
        <f t="shared" ref="CL114" si="492">SUM(CM114:CP114)</f>
        <v>7.6491081333333302</v>
      </c>
      <c r="CM114" s="25">
        <f t="shared" ref="CM114" si="493">AO114+AY114+BI114+BS114+CC114</f>
        <v>0</v>
      </c>
      <c r="CN114" s="25">
        <f t="shared" ref="CN114" si="494">AP114+AZ114+BJ114+BT114+CD114</f>
        <v>0</v>
      </c>
      <c r="CO114" s="25">
        <f t="shared" ref="CO114" si="495">AQ114+BA114+BK114+BU114+CE114</f>
        <v>7.6491081333333302</v>
      </c>
      <c r="CP114" s="25">
        <f t="shared" ref="CP114" si="496">AR114+BB114+BL114+BV114+CF114</f>
        <v>0</v>
      </c>
      <c r="CQ114" s="15" t="s">
        <v>191</v>
      </c>
    </row>
    <row r="115" spans="1:95" ht="31.5" x14ac:dyDescent="0.25">
      <c r="A115" s="15" t="s">
        <v>123</v>
      </c>
      <c r="B115" s="15" t="s">
        <v>527</v>
      </c>
      <c r="C115" s="15" t="s">
        <v>528</v>
      </c>
      <c r="D115" s="15" t="s">
        <v>167</v>
      </c>
      <c r="E115" s="15" t="s">
        <v>668</v>
      </c>
      <c r="F115" s="15" t="s">
        <v>670</v>
      </c>
      <c r="G115" s="15" t="s">
        <v>670</v>
      </c>
      <c r="H115" s="1" t="s">
        <v>191</v>
      </c>
      <c r="I115" s="1" t="s">
        <v>191</v>
      </c>
      <c r="J115" s="15" t="s">
        <v>191</v>
      </c>
      <c r="K115" s="15" t="s">
        <v>191</v>
      </c>
      <c r="L115" s="15" t="s">
        <v>191</v>
      </c>
      <c r="M115" s="15" t="s">
        <v>191</v>
      </c>
      <c r="N115" s="15" t="s">
        <v>191</v>
      </c>
      <c r="O115" s="15">
        <v>0</v>
      </c>
      <c r="P115" s="15">
        <v>0</v>
      </c>
      <c r="Q115" s="25">
        <f t="shared" si="160"/>
        <v>141.99999199999999</v>
      </c>
      <c r="R115" s="20" t="s">
        <v>191</v>
      </c>
      <c r="S115" s="25">
        <f t="shared" si="125"/>
        <v>141.99999199999999</v>
      </c>
      <c r="T115" s="25">
        <f t="shared" si="126"/>
        <v>141.99999199999999</v>
      </c>
      <c r="U115" s="4">
        <f t="shared" si="306"/>
        <v>141.99999199999999</v>
      </c>
      <c r="V115" s="15">
        <v>0</v>
      </c>
      <c r="W115" s="15">
        <v>0</v>
      </c>
      <c r="X115" s="15" t="s">
        <v>191</v>
      </c>
      <c r="Y115" s="15">
        <f t="shared" si="307"/>
        <v>0</v>
      </c>
      <c r="Z115" s="15">
        <v>0</v>
      </c>
      <c r="AA115" s="15">
        <v>0</v>
      </c>
      <c r="AB115" s="15">
        <v>0</v>
      </c>
      <c r="AC115" s="15">
        <v>0</v>
      </c>
      <c r="AD115" s="15" t="s">
        <v>191</v>
      </c>
      <c r="AE115" s="15" t="s">
        <v>191</v>
      </c>
      <c r="AF115" s="15" t="s">
        <v>191</v>
      </c>
      <c r="AG115" s="15" t="s">
        <v>191</v>
      </c>
      <c r="AH115" s="15" t="s">
        <v>191</v>
      </c>
      <c r="AI115" s="25">
        <f t="shared" si="308"/>
        <v>0</v>
      </c>
      <c r="AJ115" s="25">
        <v>0</v>
      </c>
      <c r="AK115" s="25">
        <v>0</v>
      </c>
      <c r="AL115" s="25">
        <v>0</v>
      </c>
      <c r="AM115" s="25">
        <v>0</v>
      </c>
      <c r="AN115" s="25">
        <f t="shared" si="171"/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f t="shared" si="309"/>
        <v>120</v>
      </c>
      <c r="AT115" s="25">
        <v>0</v>
      </c>
      <c r="AU115" s="25">
        <v>0</v>
      </c>
      <c r="AV115" s="25">
        <v>120</v>
      </c>
      <c r="AW115" s="25">
        <v>0</v>
      </c>
      <c r="AX115" s="25">
        <f t="shared" si="173"/>
        <v>120</v>
      </c>
      <c r="AY115" s="25">
        <v>0</v>
      </c>
      <c r="AZ115" s="25">
        <v>0</v>
      </c>
      <c r="BA115" s="25">
        <v>120</v>
      </c>
      <c r="BB115" s="25">
        <v>0</v>
      </c>
      <c r="BC115" s="25">
        <f t="shared" si="310"/>
        <v>21.999991999999999</v>
      </c>
      <c r="BD115" s="25">
        <v>0</v>
      </c>
      <c r="BE115" s="25">
        <v>0</v>
      </c>
      <c r="BF115" s="25">
        <v>21.999991999999999</v>
      </c>
      <c r="BG115" s="25">
        <v>0</v>
      </c>
      <c r="BH115" s="25">
        <f t="shared" si="175"/>
        <v>21.999991999999999</v>
      </c>
      <c r="BI115" s="25">
        <v>0</v>
      </c>
      <c r="BJ115" s="25">
        <v>0</v>
      </c>
      <c r="BK115" s="25">
        <v>21.999991999999999</v>
      </c>
      <c r="BL115" s="25">
        <v>0</v>
      </c>
      <c r="BM115" s="25">
        <f t="shared" si="311"/>
        <v>0</v>
      </c>
      <c r="BN115" s="25">
        <v>0</v>
      </c>
      <c r="BO115" s="25">
        <v>0</v>
      </c>
      <c r="BP115" s="25">
        <v>0</v>
      </c>
      <c r="BQ115" s="25">
        <v>0</v>
      </c>
      <c r="BR115" s="25">
        <f t="shared" si="177"/>
        <v>0</v>
      </c>
      <c r="BS115" s="25">
        <v>0</v>
      </c>
      <c r="BT115" s="25">
        <v>0</v>
      </c>
      <c r="BU115" s="25">
        <v>0</v>
      </c>
      <c r="BV115" s="25">
        <v>0</v>
      </c>
      <c r="BW115" s="25">
        <f t="shared" si="312"/>
        <v>0</v>
      </c>
      <c r="BX115" s="25">
        <v>0</v>
      </c>
      <c r="BY115" s="25">
        <v>0</v>
      </c>
      <c r="BZ115" s="25">
        <v>0</v>
      </c>
      <c r="CA115" s="25">
        <v>0</v>
      </c>
      <c r="CB115" s="25">
        <f t="shared" si="179"/>
        <v>0</v>
      </c>
      <c r="CC115" s="25">
        <v>0</v>
      </c>
      <c r="CD115" s="25">
        <v>0</v>
      </c>
      <c r="CE115" s="25">
        <v>0</v>
      </c>
      <c r="CF115" s="25">
        <v>0</v>
      </c>
      <c r="CG115" s="25">
        <f t="shared" si="313"/>
        <v>141.99999199999999</v>
      </c>
      <c r="CH115" s="25">
        <f t="shared" si="314"/>
        <v>0</v>
      </c>
      <c r="CI115" s="25">
        <f t="shared" si="315"/>
        <v>0</v>
      </c>
      <c r="CJ115" s="25">
        <f t="shared" si="316"/>
        <v>141.99999199999999</v>
      </c>
      <c r="CK115" s="25">
        <f t="shared" si="317"/>
        <v>0</v>
      </c>
      <c r="CL115" s="25">
        <f t="shared" si="370"/>
        <v>141.99999199999999</v>
      </c>
      <c r="CM115" s="25">
        <f t="shared" si="371"/>
        <v>0</v>
      </c>
      <c r="CN115" s="25">
        <f t="shared" si="368"/>
        <v>0</v>
      </c>
      <c r="CO115" s="25">
        <f t="shared" si="169"/>
        <v>141.99999199999999</v>
      </c>
      <c r="CP115" s="25">
        <f t="shared" si="369"/>
        <v>0</v>
      </c>
      <c r="CQ115" s="15" t="s">
        <v>191</v>
      </c>
    </row>
    <row r="116" spans="1:95" ht="31.5" x14ac:dyDescent="0.25">
      <c r="A116" s="15" t="s">
        <v>123</v>
      </c>
      <c r="B116" s="15" t="s">
        <v>560</v>
      </c>
      <c r="C116" s="15" t="s">
        <v>561</v>
      </c>
      <c r="D116" s="15" t="s">
        <v>167</v>
      </c>
      <c r="E116" s="15" t="s">
        <v>670</v>
      </c>
      <c r="F116" s="15" t="s">
        <v>670</v>
      </c>
      <c r="G116" s="15" t="s">
        <v>670</v>
      </c>
      <c r="H116" s="1" t="s">
        <v>191</v>
      </c>
      <c r="I116" s="1" t="s">
        <v>191</v>
      </c>
      <c r="J116" s="15" t="s">
        <v>191</v>
      </c>
      <c r="K116" s="15" t="s">
        <v>191</v>
      </c>
      <c r="L116" s="15" t="s">
        <v>191</v>
      </c>
      <c r="M116" s="15" t="s">
        <v>191</v>
      </c>
      <c r="N116" s="15" t="s">
        <v>191</v>
      </c>
      <c r="O116" s="15">
        <v>0</v>
      </c>
      <c r="P116" s="15">
        <v>0</v>
      </c>
      <c r="Q116" s="25">
        <f t="shared" si="160"/>
        <v>7.7226240000000006</v>
      </c>
      <c r="R116" s="20" t="s">
        <v>191</v>
      </c>
      <c r="S116" s="25">
        <f t="shared" si="125"/>
        <v>18.117016172</v>
      </c>
      <c r="T116" s="25">
        <f t="shared" si="126"/>
        <v>7.7226240000000006</v>
      </c>
      <c r="U116" s="4">
        <f t="shared" si="306"/>
        <v>18.117016172</v>
      </c>
      <c r="V116" s="15">
        <v>0</v>
      </c>
      <c r="W116" s="15">
        <v>0</v>
      </c>
      <c r="X116" s="15" t="s">
        <v>191</v>
      </c>
      <c r="Y116" s="15">
        <f t="shared" si="307"/>
        <v>0</v>
      </c>
      <c r="Z116" s="15">
        <v>0</v>
      </c>
      <c r="AA116" s="15">
        <v>0</v>
      </c>
      <c r="AB116" s="15">
        <v>0</v>
      </c>
      <c r="AC116" s="15">
        <v>0</v>
      </c>
      <c r="AD116" s="15" t="s">
        <v>191</v>
      </c>
      <c r="AE116" s="15" t="s">
        <v>191</v>
      </c>
      <c r="AF116" s="15" t="s">
        <v>191</v>
      </c>
      <c r="AG116" s="15" t="s">
        <v>191</v>
      </c>
      <c r="AH116" s="15" t="s">
        <v>191</v>
      </c>
      <c r="AI116" s="25">
        <f t="shared" si="308"/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f t="shared" si="171"/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f t="shared" si="309"/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f t="shared" si="173"/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f t="shared" si="310"/>
        <v>7.7226240000000006</v>
      </c>
      <c r="BD116" s="25">
        <v>0</v>
      </c>
      <c r="BE116" s="25">
        <v>0</v>
      </c>
      <c r="BF116" s="25">
        <v>7.7226240000000006</v>
      </c>
      <c r="BG116" s="25">
        <v>0</v>
      </c>
      <c r="BH116" s="25">
        <f t="shared" si="175"/>
        <v>18.117016172</v>
      </c>
      <c r="BI116" s="25">
        <v>0</v>
      </c>
      <c r="BJ116" s="25">
        <v>0</v>
      </c>
      <c r="BK116" s="25">
        <v>18.117016172</v>
      </c>
      <c r="BL116" s="25">
        <v>0</v>
      </c>
      <c r="BM116" s="25">
        <f t="shared" si="311"/>
        <v>0</v>
      </c>
      <c r="BN116" s="25">
        <v>0</v>
      </c>
      <c r="BO116" s="25">
        <v>0</v>
      </c>
      <c r="BP116" s="25">
        <v>0</v>
      </c>
      <c r="BQ116" s="25">
        <v>0</v>
      </c>
      <c r="BR116" s="25">
        <f t="shared" si="177"/>
        <v>0</v>
      </c>
      <c r="BS116" s="25">
        <v>0</v>
      </c>
      <c r="BT116" s="25">
        <v>0</v>
      </c>
      <c r="BU116" s="25">
        <v>0</v>
      </c>
      <c r="BV116" s="25">
        <v>0</v>
      </c>
      <c r="BW116" s="25">
        <f t="shared" si="312"/>
        <v>0</v>
      </c>
      <c r="BX116" s="25">
        <v>0</v>
      </c>
      <c r="BY116" s="25">
        <v>0</v>
      </c>
      <c r="BZ116" s="25">
        <v>0</v>
      </c>
      <c r="CA116" s="25">
        <v>0</v>
      </c>
      <c r="CB116" s="25">
        <f t="shared" si="179"/>
        <v>0</v>
      </c>
      <c r="CC116" s="25">
        <v>0</v>
      </c>
      <c r="CD116" s="25">
        <v>0</v>
      </c>
      <c r="CE116" s="25">
        <v>0</v>
      </c>
      <c r="CF116" s="25">
        <v>0</v>
      </c>
      <c r="CG116" s="25">
        <f t="shared" si="313"/>
        <v>7.7226240000000006</v>
      </c>
      <c r="CH116" s="25">
        <f t="shared" si="314"/>
        <v>0</v>
      </c>
      <c r="CI116" s="25">
        <f t="shared" si="315"/>
        <v>0</v>
      </c>
      <c r="CJ116" s="25">
        <f t="shared" si="316"/>
        <v>7.7226240000000006</v>
      </c>
      <c r="CK116" s="25">
        <f t="shared" si="317"/>
        <v>0</v>
      </c>
      <c r="CL116" s="25">
        <f t="shared" si="370"/>
        <v>18.117016172</v>
      </c>
      <c r="CM116" s="25">
        <f t="shared" si="371"/>
        <v>0</v>
      </c>
      <c r="CN116" s="25">
        <f t="shared" si="368"/>
        <v>0</v>
      </c>
      <c r="CO116" s="25">
        <f t="shared" si="169"/>
        <v>18.117016172</v>
      </c>
      <c r="CP116" s="25">
        <f t="shared" si="369"/>
        <v>0</v>
      </c>
      <c r="CQ116" s="15" t="s">
        <v>191</v>
      </c>
    </row>
    <row r="117" spans="1:95" ht="31.5" x14ac:dyDescent="0.25">
      <c r="A117" s="15" t="s">
        <v>123</v>
      </c>
      <c r="B117" s="15" t="s">
        <v>562</v>
      </c>
      <c r="C117" s="15" t="s">
        <v>563</v>
      </c>
      <c r="D117" s="15" t="s">
        <v>167</v>
      </c>
      <c r="E117" s="15" t="s">
        <v>670</v>
      </c>
      <c r="F117" s="15" t="s">
        <v>670</v>
      </c>
      <c r="G117" s="15" t="s">
        <v>669</v>
      </c>
      <c r="H117" s="1" t="s">
        <v>191</v>
      </c>
      <c r="I117" s="1" t="s">
        <v>191</v>
      </c>
      <c r="J117" s="15" t="s">
        <v>191</v>
      </c>
      <c r="K117" s="15" t="s">
        <v>191</v>
      </c>
      <c r="L117" s="15" t="s">
        <v>191</v>
      </c>
      <c r="M117" s="15" t="s">
        <v>191</v>
      </c>
      <c r="N117" s="15" t="s">
        <v>191</v>
      </c>
      <c r="O117" s="15">
        <v>0</v>
      </c>
      <c r="P117" s="15">
        <v>0</v>
      </c>
      <c r="Q117" s="25">
        <f t="shared" si="160"/>
        <v>7.7226240000000006</v>
      </c>
      <c r="R117" s="20" t="s">
        <v>191</v>
      </c>
      <c r="S117" s="25">
        <f t="shared" si="125"/>
        <v>10.667</v>
      </c>
      <c r="T117" s="25">
        <f t="shared" si="126"/>
        <v>7.7226240000000006</v>
      </c>
      <c r="U117" s="4">
        <f t="shared" si="306"/>
        <v>10.667</v>
      </c>
      <c r="V117" s="15">
        <v>0</v>
      </c>
      <c r="W117" s="15">
        <v>0</v>
      </c>
      <c r="X117" s="15" t="s">
        <v>191</v>
      </c>
      <c r="Y117" s="15">
        <f t="shared" si="307"/>
        <v>0</v>
      </c>
      <c r="Z117" s="15">
        <v>0</v>
      </c>
      <c r="AA117" s="15">
        <v>0</v>
      </c>
      <c r="AB117" s="15">
        <v>0</v>
      </c>
      <c r="AC117" s="15">
        <v>0</v>
      </c>
      <c r="AD117" s="15" t="s">
        <v>191</v>
      </c>
      <c r="AE117" s="15" t="s">
        <v>191</v>
      </c>
      <c r="AF117" s="15" t="s">
        <v>191</v>
      </c>
      <c r="AG117" s="15" t="s">
        <v>191</v>
      </c>
      <c r="AH117" s="15" t="s">
        <v>191</v>
      </c>
      <c r="AI117" s="25">
        <f t="shared" si="308"/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f t="shared" si="171"/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f t="shared" si="309"/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f t="shared" si="173"/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f t="shared" si="310"/>
        <v>7.7226240000000006</v>
      </c>
      <c r="BD117" s="25">
        <v>0</v>
      </c>
      <c r="BE117" s="25">
        <v>0</v>
      </c>
      <c r="BF117" s="25">
        <v>7.7226240000000006</v>
      </c>
      <c r="BG117" s="25">
        <v>0</v>
      </c>
      <c r="BH117" s="25">
        <f t="shared" si="175"/>
        <v>0.24</v>
      </c>
      <c r="BI117" s="25">
        <v>0</v>
      </c>
      <c r="BJ117" s="25">
        <v>0</v>
      </c>
      <c r="BK117" s="25">
        <v>0.24</v>
      </c>
      <c r="BL117" s="25">
        <v>0</v>
      </c>
      <c r="BM117" s="25">
        <f t="shared" si="311"/>
        <v>0</v>
      </c>
      <c r="BN117" s="25">
        <v>0</v>
      </c>
      <c r="BO117" s="25">
        <v>0</v>
      </c>
      <c r="BP117" s="25">
        <v>0</v>
      </c>
      <c r="BQ117" s="25">
        <v>0</v>
      </c>
      <c r="BR117" s="25">
        <f t="shared" si="177"/>
        <v>10.427</v>
      </c>
      <c r="BS117" s="25">
        <v>0</v>
      </c>
      <c r="BT117" s="25">
        <v>0</v>
      </c>
      <c r="BU117" s="25">
        <v>10.427</v>
      </c>
      <c r="BV117" s="25">
        <v>0</v>
      </c>
      <c r="BW117" s="25">
        <f t="shared" si="312"/>
        <v>0</v>
      </c>
      <c r="BX117" s="25">
        <v>0</v>
      </c>
      <c r="BY117" s="25">
        <v>0</v>
      </c>
      <c r="BZ117" s="25">
        <v>0</v>
      </c>
      <c r="CA117" s="25">
        <v>0</v>
      </c>
      <c r="CB117" s="25">
        <f t="shared" si="179"/>
        <v>0</v>
      </c>
      <c r="CC117" s="25">
        <v>0</v>
      </c>
      <c r="CD117" s="25">
        <v>0</v>
      </c>
      <c r="CE117" s="25">
        <v>0</v>
      </c>
      <c r="CF117" s="25">
        <v>0</v>
      </c>
      <c r="CG117" s="25">
        <f t="shared" si="313"/>
        <v>7.7226240000000006</v>
      </c>
      <c r="CH117" s="25">
        <f t="shared" si="314"/>
        <v>0</v>
      </c>
      <c r="CI117" s="25">
        <f t="shared" si="315"/>
        <v>0</v>
      </c>
      <c r="CJ117" s="25">
        <f t="shared" si="316"/>
        <v>7.7226240000000006</v>
      </c>
      <c r="CK117" s="25">
        <f t="shared" si="317"/>
        <v>0</v>
      </c>
      <c r="CL117" s="25">
        <f t="shared" si="370"/>
        <v>10.667</v>
      </c>
      <c r="CM117" s="25">
        <f t="shared" si="371"/>
        <v>0</v>
      </c>
      <c r="CN117" s="25">
        <f t="shared" si="368"/>
        <v>0</v>
      </c>
      <c r="CO117" s="25">
        <f t="shared" si="169"/>
        <v>10.667</v>
      </c>
      <c r="CP117" s="25">
        <f t="shared" si="369"/>
        <v>0</v>
      </c>
      <c r="CQ117" s="15" t="s">
        <v>191</v>
      </c>
    </row>
    <row r="118" spans="1:95" ht="31.5" x14ac:dyDescent="0.25">
      <c r="A118" s="15" t="s">
        <v>123</v>
      </c>
      <c r="B118" s="15" t="s">
        <v>253</v>
      </c>
      <c r="C118" s="15" t="s">
        <v>254</v>
      </c>
      <c r="D118" s="15" t="s">
        <v>167</v>
      </c>
      <c r="E118" s="15" t="s">
        <v>670</v>
      </c>
      <c r="F118" s="15" t="s">
        <v>670</v>
      </c>
      <c r="G118" s="15" t="s">
        <v>669</v>
      </c>
      <c r="H118" s="1" t="s">
        <v>191</v>
      </c>
      <c r="I118" s="1" t="s">
        <v>191</v>
      </c>
      <c r="J118" s="15" t="s">
        <v>191</v>
      </c>
      <c r="K118" s="15" t="s">
        <v>191</v>
      </c>
      <c r="L118" s="15" t="s">
        <v>191</v>
      </c>
      <c r="M118" s="15" t="s">
        <v>191</v>
      </c>
      <c r="N118" s="15" t="s">
        <v>191</v>
      </c>
      <c r="O118" s="15">
        <v>0</v>
      </c>
      <c r="P118" s="15">
        <v>0</v>
      </c>
      <c r="Q118" s="25">
        <f t="shared" si="160"/>
        <v>4.1338752000000003</v>
      </c>
      <c r="R118" s="20" t="s">
        <v>191</v>
      </c>
      <c r="S118" s="25">
        <f t="shared" si="125"/>
        <v>9.2658799999999992</v>
      </c>
      <c r="T118" s="25">
        <f t="shared" si="126"/>
        <v>4.1338752000000003</v>
      </c>
      <c r="U118" s="4">
        <f t="shared" si="306"/>
        <v>9.2658799999999992</v>
      </c>
      <c r="V118" s="15">
        <v>0</v>
      </c>
      <c r="W118" s="15">
        <v>0</v>
      </c>
      <c r="X118" s="15" t="s">
        <v>191</v>
      </c>
      <c r="Y118" s="15">
        <f t="shared" si="307"/>
        <v>0</v>
      </c>
      <c r="Z118" s="15">
        <v>0</v>
      </c>
      <c r="AA118" s="15">
        <v>0</v>
      </c>
      <c r="AB118" s="15">
        <v>0</v>
      </c>
      <c r="AC118" s="15">
        <v>0</v>
      </c>
      <c r="AD118" s="15" t="s">
        <v>191</v>
      </c>
      <c r="AE118" s="15" t="s">
        <v>191</v>
      </c>
      <c r="AF118" s="15" t="s">
        <v>191</v>
      </c>
      <c r="AG118" s="15" t="s">
        <v>191</v>
      </c>
      <c r="AH118" s="15" t="s">
        <v>191</v>
      </c>
      <c r="AI118" s="25">
        <f t="shared" si="308"/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f t="shared" si="171"/>
        <v>0</v>
      </c>
      <c r="AO118" s="25">
        <v>0</v>
      </c>
      <c r="AP118" s="25">
        <v>0</v>
      </c>
      <c r="AQ118" s="25">
        <v>0</v>
      </c>
      <c r="AR118" s="25">
        <v>0</v>
      </c>
      <c r="AS118" s="25">
        <f t="shared" si="309"/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f t="shared" si="173"/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f t="shared" si="310"/>
        <v>4.1338752000000003</v>
      </c>
      <c r="BD118" s="25">
        <v>0</v>
      </c>
      <c r="BE118" s="25">
        <v>0</v>
      </c>
      <c r="BF118" s="25">
        <v>4.1338752000000003</v>
      </c>
      <c r="BG118" s="25">
        <v>0</v>
      </c>
      <c r="BH118" s="25">
        <f t="shared" si="175"/>
        <v>0.36</v>
      </c>
      <c r="BI118" s="25">
        <v>0</v>
      </c>
      <c r="BJ118" s="25">
        <v>0</v>
      </c>
      <c r="BK118" s="25">
        <v>0.36</v>
      </c>
      <c r="BL118" s="25">
        <v>0</v>
      </c>
      <c r="BM118" s="25">
        <f t="shared" si="311"/>
        <v>0</v>
      </c>
      <c r="BN118" s="25">
        <v>0</v>
      </c>
      <c r="BO118" s="25">
        <v>0</v>
      </c>
      <c r="BP118" s="25">
        <v>0</v>
      </c>
      <c r="BQ118" s="25">
        <v>0</v>
      </c>
      <c r="BR118" s="25">
        <f t="shared" si="177"/>
        <v>8.9058799999999998</v>
      </c>
      <c r="BS118" s="25">
        <v>0</v>
      </c>
      <c r="BT118" s="25">
        <v>0</v>
      </c>
      <c r="BU118" s="25">
        <v>8.9058799999999998</v>
      </c>
      <c r="BV118" s="25">
        <v>0</v>
      </c>
      <c r="BW118" s="25">
        <f t="shared" si="312"/>
        <v>0</v>
      </c>
      <c r="BX118" s="25">
        <v>0</v>
      </c>
      <c r="BY118" s="25">
        <v>0</v>
      </c>
      <c r="BZ118" s="25">
        <v>0</v>
      </c>
      <c r="CA118" s="25">
        <v>0</v>
      </c>
      <c r="CB118" s="25">
        <f t="shared" si="179"/>
        <v>0</v>
      </c>
      <c r="CC118" s="25">
        <v>0</v>
      </c>
      <c r="CD118" s="25">
        <v>0</v>
      </c>
      <c r="CE118" s="25">
        <v>0</v>
      </c>
      <c r="CF118" s="25">
        <v>0</v>
      </c>
      <c r="CG118" s="25">
        <f t="shared" si="313"/>
        <v>4.1338752000000003</v>
      </c>
      <c r="CH118" s="25">
        <f t="shared" si="314"/>
        <v>0</v>
      </c>
      <c r="CI118" s="25">
        <f t="shared" si="315"/>
        <v>0</v>
      </c>
      <c r="CJ118" s="25">
        <f t="shared" si="316"/>
        <v>4.1338752000000003</v>
      </c>
      <c r="CK118" s="25">
        <f t="shared" si="317"/>
        <v>0</v>
      </c>
      <c r="CL118" s="25">
        <f t="shared" si="370"/>
        <v>9.2658799999999992</v>
      </c>
      <c r="CM118" s="25">
        <f t="shared" si="371"/>
        <v>0</v>
      </c>
      <c r="CN118" s="25">
        <f t="shared" si="368"/>
        <v>0</v>
      </c>
      <c r="CO118" s="25">
        <f t="shared" si="169"/>
        <v>9.2658799999999992</v>
      </c>
      <c r="CP118" s="25">
        <f t="shared" si="369"/>
        <v>0</v>
      </c>
      <c r="CQ118" s="15" t="s">
        <v>191</v>
      </c>
    </row>
    <row r="119" spans="1:95" ht="31.5" x14ac:dyDescent="0.25">
      <c r="A119" s="15" t="s">
        <v>123</v>
      </c>
      <c r="B119" s="15" t="s">
        <v>659</v>
      </c>
      <c r="C119" s="15" t="s">
        <v>255</v>
      </c>
      <c r="D119" s="15" t="s">
        <v>167</v>
      </c>
      <c r="E119" s="15" t="s">
        <v>670</v>
      </c>
      <c r="F119" s="15" t="s">
        <v>670</v>
      </c>
      <c r="G119" s="15" t="s">
        <v>670</v>
      </c>
      <c r="H119" s="1" t="s">
        <v>191</v>
      </c>
      <c r="I119" s="1" t="s">
        <v>191</v>
      </c>
      <c r="J119" s="15" t="s">
        <v>191</v>
      </c>
      <c r="K119" s="15" t="s">
        <v>191</v>
      </c>
      <c r="L119" s="15" t="s">
        <v>191</v>
      </c>
      <c r="M119" s="15" t="s">
        <v>191</v>
      </c>
      <c r="N119" s="15" t="s">
        <v>191</v>
      </c>
      <c r="O119" s="15">
        <v>0</v>
      </c>
      <c r="P119" s="15">
        <v>0</v>
      </c>
      <c r="Q119" s="25">
        <f t="shared" si="160"/>
        <v>27.716608000000001</v>
      </c>
      <c r="R119" s="20" t="s">
        <v>191</v>
      </c>
      <c r="S119" s="25">
        <f t="shared" si="125"/>
        <v>46.750668456</v>
      </c>
      <c r="T119" s="25">
        <f t="shared" si="126"/>
        <v>27.716608000000001</v>
      </c>
      <c r="U119" s="4">
        <f t="shared" si="306"/>
        <v>46.750668456</v>
      </c>
      <c r="V119" s="15">
        <v>0</v>
      </c>
      <c r="W119" s="15">
        <v>0</v>
      </c>
      <c r="X119" s="15" t="s">
        <v>191</v>
      </c>
      <c r="Y119" s="15">
        <f t="shared" si="307"/>
        <v>0</v>
      </c>
      <c r="Z119" s="15">
        <v>0</v>
      </c>
      <c r="AA119" s="15">
        <v>0</v>
      </c>
      <c r="AB119" s="15">
        <v>0</v>
      </c>
      <c r="AC119" s="15">
        <v>0</v>
      </c>
      <c r="AD119" s="15" t="s">
        <v>191</v>
      </c>
      <c r="AE119" s="15" t="s">
        <v>191</v>
      </c>
      <c r="AF119" s="15" t="s">
        <v>191</v>
      </c>
      <c r="AG119" s="15" t="s">
        <v>191</v>
      </c>
      <c r="AH119" s="15" t="s">
        <v>191</v>
      </c>
      <c r="AI119" s="25">
        <f t="shared" si="308"/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f t="shared" si="171"/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f t="shared" si="309"/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f t="shared" si="173"/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f t="shared" si="310"/>
        <v>27.716608000000001</v>
      </c>
      <c r="BD119" s="25">
        <v>0</v>
      </c>
      <c r="BE119" s="25">
        <v>0</v>
      </c>
      <c r="BF119" s="25">
        <v>27.716608000000001</v>
      </c>
      <c r="BG119" s="25">
        <v>0</v>
      </c>
      <c r="BH119" s="25">
        <f t="shared" si="175"/>
        <v>46.750668456</v>
      </c>
      <c r="BI119" s="25">
        <v>0</v>
      </c>
      <c r="BJ119" s="25">
        <v>0</v>
      </c>
      <c r="BK119" s="25">
        <v>46.750668456</v>
      </c>
      <c r="BL119" s="25">
        <v>0</v>
      </c>
      <c r="BM119" s="25">
        <f t="shared" si="311"/>
        <v>0</v>
      </c>
      <c r="BN119" s="25">
        <v>0</v>
      </c>
      <c r="BO119" s="25">
        <v>0</v>
      </c>
      <c r="BP119" s="25">
        <v>0</v>
      </c>
      <c r="BQ119" s="25">
        <v>0</v>
      </c>
      <c r="BR119" s="25">
        <f t="shared" si="177"/>
        <v>0</v>
      </c>
      <c r="BS119" s="25">
        <v>0</v>
      </c>
      <c r="BT119" s="25">
        <v>0</v>
      </c>
      <c r="BU119" s="25">
        <v>0</v>
      </c>
      <c r="BV119" s="25">
        <v>0</v>
      </c>
      <c r="BW119" s="25">
        <f t="shared" si="312"/>
        <v>0</v>
      </c>
      <c r="BX119" s="25">
        <v>0</v>
      </c>
      <c r="BY119" s="25">
        <v>0</v>
      </c>
      <c r="BZ119" s="25">
        <v>0</v>
      </c>
      <c r="CA119" s="25">
        <v>0</v>
      </c>
      <c r="CB119" s="25">
        <f t="shared" si="179"/>
        <v>0</v>
      </c>
      <c r="CC119" s="25">
        <v>0</v>
      </c>
      <c r="CD119" s="25">
        <v>0</v>
      </c>
      <c r="CE119" s="25">
        <v>0</v>
      </c>
      <c r="CF119" s="25">
        <v>0</v>
      </c>
      <c r="CG119" s="25">
        <f t="shared" si="313"/>
        <v>27.716608000000001</v>
      </c>
      <c r="CH119" s="25">
        <f t="shared" si="314"/>
        <v>0</v>
      </c>
      <c r="CI119" s="25">
        <f t="shared" si="315"/>
        <v>0</v>
      </c>
      <c r="CJ119" s="25">
        <f t="shared" si="316"/>
        <v>27.716608000000001</v>
      </c>
      <c r="CK119" s="25">
        <f t="shared" si="317"/>
        <v>0</v>
      </c>
      <c r="CL119" s="25">
        <f t="shared" si="370"/>
        <v>46.750668456</v>
      </c>
      <c r="CM119" s="25">
        <f t="shared" si="371"/>
        <v>0</v>
      </c>
      <c r="CN119" s="25">
        <f t="shared" si="368"/>
        <v>0</v>
      </c>
      <c r="CO119" s="25">
        <f t="shared" si="169"/>
        <v>46.750668456</v>
      </c>
      <c r="CP119" s="25">
        <f t="shared" si="369"/>
        <v>0</v>
      </c>
      <c r="CQ119" s="15" t="s">
        <v>191</v>
      </c>
    </row>
    <row r="120" spans="1:95" ht="31.5" x14ac:dyDescent="0.25">
      <c r="A120" s="15" t="s">
        <v>123</v>
      </c>
      <c r="B120" s="15" t="s">
        <v>279</v>
      </c>
      <c r="C120" s="15" t="s">
        <v>280</v>
      </c>
      <c r="D120" s="15" t="s">
        <v>167</v>
      </c>
      <c r="E120" s="15" t="s">
        <v>191</v>
      </c>
      <c r="F120" s="15" t="s">
        <v>669</v>
      </c>
      <c r="G120" s="15" t="s">
        <v>191</v>
      </c>
      <c r="H120" s="1" t="s">
        <v>191</v>
      </c>
      <c r="I120" s="1" t="s">
        <v>191</v>
      </c>
      <c r="J120" s="15" t="s">
        <v>191</v>
      </c>
      <c r="K120" s="15" t="s">
        <v>191</v>
      </c>
      <c r="L120" s="15" t="s">
        <v>191</v>
      </c>
      <c r="M120" s="15" t="s">
        <v>191</v>
      </c>
      <c r="N120" s="15" t="s">
        <v>191</v>
      </c>
      <c r="O120" s="15">
        <v>0</v>
      </c>
      <c r="P120" s="15">
        <v>0</v>
      </c>
      <c r="Q120" s="25">
        <f t="shared" si="160"/>
        <v>4.2992302080000009</v>
      </c>
      <c r="R120" s="20" t="s">
        <v>191</v>
      </c>
      <c r="S120" s="25">
        <f t="shared" si="125"/>
        <v>0</v>
      </c>
      <c r="T120" s="25">
        <f t="shared" si="126"/>
        <v>4.2992302080000009</v>
      </c>
      <c r="U120" s="4">
        <f t="shared" si="306"/>
        <v>0</v>
      </c>
      <c r="V120" s="15">
        <v>0</v>
      </c>
      <c r="W120" s="15">
        <v>0</v>
      </c>
      <c r="X120" s="15" t="s">
        <v>191</v>
      </c>
      <c r="Y120" s="15">
        <f t="shared" si="307"/>
        <v>0</v>
      </c>
      <c r="Z120" s="15">
        <v>0</v>
      </c>
      <c r="AA120" s="15">
        <v>0</v>
      </c>
      <c r="AB120" s="15">
        <v>0</v>
      </c>
      <c r="AC120" s="15">
        <v>0</v>
      </c>
      <c r="AD120" s="15" t="s">
        <v>191</v>
      </c>
      <c r="AE120" s="15" t="s">
        <v>191</v>
      </c>
      <c r="AF120" s="15" t="s">
        <v>191</v>
      </c>
      <c r="AG120" s="15" t="s">
        <v>191</v>
      </c>
      <c r="AH120" s="15" t="s">
        <v>191</v>
      </c>
      <c r="AI120" s="25">
        <f t="shared" si="308"/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f t="shared" si="171"/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f t="shared" si="309"/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f t="shared" si="173"/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f t="shared" si="310"/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f t="shared" si="175"/>
        <v>0</v>
      </c>
      <c r="BI120" s="25">
        <v>0</v>
      </c>
      <c r="BJ120" s="25">
        <v>0</v>
      </c>
      <c r="BK120" s="25">
        <v>0</v>
      </c>
      <c r="BL120" s="25">
        <v>0</v>
      </c>
      <c r="BM120" s="25">
        <f t="shared" si="311"/>
        <v>4.2992302080000009</v>
      </c>
      <c r="BN120" s="25">
        <v>0</v>
      </c>
      <c r="BO120" s="25">
        <v>0</v>
      </c>
      <c r="BP120" s="25">
        <v>4.2992302080000009</v>
      </c>
      <c r="BQ120" s="25">
        <v>0</v>
      </c>
      <c r="BR120" s="25">
        <f t="shared" si="177"/>
        <v>0</v>
      </c>
      <c r="BS120" s="25">
        <v>0</v>
      </c>
      <c r="BT120" s="25">
        <v>0</v>
      </c>
      <c r="BU120" s="25">
        <v>0</v>
      </c>
      <c r="BV120" s="25">
        <v>0</v>
      </c>
      <c r="BW120" s="25">
        <f t="shared" si="312"/>
        <v>0</v>
      </c>
      <c r="BX120" s="25">
        <v>0</v>
      </c>
      <c r="BY120" s="25">
        <v>0</v>
      </c>
      <c r="BZ120" s="25">
        <v>0</v>
      </c>
      <c r="CA120" s="25">
        <v>0</v>
      </c>
      <c r="CB120" s="25">
        <f t="shared" si="179"/>
        <v>0</v>
      </c>
      <c r="CC120" s="25">
        <v>0</v>
      </c>
      <c r="CD120" s="25">
        <v>0</v>
      </c>
      <c r="CE120" s="25">
        <v>0</v>
      </c>
      <c r="CF120" s="25">
        <v>0</v>
      </c>
      <c r="CG120" s="25">
        <f t="shared" si="313"/>
        <v>4.2992302080000009</v>
      </c>
      <c r="CH120" s="25">
        <f t="shared" si="314"/>
        <v>0</v>
      </c>
      <c r="CI120" s="25">
        <f t="shared" si="315"/>
        <v>0</v>
      </c>
      <c r="CJ120" s="25">
        <f t="shared" si="316"/>
        <v>4.2992302080000009</v>
      </c>
      <c r="CK120" s="25">
        <f t="shared" si="317"/>
        <v>0</v>
      </c>
      <c r="CL120" s="25">
        <f t="shared" si="370"/>
        <v>0</v>
      </c>
      <c r="CM120" s="25">
        <f t="shared" si="371"/>
        <v>0</v>
      </c>
      <c r="CN120" s="25">
        <f t="shared" si="368"/>
        <v>0</v>
      </c>
      <c r="CO120" s="25">
        <f t="shared" si="169"/>
        <v>0</v>
      </c>
      <c r="CP120" s="25">
        <f t="shared" si="369"/>
        <v>0</v>
      </c>
      <c r="CQ120" s="15" t="s">
        <v>191</v>
      </c>
    </row>
    <row r="121" spans="1:95" ht="31.5" x14ac:dyDescent="0.25">
      <c r="A121" s="15" t="s">
        <v>123</v>
      </c>
      <c r="B121" s="15" t="s">
        <v>281</v>
      </c>
      <c r="C121" s="15" t="s">
        <v>282</v>
      </c>
      <c r="D121" s="15" t="s">
        <v>167</v>
      </c>
      <c r="E121" s="15" t="s">
        <v>191</v>
      </c>
      <c r="F121" s="15" t="s">
        <v>669</v>
      </c>
      <c r="G121" s="15" t="s">
        <v>191</v>
      </c>
      <c r="H121" s="1" t="s">
        <v>191</v>
      </c>
      <c r="I121" s="1" t="s">
        <v>191</v>
      </c>
      <c r="J121" s="15" t="s">
        <v>191</v>
      </c>
      <c r="K121" s="15" t="s">
        <v>191</v>
      </c>
      <c r="L121" s="15" t="s">
        <v>191</v>
      </c>
      <c r="M121" s="15" t="s">
        <v>191</v>
      </c>
      <c r="N121" s="15" t="s">
        <v>191</v>
      </c>
      <c r="O121" s="15">
        <v>0</v>
      </c>
      <c r="P121" s="15">
        <v>0</v>
      </c>
      <c r="Q121" s="25">
        <f t="shared" si="160"/>
        <v>4.2992302080000009</v>
      </c>
      <c r="R121" s="20" t="s">
        <v>191</v>
      </c>
      <c r="S121" s="25">
        <f t="shared" si="125"/>
        <v>0</v>
      </c>
      <c r="T121" s="25">
        <f t="shared" si="126"/>
        <v>4.2992302080000009</v>
      </c>
      <c r="U121" s="4">
        <f t="shared" si="306"/>
        <v>0</v>
      </c>
      <c r="V121" s="15">
        <v>0</v>
      </c>
      <c r="W121" s="15">
        <v>0</v>
      </c>
      <c r="X121" s="15" t="s">
        <v>191</v>
      </c>
      <c r="Y121" s="15">
        <f t="shared" si="307"/>
        <v>0</v>
      </c>
      <c r="Z121" s="15">
        <v>0</v>
      </c>
      <c r="AA121" s="15">
        <v>0</v>
      </c>
      <c r="AB121" s="15">
        <v>0</v>
      </c>
      <c r="AC121" s="15">
        <v>0</v>
      </c>
      <c r="AD121" s="15" t="s">
        <v>191</v>
      </c>
      <c r="AE121" s="15" t="s">
        <v>191</v>
      </c>
      <c r="AF121" s="15" t="s">
        <v>191</v>
      </c>
      <c r="AG121" s="15" t="s">
        <v>191</v>
      </c>
      <c r="AH121" s="15" t="s">
        <v>191</v>
      </c>
      <c r="AI121" s="25">
        <f t="shared" si="308"/>
        <v>0</v>
      </c>
      <c r="AJ121" s="25">
        <v>0</v>
      </c>
      <c r="AK121" s="25">
        <v>0</v>
      </c>
      <c r="AL121" s="25">
        <v>0</v>
      </c>
      <c r="AM121" s="25">
        <v>0</v>
      </c>
      <c r="AN121" s="25">
        <f t="shared" si="171"/>
        <v>0</v>
      </c>
      <c r="AO121" s="25">
        <v>0</v>
      </c>
      <c r="AP121" s="25">
        <v>0</v>
      </c>
      <c r="AQ121" s="25">
        <v>0</v>
      </c>
      <c r="AR121" s="25">
        <v>0</v>
      </c>
      <c r="AS121" s="25">
        <f t="shared" si="309"/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f t="shared" si="173"/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f t="shared" si="310"/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f t="shared" si="175"/>
        <v>0</v>
      </c>
      <c r="BI121" s="25">
        <v>0</v>
      </c>
      <c r="BJ121" s="25">
        <v>0</v>
      </c>
      <c r="BK121" s="25">
        <v>0</v>
      </c>
      <c r="BL121" s="25">
        <v>0</v>
      </c>
      <c r="BM121" s="25">
        <f t="shared" si="311"/>
        <v>4.2992302080000009</v>
      </c>
      <c r="BN121" s="25">
        <v>0</v>
      </c>
      <c r="BO121" s="25">
        <v>0</v>
      </c>
      <c r="BP121" s="25">
        <v>4.2992302080000009</v>
      </c>
      <c r="BQ121" s="25">
        <v>0</v>
      </c>
      <c r="BR121" s="25">
        <f t="shared" si="177"/>
        <v>0</v>
      </c>
      <c r="BS121" s="25">
        <v>0</v>
      </c>
      <c r="BT121" s="25">
        <v>0</v>
      </c>
      <c r="BU121" s="25">
        <v>0</v>
      </c>
      <c r="BV121" s="25">
        <v>0</v>
      </c>
      <c r="BW121" s="25">
        <f t="shared" si="312"/>
        <v>0</v>
      </c>
      <c r="BX121" s="25">
        <v>0</v>
      </c>
      <c r="BY121" s="25">
        <v>0</v>
      </c>
      <c r="BZ121" s="25">
        <v>0</v>
      </c>
      <c r="CA121" s="25">
        <v>0</v>
      </c>
      <c r="CB121" s="25">
        <f t="shared" si="179"/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f t="shared" si="313"/>
        <v>4.2992302080000009</v>
      </c>
      <c r="CH121" s="25">
        <f t="shared" si="314"/>
        <v>0</v>
      </c>
      <c r="CI121" s="25">
        <f t="shared" si="315"/>
        <v>0</v>
      </c>
      <c r="CJ121" s="25">
        <f t="shared" si="316"/>
        <v>4.2992302080000009</v>
      </c>
      <c r="CK121" s="25">
        <f t="shared" si="317"/>
        <v>0</v>
      </c>
      <c r="CL121" s="25">
        <f t="shared" si="370"/>
        <v>0</v>
      </c>
      <c r="CM121" s="25">
        <f t="shared" si="371"/>
        <v>0</v>
      </c>
      <c r="CN121" s="25">
        <f t="shared" si="368"/>
        <v>0</v>
      </c>
      <c r="CO121" s="25">
        <f t="shared" si="169"/>
        <v>0</v>
      </c>
      <c r="CP121" s="25">
        <f t="shared" si="369"/>
        <v>0</v>
      </c>
      <c r="CQ121" s="15" t="s">
        <v>191</v>
      </c>
    </row>
    <row r="122" spans="1:95" ht="31.5" x14ac:dyDescent="0.25">
      <c r="A122" s="15" t="s">
        <v>123</v>
      </c>
      <c r="B122" s="15" t="s">
        <v>301</v>
      </c>
      <c r="C122" s="15" t="s">
        <v>302</v>
      </c>
      <c r="D122" s="15" t="s">
        <v>167</v>
      </c>
      <c r="E122" s="15" t="s">
        <v>669</v>
      </c>
      <c r="F122" s="15" t="s">
        <v>671</v>
      </c>
      <c r="G122" s="15" t="s">
        <v>669</v>
      </c>
      <c r="H122" s="1" t="s">
        <v>191</v>
      </c>
      <c r="I122" s="1" t="s">
        <v>191</v>
      </c>
      <c r="J122" s="15" t="s">
        <v>191</v>
      </c>
      <c r="K122" s="15" t="s">
        <v>191</v>
      </c>
      <c r="L122" s="15" t="s">
        <v>191</v>
      </c>
      <c r="M122" s="15" t="s">
        <v>191</v>
      </c>
      <c r="N122" s="15" t="s">
        <v>191</v>
      </c>
      <c r="O122" s="15">
        <v>0</v>
      </c>
      <c r="P122" s="15">
        <v>0</v>
      </c>
      <c r="Q122" s="25">
        <f t="shared" si="160"/>
        <v>4.471199416320002</v>
      </c>
      <c r="R122" s="20" t="s">
        <v>191</v>
      </c>
      <c r="S122" s="25">
        <f t="shared" si="125"/>
        <v>10.427</v>
      </c>
      <c r="T122" s="25">
        <f t="shared" si="126"/>
        <v>4.471199416320002</v>
      </c>
      <c r="U122" s="4">
        <f t="shared" si="306"/>
        <v>10.427</v>
      </c>
      <c r="V122" s="15">
        <v>0</v>
      </c>
      <c r="W122" s="15">
        <v>0</v>
      </c>
      <c r="X122" s="15" t="s">
        <v>191</v>
      </c>
      <c r="Y122" s="15">
        <f t="shared" si="307"/>
        <v>0</v>
      </c>
      <c r="Z122" s="15">
        <v>0</v>
      </c>
      <c r="AA122" s="15">
        <v>0</v>
      </c>
      <c r="AB122" s="15">
        <v>0</v>
      </c>
      <c r="AC122" s="15">
        <v>0</v>
      </c>
      <c r="AD122" s="15" t="s">
        <v>191</v>
      </c>
      <c r="AE122" s="15" t="s">
        <v>191</v>
      </c>
      <c r="AF122" s="15" t="s">
        <v>191</v>
      </c>
      <c r="AG122" s="15" t="s">
        <v>191</v>
      </c>
      <c r="AH122" s="15" t="s">
        <v>191</v>
      </c>
      <c r="AI122" s="25">
        <f t="shared" si="308"/>
        <v>0</v>
      </c>
      <c r="AJ122" s="25">
        <v>0</v>
      </c>
      <c r="AK122" s="25">
        <v>0</v>
      </c>
      <c r="AL122" s="25">
        <v>0</v>
      </c>
      <c r="AM122" s="25">
        <v>0</v>
      </c>
      <c r="AN122" s="25">
        <f t="shared" si="171"/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f t="shared" si="309"/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f t="shared" si="173"/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f t="shared" si="310"/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f t="shared" si="175"/>
        <v>0</v>
      </c>
      <c r="BI122" s="25">
        <v>0</v>
      </c>
      <c r="BJ122" s="25">
        <v>0</v>
      </c>
      <c r="BK122" s="25">
        <v>0</v>
      </c>
      <c r="BL122" s="25">
        <v>0</v>
      </c>
      <c r="BM122" s="25">
        <f t="shared" si="311"/>
        <v>0</v>
      </c>
      <c r="BN122" s="25">
        <v>0</v>
      </c>
      <c r="BO122" s="25">
        <v>0</v>
      </c>
      <c r="BP122" s="25">
        <v>0</v>
      </c>
      <c r="BQ122" s="25">
        <v>0</v>
      </c>
      <c r="BR122" s="25">
        <f t="shared" si="177"/>
        <v>10.427</v>
      </c>
      <c r="BS122" s="25">
        <v>0</v>
      </c>
      <c r="BT122" s="25">
        <v>0</v>
      </c>
      <c r="BU122" s="25">
        <v>10.427</v>
      </c>
      <c r="BV122" s="25">
        <v>0</v>
      </c>
      <c r="BW122" s="25">
        <f t="shared" si="312"/>
        <v>4.471199416320002</v>
      </c>
      <c r="BX122" s="25">
        <v>0</v>
      </c>
      <c r="BY122" s="25">
        <v>0</v>
      </c>
      <c r="BZ122" s="25">
        <v>4.471199416320002</v>
      </c>
      <c r="CA122" s="25">
        <v>0</v>
      </c>
      <c r="CB122" s="25">
        <f t="shared" si="179"/>
        <v>0</v>
      </c>
      <c r="CC122" s="25">
        <v>0</v>
      </c>
      <c r="CD122" s="25">
        <v>0</v>
      </c>
      <c r="CE122" s="25">
        <v>0</v>
      </c>
      <c r="CF122" s="25">
        <v>0</v>
      </c>
      <c r="CG122" s="25">
        <f t="shared" si="313"/>
        <v>4.471199416320002</v>
      </c>
      <c r="CH122" s="25">
        <f t="shared" si="314"/>
        <v>0</v>
      </c>
      <c r="CI122" s="25">
        <f t="shared" si="315"/>
        <v>0</v>
      </c>
      <c r="CJ122" s="25">
        <f t="shared" si="316"/>
        <v>4.471199416320002</v>
      </c>
      <c r="CK122" s="25">
        <f t="shared" si="317"/>
        <v>0</v>
      </c>
      <c r="CL122" s="25">
        <f t="shared" si="370"/>
        <v>10.427</v>
      </c>
      <c r="CM122" s="25">
        <f t="shared" si="371"/>
        <v>0</v>
      </c>
      <c r="CN122" s="25">
        <f t="shared" si="368"/>
        <v>0</v>
      </c>
      <c r="CO122" s="25">
        <f t="shared" si="169"/>
        <v>10.427</v>
      </c>
      <c r="CP122" s="25">
        <f t="shared" si="369"/>
        <v>0</v>
      </c>
      <c r="CQ122" s="15" t="s">
        <v>191</v>
      </c>
    </row>
    <row r="123" spans="1:95" ht="31.5" x14ac:dyDescent="0.25">
      <c r="A123" s="15" t="s">
        <v>123</v>
      </c>
      <c r="B123" s="15" t="s">
        <v>660</v>
      </c>
      <c r="C123" s="15" t="s">
        <v>241</v>
      </c>
      <c r="D123" s="15" t="s">
        <v>167</v>
      </c>
      <c r="E123" s="15" t="s">
        <v>669</v>
      </c>
      <c r="F123" s="15" t="s">
        <v>191</v>
      </c>
      <c r="G123" s="15" t="s">
        <v>669</v>
      </c>
      <c r="H123" s="1" t="s">
        <v>191</v>
      </c>
      <c r="I123" s="1" t="s">
        <v>191</v>
      </c>
      <c r="J123" s="15" t="s">
        <v>191</v>
      </c>
      <c r="K123" s="15" t="s">
        <v>191</v>
      </c>
      <c r="L123" s="15" t="s">
        <v>191</v>
      </c>
      <c r="M123" s="15" t="s">
        <v>191</v>
      </c>
      <c r="N123" s="15" t="s">
        <v>191</v>
      </c>
      <c r="O123" s="15">
        <v>0</v>
      </c>
      <c r="P123" s="15">
        <v>0</v>
      </c>
      <c r="Q123" s="25">
        <f t="shared" si="160"/>
        <v>0</v>
      </c>
      <c r="R123" s="20" t="s">
        <v>191</v>
      </c>
      <c r="S123" s="25">
        <f t="shared" si="125"/>
        <v>10.427</v>
      </c>
      <c r="T123" s="25">
        <f t="shared" si="126"/>
        <v>0</v>
      </c>
      <c r="U123" s="4">
        <f t="shared" si="306"/>
        <v>10.427</v>
      </c>
      <c r="V123" s="15">
        <v>0</v>
      </c>
      <c r="W123" s="15">
        <v>0</v>
      </c>
      <c r="X123" s="15" t="s">
        <v>191</v>
      </c>
      <c r="Y123" s="15">
        <f t="shared" si="307"/>
        <v>0</v>
      </c>
      <c r="Z123" s="15">
        <v>0</v>
      </c>
      <c r="AA123" s="15">
        <v>0</v>
      </c>
      <c r="AB123" s="15">
        <v>0</v>
      </c>
      <c r="AC123" s="15">
        <v>0</v>
      </c>
      <c r="AD123" s="15" t="s">
        <v>191</v>
      </c>
      <c r="AE123" s="15" t="s">
        <v>191</v>
      </c>
      <c r="AF123" s="15" t="s">
        <v>191</v>
      </c>
      <c r="AG123" s="15" t="s">
        <v>191</v>
      </c>
      <c r="AH123" s="15" t="s">
        <v>191</v>
      </c>
      <c r="AI123" s="25">
        <f t="shared" si="308"/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f t="shared" si="171"/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f t="shared" si="309"/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f t="shared" si="173"/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f t="shared" si="310"/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f t="shared" si="175"/>
        <v>0</v>
      </c>
      <c r="BI123" s="25">
        <v>0</v>
      </c>
      <c r="BJ123" s="25">
        <v>0</v>
      </c>
      <c r="BK123" s="25">
        <v>0</v>
      </c>
      <c r="BL123" s="25">
        <v>0</v>
      </c>
      <c r="BM123" s="25">
        <f t="shared" si="311"/>
        <v>0</v>
      </c>
      <c r="BN123" s="25">
        <v>0</v>
      </c>
      <c r="BO123" s="25">
        <v>0</v>
      </c>
      <c r="BP123" s="25">
        <v>0</v>
      </c>
      <c r="BQ123" s="25">
        <v>0</v>
      </c>
      <c r="BR123" s="25">
        <f t="shared" si="177"/>
        <v>10.427</v>
      </c>
      <c r="BS123" s="25">
        <v>0</v>
      </c>
      <c r="BT123" s="25">
        <v>0</v>
      </c>
      <c r="BU123" s="25">
        <v>10.427</v>
      </c>
      <c r="BV123" s="25">
        <v>0</v>
      </c>
      <c r="BW123" s="25">
        <f t="shared" si="312"/>
        <v>0</v>
      </c>
      <c r="BX123" s="25">
        <v>0</v>
      </c>
      <c r="BY123" s="25">
        <v>0</v>
      </c>
      <c r="BZ123" s="25">
        <v>0</v>
      </c>
      <c r="CA123" s="25">
        <v>0</v>
      </c>
      <c r="CB123" s="25">
        <f t="shared" si="179"/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f t="shared" si="313"/>
        <v>0</v>
      </c>
      <c r="CH123" s="25">
        <f t="shared" si="314"/>
        <v>0</v>
      </c>
      <c r="CI123" s="25">
        <f t="shared" si="315"/>
        <v>0</v>
      </c>
      <c r="CJ123" s="25">
        <f t="shared" si="316"/>
        <v>0</v>
      </c>
      <c r="CK123" s="25">
        <f t="shared" si="317"/>
        <v>0</v>
      </c>
      <c r="CL123" s="25">
        <f t="shared" si="370"/>
        <v>10.427</v>
      </c>
      <c r="CM123" s="25">
        <f t="shared" si="371"/>
        <v>0</v>
      </c>
      <c r="CN123" s="25">
        <f t="shared" si="368"/>
        <v>0</v>
      </c>
      <c r="CO123" s="25">
        <f t="shared" si="169"/>
        <v>10.427</v>
      </c>
      <c r="CP123" s="25">
        <f t="shared" si="369"/>
        <v>0</v>
      </c>
      <c r="CQ123" s="15" t="s">
        <v>191</v>
      </c>
    </row>
    <row r="124" spans="1:95" ht="31.5" x14ac:dyDescent="0.25">
      <c r="A124" s="15" t="s">
        <v>123</v>
      </c>
      <c r="B124" s="15" t="s">
        <v>212</v>
      </c>
      <c r="C124" s="15" t="s">
        <v>213</v>
      </c>
      <c r="D124" s="15" t="s">
        <v>167</v>
      </c>
      <c r="E124" s="15" t="s">
        <v>667</v>
      </c>
      <c r="F124" s="15" t="s">
        <v>667</v>
      </c>
      <c r="G124" s="15" t="s">
        <v>667</v>
      </c>
      <c r="H124" s="1" t="s">
        <v>191</v>
      </c>
      <c r="I124" s="1" t="s">
        <v>191</v>
      </c>
      <c r="J124" s="15" t="s">
        <v>191</v>
      </c>
      <c r="K124" s="15" t="s">
        <v>191</v>
      </c>
      <c r="L124" s="15" t="s">
        <v>191</v>
      </c>
      <c r="M124" s="15" t="s">
        <v>191</v>
      </c>
      <c r="N124" s="15" t="s">
        <v>191</v>
      </c>
      <c r="O124" s="15">
        <v>0</v>
      </c>
      <c r="P124" s="15">
        <v>0</v>
      </c>
      <c r="Q124" s="25">
        <f t="shared" si="160"/>
        <v>5.2378608</v>
      </c>
      <c r="R124" s="20" t="s">
        <v>191</v>
      </c>
      <c r="S124" s="25">
        <f t="shared" si="125"/>
        <v>5.2378608</v>
      </c>
      <c r="T124" s="25">
        <f t="shared" si="126"/>
        <v>5.2378608</v>
      </c>
      <c r="U124" s="4">
        <f t="shared" si="306"/>
        <v>5.2378608</v>
      </c>
      <c r="V124" s="15">
        <v>0</v>
      </c>
      <c r="W124" s="15">
        <v>0</v>
      </c>
      <c r="X124" s="15" t="s">
        <v>191</v>
      </c>
      <c r="Y124" s="15">
        <f t="shared" si="307"/>
        <v>0</v>
      </c>
      <c r="Z124" s="15">
        <v>0</v>
      </c>
      <c r="AA124" s="15">
        <v>0</v>
      </c>
      <c r="AB124" s="15">
        <v>0</v>
      </c>
      <c r="AC124" s="15">
        <v>0</v>
      </c>
      <c r="AD124" s="15" t="s">
        <v>191</v>
      </c>
      <c r="AE124" s="15" t="s">
        <v>191</v>
      </c>
      <c r="AF124" s="15" t="s">
        <v>191</v>
      </c>
      <c r="AG124" s="15" t="s">
        <v>191</v>
      </c>
      <c r="AH124" s="15" t="s">
        <v>191</v>
      </c>
      <c r="AI124" s="25">
        <f t="shared" si="308"/>
        <v>5.2378608</v>
      </c>
      <c r="AJ124" s="25">
        <v>0</v>
      </c>
      <c r="AK124" s="25">
        <v>0</v>
      </c>
      <c r="AL124" s="25">
        <v>5.2378608</v>
      </c>
      <c r="AM124" s="25">
        <v>0</v>
      </c>
      <c r="AN124" s="25">
        <f t="shared" si="171"/>
        <v>5.2378608</v>
      </c>
      <c r="AO124" s="25">
        <v>0</v>
      </c>
      <c r="AP124" s="25">
        <v>0</v>
      </c>
      <c r="AQ124" s="25">
        <v>5.2378608</v>
      </c>
      <c r="AR124" s="25">
        <v>0</v>
      </c>
      <c r="AS124" s="25">
        <f t="shared" si="309"/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f t="shared" si="173"/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f t="shared" si="310"/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f t="shared" si="175"/>
        <v>0</v>
      </c>
      <c r="BI124" s="25">
        <v>0</v>
      </c>
      <c r="BJ124" s="25">
        <v>0</v>
      </c>
      <c r="BK124" s="25">
        <v>0</v>
      </c>
      <c r="BL124" s="25">
        <v>0</v>
      </c>
      <c r="BM124" s="25">
        <f t="shared" si="311"/>
        <v>0</v>
      </c>
      <c r="BN124" s="25">
        <v>0</v>
      </c>
      <c r="BO124" s="25">
        <v>0</v>
      </c>
      <c r="BP124" s="25">
        <v>0</v>
      </c>
      <c r="BQ124" s="25">
        <v>0</v>
      </c>
      <c r="BR124" s="25">
        <f t="shared" si="177"/>
        <v>0</v>
      </c>
      <c r="BS124" s="25">
        <v>0</v>
      </c>
      <c r="BT124" s="25">
        <v>0</v>
      </c>
      <c r="BU124" s="25">
        <v>0</v>
      </c>
      <c r="BV124" s="25">
        <v>0</v>
      </c>
      <c r="BW124" s="25">
        <f t="shared" si="312"/>
        <v>0</v>
      </c>
      <c r="BX124" s="25">
        <v>0</v>
      </c>
      <c r="BY124" s="25">
        <v>0</v>
      </c>
      <c r="BZ124" s="25">
        <v>0</v>
      </c>
      <c r="CA124" s="25">
        <v>0</v>
      </c>
      <c r="CB124" s="25">
        <f t="shared" si="179"/>
        <v>0</v>
      </c>
      <c r="CC124" s="25">
        <v>0</v>
      </c>
      <c r="CD124" s="25">
        <v>0</v>
      </c>
      <c r="CE124" s="25">
        <v>0</v>
      </c>
      <c r="CF124" s="25">
        <v>0</v>
      </c>
      <c r="CG124" s="25">
        <f t="shared" si="313"/>
        <v>5.2378608</v>
      </c>
      <c r="CH124" s="25">
        <f t="shared" si="314"/>
        <v>0</v>
      </c>
      <c r="CI124" s="25">
        <f t="shared" si="315"/>
        <v>0</v>
      </c>
      <c r="CJ124" s="25">
        <f t="shared" si="316"/>
        <v>5.2378608</v>
      </c>
      <c r="CK124" s="25">
        <f t="shared" si="317"/>
        <v>0</v>
      </c>
      <c r="CL124" s="25">
        <f t="shared" si="370"/>
        <v>5.2378608</v>
      </c>
      <c r="CM124" s="25">
        <f t="shared" si="371"/>
        <v>0</v>
      </c>
      <c r="CN124" s="25">
        <f t="shared" si="368"/>
        <v>0</v>
      </c>
      <c r="CO124" s="25">
        <f t="shared" si="169"/>
        <v>5.2378608</v>
      </c>
      <c r="CP124" s="25">
        <f t="shared" si="369"/>
        <v>0</v>
      </c>
      <c r="CQ124" s="15" t="s">
        <v>191</v>
      </c>
    </row>
    <row r="125" spans="1:95" ht="31.5" x14ac:dyDescent="0.25">
      <c r="A125" s="15" t="s">
        <v>123</v>
      </c>
      <c r="B125" s="15" t="s">
        <v>214</v>
      </c>
      <c r="C125" s="15" t="s">
        <v>215</v>
      </c>
      <c r="D125" s="15" t="s">
        <v>167</v>
      </c>
      <c r="E125" s="15" t="s">
        <v>667</v>
      </c>
      <c r="F125" s="15" t="s">
        <v>667</v>
      </c>
      <c r="G125" s="15" t="s">
        <v>667</v>
      </c>
      <c r="H125" s="1" t="s">
        <v>191</v>
      </c>
      <c r="I125" s="1" t="s">
        <v>191</v>
      </c>
      <c r="J125" s="15" t="s">
        <v>191</v>
      </c>
      <c r="K125" s="15" t="s">
        <v>191</v>
      </c>
      <c r="L125" s="15" t="s">
        <v>191</v>
      </c>
      <c r="M125" s="15" t="s">
        <v>191</v>
      </c>
      <c r="N125" s="15" t="s">
        <v>191</v>
      </c>
      <c r="O125" s="15">
        <v>0</v>
      </c>
      <c r="P125" s="15">
        <v>0</v>
      </c>
      <c r="Q125" s="25">
        <f t="shared" si="160"/>
        <v>6.3858556599999998</v>
      </c>
      <c r="R125" s="20" t="s">
        <v>191</v>
      </c>
      <c r="S125" s="25">
        <f t="shared" si="125"/>
        <v>6.3858556599999998</v>
      </c>
      <c r="T125" s="25">
        <f t="shared" si="126"/>
        <v>6.3858556599999998</v>
      </c>
      <c r="U125" s="4">
        <f t="shared" si="306"/>
        <v>6.3858556599999998</v>
      </c>
      <c r="V125" s="15">
        <v>0</v>
      </c>
      <c r="W125" s="15">
        <v>0</v>
      </c>
      <c r="X125" s="15" t="s">
        <v>191</v>
      </c>
      <c r="Y125" s="15">
        <f t="shared" si="307"/>
        <v>0</v>
      </c>
      <c r="Z125" s="15">
        <v>0</v>
      </c>
      <c r="AA125" s="15">
        <v>0</v>
      </c>
      <c r="AB125" s="15">
        <v>0</v>
      </c>
      <c r="AC125" s="15">
        <v>0</v>
      </c>
      <c r="AD125" s="15" t="s">
        <v>191</v>
      </c>
      <c r="AE125" s="15" t="s">
        <v>191</v>
      </c>
      <c r="AF125" s="15" t="s">
        <v>191</v>
      </c>
      <c r="AG125" s="15" t="s">
        <v>191</v>
      </c>
      <c r="AH125" s="15" t="s">
        <v>191</v>
      </c>
      <c r="AI125" s="25">
        <f t="shared" si="308"/>
        <v>6.3858556599999998</v>
      </c>
      <c r="AJ125" s="25">
        <v>0</v>
      </c>
      <c r="AK125" s="25">
        <v>0</v>
      </c>
      <c r="AL125" s="25">
        <v>6.3858556599999998</v>
      </c>
      <c r="AM125" s="25">
        <v>0</v>
      </c>
      <c r="AN125" s="25">
        <f t="shared" si="171"/>
        <v>6.3858556599999998</v>
      </c>
      <c r="AO125" s="25">
        <v>0</v>
      </c>
      <c r="AP125" s="25">
        <v>0</v>
      </c>
      <c r="AQ125" s="25">
        <v>6.3858556599999998</v>
      </c>
      <c r="AR125" s="25">
        <v>0</v>
      </c>
      <c r="AS125" s="25">
        <f t="shared" si="309"/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f t="shared" si="173"/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f t="shared" si="310"/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f t="shared" si="175"/>
        <v>0</v>
      </c>
      <c r="BI125" s="25">
        <v>0</v>
      </c>
      <c r="BJ125" s="25">
        <v>0</v>
      </c>
      <c r="BK125" s="25">
        <v>0</v>
      </c>
      <c r="BL125" s="25">
        <v>0</v>
      </c>
      <c r="BM125" s="25">
        <f t="shared" si="311"/>
        <v>0</v>
      </c>
      <c r="BN125" s="25">
        <v>0</v>
      </c>
      <c r="BO125" s="25">
        <v>0</v>
      </c>
      <c r="BP125" s="25">
        <v>0</v>
      </c>
      <c r="BQ125" s="25">
        <v>0</v>
      </c>
      <c r="BR125" s="25">
        <f t="shared" si="177"/>
        <v>0</v>
      </c>
      <c r="BS125" s="25">
        <v>0</v>
      </c>
      <c r="BT125" s="25">
        <v>0</v>
      </c>
      <c r="BU125" s="25">
        <v>0</v>
      </c>
      <c r="BV125" s="25">
        <v>0</v>
      </c>
      <c r="BW125" s="25">
        <f t="shared" si="312"/>
        <v>0</v>
      </c>
      <c r="BX125" s="25">
        <v>0</v>
      </c>
      <c r="BY125" s="25">
        <v>0</v>
      </c>
      <c r="BZ125" s="25">
        <v>0</v>
      </c>
      <c r="CA125" s="25">
        <v>0</v>
      </c>
      <c r="CB125" s="25">
        <f t="shared" si="179"/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f t="shared" si="313"/>
        <v>6.3858556599999998</v>
      </c>
      <c r="CH125" s="25">
        <f t="shared" si="314"/>
        <v>0</v>
      </c>
      <c r="CI125" s="25">
        <f t="shared" si="315"/>
        <v>0</v>
      </c>
      <c r="CJ125" s="25">
        <f t="shared" si="316"/>
        <v>6.3858556599999998</v>
      </c>
      <c r="CK125" s="25">
        <f t="shared" si="317"/>
        <v>0</v>
      </c>
      <c r="CL125" s="25">
        <f t="shared" si="370"/>
        <v>6.3858556599999998</v>
      </c>
      <c r="CM125" s="25">
        <f t="shared" si="371"/>
        <v>0</v>
      </c>
      <c r="CN125" s="25">
        <f t="shared" si="368"/>
        <v>0</v>
      </c>
      <c r="CO125" s="25">
        <f t="shared" si="169"/>
        <v>6.3858556599999998</v>
      </c>
      <c r="CP125" s="25">
        <f t="shared" si="369"/>
        <v>0</v>
      </c>
      <c r="CQ125" s="15" t="s">
        <v>191</v>
      </c>
    </row>
    <row r="126" spans="1:95" ht="47.25" x14ac:dyDescent="0.25">
      <c r="A126" s="15" t="s">
        <v>123</v>
      </c>
      <c r="B126" s="15" t="s">
        <v>283</v>
      </c>
      <c r="C126" s="15" t="s">
        <v>284</v>
      </c>
      <c r="D126" s="15" t="s">
        <v>167</v>
      </c>
      <c r="E126" s="15" t="s">
        <v>191</v>
      </c>
      <c r="F126" s="15" t="s">
        <v>669</v>
      </c>
      <c r="G126" s="15" t="s">
        <v>191</v>
      </c>
      <c r="H126" s="1" t="s">
        <v>191</v>
      </c>
      <c r="I126" s="1" t="s">
        <v>191</v>
      </c>
      <c r="J126" s="15" t="s">
        <v>191</v>
      </c>
      <c r="K126" s="15" t="s">
        <v>191</v>
      </c>
      <c r="L126" s="15" t="s">
        <v>191</v>
      </c>
      <c r="M126" s="15" t="s">
        <v>191</v>
      </c>
      <c r="N126" s="15" t="s">
        <v>191</v>
      </c>
      <c r="O126" s="15">
        <v>0</v>
      </c>
      <c r="P126" s="15">
        <v>0</v>
      </c>
      <c r="Q126" s="25">
        <f t="shared" si="160"/>
        <v>5.6784000000000017</v>
      </c>
      <c r="R126" s="20" t="s">
        <v>191</v>
      </c>
      <c r="S126" s="25">
        <f t="shared" si="125"/>
        <v>0</v>
      </c>
      <c r="T126" s="25">
        <f t="shared" si="126"/>
        <v>5.6784000000000017</v>
      </c>
      <c r="U126" s="4">
        <f t="shared" si="306"/>
        <v>0</v>
      </c>
      <c r="V126" s="15">
        <v>0</v>
      </c>
      <c r="W126" s="15">
        <v>0</v>
      </c>
      <c r="X126" s="15" t="s">
        <v>191</v>
      </c>
      <c r="Y126" s="15">
        <f t="shared" si="307"/>
        <v>0</v>
      </c>
      <c r="Z126" s="15">
        <v>0</v>
      </c>
      <c r="AA126" s="15">
        <v>0</v>
      </c>
      <c r="AB126" s="15">
        <v>0</v>
      </c>
      <c r="AC126" s="15">
        <v>0</v>
      </c>
      <c r="AD126" s="15" t="s">
        <v>191</v>
      </c>
      <c r="AE126" s="15" t="s">
        <v>191</v>
      </c>
      <c r="AF126" s="15" t="s">
        <v>191</v>
      </c>
      <c r="AG126" s="15" t="s">
        <v>191</v>
      </c>
      <c r="AH126" s="15" t="s">
        <v>191</v>
      </c>
      <c r="AI126" s="25">
        <f t="shared" si="308"/>
        <v>0</v>
      </c>
      <c r="AJ126" s="25">
        <v>0</v>
      </c>
      <c r="AK126" s="25">
        <v>0</v>
      </c>
      <c r="AL126" s="25">
        <v>0</v>
      </c>
      <c r="AM126" s="25">
        <v>0</v>
      </c>
      <c r="AN126" s="25">
        <f t="shared" si="171"/>
        <v>0</v>
      </c>
      <c r="AO126" s="25">
        <v>0</v>
      </c>
      <c r="AP126" s="25">
        <v>0</v>
      </c>
      <c r="AQ126" s="25">
        <v>0</v>
      </c>
      <c r="AR126" s="25">
        <v>0</v>
      </c>
      <c r="AS126" s="25">
        <f t="shared" si="309"/>
        <v>0</v>
      </c>
      <c r="AT126" s="25">
        <v>0</v>
      </c>
      <c r="AU126" s="25">
        <v>0</v>
      </c>
      <c r="AV126" s="25">
        <v>0</v>
      </c>
      <c r="AW126" s="25">
        <v>0</v>
      </c>
      <c r="AX126" s="25">
        <f t="shared" si="173"/>
        <v>0</v>
      </c>
      <c r="AY126" s="25">
        <v>0</v>
      </c>
      <c r="AZ126" s="25">
        <v>0</v>
      </c>
      <c r="BA126" s="25">
        <v>0</v>
      </c>
      <c r="BB126" s="25">
        <v>0</v>
      </c>
      <c r="BC126" s="25">
        <f t="shared" si="310"/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f t="shared" si="175"/>
        <v>0</v>
      </c>
      <c r="BI126" s="25">
        <v>0</v>
      </c>
      <c r="BJ126" s="25">
        <v>0</v>
      </c>
      <c r="BK126" s="25">
        <v>0</v>
      </c>
      <c r="BL126" s="25">
        <v>0</v>
      </c>
      <c r="BM126" s="25">
        <f t="shared" si="311"/>
        <v>5.6784000000000017</v>
      </c>
      <c r="BN126" s="25">
        <v>0</v>
      </c>
      <c r="BO126" s="25">
        <v>0</v>
      </c>
      <c r="BP126" s="25">
        <v>5.6784000000000017</v>
      </c>
      <c r="BQ126" s="25">
        <v>0</v>
      </c>
      <c r="BR126" s="25">
        <f t="shared" si="177"/>
        <v>0</v>
      </c>
      <c r="BS126" s="25">
        <v>0</v>
      </c>
      <c r="BT126" s="25">
        <v>0</v>
      </c>
      <c r="BU126" s="25">
        <v>0</v>
      </c>
      <c r="BV126" s="25">
        <v>0</v>
      </c>
      <c r="BW126" s="25">
        <f t="shared" si="312"/>
        <v>0</v>
      </c>
      <c r="BX126" s="25">
        <v>0</v>
      </c>
      <c r="BY126" s="25">
        <v>0</v>
      </c>
      <c r="BZ126" s="25">
        <v>0</v>
      </c>
      <c r="CA126" s="25">
        <v>0</v>
      </c>
      <c r="CB126" s="25">
        <f t="shared" si="179"/>
        <v>0</v>
      </c>
      <c r="CC126" s="25">
        <v>0</v>
      </c>
      <c r="CD126" s="25">
        <v>0</v>
      </c>
      <c r="CE126" s="25">
        <v>0</v>
      </c>
      <c r="CF126" s="25">
        <v>0</v>
      </c>
      <c r="CG126" s="25">
        <f t="shared" si="313"/>
        <v>5.6784000000000017</v>
      </c>
      <c r="CH126" s="25">
        <f t="shared" si="314"/>
        <v>0</v>
      </c>
      <c r="CI126" s="25">
        <f t="shared" si="315"/>
        <v>0</v>
      </c>
      <c r="CJ126" s="25">
        <f t="shared" si="316"/>
        <v>5.6784000000000017</v>
      </c>
      <c r="CK126" s="25">
        <f t="shared" si="317"/>
        <v>0</v>
      </c>
      <c r="CL126" s="25">
        <f t="shared" si="370"/>
        <v>0</v>
      </c>
      <c r="CM126" s="25">
        <f t="shared" si="371"/>
        <v>0</v>
      </c>
      <c r="CN126" s="25">
        <f t="shared" si="368"/>
        <v>0</v>
      </c>
      <c r="CO126" s="25">
        <f t="shared" si="169"/>
        <v>0</v>
      </c>
      <c r="CP126" s="25">
        <f t="shared" si="369"/>
        <v>0</v>
      </c>
      <c r="CQ126" s="15" t="s">
        <v>191</v>
      </c>
    </row>
    <row r="127" spans="1:95" ht="47.25" x14ac:dyDescent="0.25">
      <c r="A127" s="15" t="s">
        <v>123</v>
      </c>
      <c r="B127" s="15" t="s">
        <v>285</v>
      </c>
      <c r="C127" s="15" t="s">
        <v>286</v>
      </c>
      <c r="D127" s="15" t="s">
        <v>167</v>
      </c>
      <c r="E127" s="15" t="s">
        <v>669</v>
      </c>
      <c r="F127" s="15" t="s">
        <v>669</v>
      </c>
      <c r="G127" s="15" t="s">
        <v>669</v>
      </c>
      <c r="H127" s="1" t="s">
        <v>191</v>
      </c>
      <c r="I127" s="1" t="s">
        <v>191</v>
      </c>
      <c r="J127" s="15" t="s">
        <v>191</v>
      </c>
      <c r="K127" s="15" t="s">
        <v>191</v>
      </c>
      <c r="L127" s="15" t="s">
        <v>191</v>
      </c>
      <c r="M127" s="15" t="s">
        <v>191</v>
      </c>
      <c r="N127" s="15" t="s">
        <v>191</v>
      </c>
      <c r="O127" s="15">
        <v>0</v>
      </c>
      <c r="P127" s="15">
        <v>0</v>
      </c>
      <c r="Q127" s="25">
        <f t="shared" si="160"/>
        <v>5.9055360000000006</v>
      </c>
      <c r="R127" s="20" t="s">
        <v>191</v>
      </c>
      <c r="S127" s="25">
        <f t="shared" si="125"/>
        <v>10.427</v>
      </c>
      <c r="T127" s="25">
        <f t="shared" si="126"/>
        <v>5.9055360000000006</v>
      </c>
      <c r="U127" s="4">
        <f t="shared" si="306"/>
        <v>10.427</v>
      </c>
      <c r="V127" s="15">
        <v>0</v>
      </c>
      <c r="W127" s="15">
        <v>0</v>
      </c>
      <c r="X127" s="15" t="s">
        <v>191</v>
      </c>
      <c r="Y127" s="15">
        <f t="shared" si="307"/>
        <v>0</v>
      </c>
      <c r="Z127" s="15">
        <v>0</v>
      </c>
      <c r="AA127" s="15">
        <v>0</v>
      </c>
      <c r="AB127" s="15">
        <v>0</v>
      </c>
      <c r="AC127" s="15">
        <v>0</v>
      </c>
      <c r="AD127" s="15" t="s">
        <v>191</v>
      </c>
      <c r="AE127" s="15" t="s">
        <v>191</v>
      </c>
      <c r="AF127" s="15" t="s">
        <v>191</v>
      </c>
      <c r="AG127" s="15" t="s">
        <v>191</v>
      </c>
      <c r="AH127" s="15" t="s">
        <v>191</v>
      </c>
      <c r="AI127" s="25">
        <f t="shared" si="308"/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f t="shared" si="171"/>
        <v>0</v>
      </c>
      <c r="AO127" s="25">
        <v>0</v>
      </c>
      <c r="AP127" s="25">
        <v>0</v>
      </c>
      <c r="AQ127" s="25">
        <v>0</v>
      </c>
      <c r="AR127" s="25">
        <v>0</v>
      </c>
      <c r="AS127" s="25">
        <f t="shared" si="309"/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f t="shared" si="173"/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f t="shared" si="310"/>
        <v>0</v>
      </c>
      <c r="BD127" s="25">
        <v>0</v>
      </c>
      <c r="BE127" s="25">
        <v>0</v>
      </c>
      <c r="BF127" s="25">
        <v>0</v>
      </c>
      <c r="BG127" s="25">
        <v>0</v>
      </c>
      <c r="BH127" s="25">
        <f t="shared" si="175"/>
        <v>0</v>
      </c>
      <c r="BI127" s="25">
        <v>0</v>
      </c>
      <c r="BJ127" s="25">
        <v>0</v>
      </c>
      <c r="BK127" s="25">
        <v>0</v>
      </c>
      <c r="BL127" s="25">
        <v>0</v>
      </c>
      <c r="BM127" s="25">
        <f t="shared" si="311"/>
        <v>5.9055360000000006</v>
      </c>
      <c r="BN127" s="25">
        <v>0</v>
      </c>
      <c r="BO127" s="25">
        <v>0</v>
      </c>
      <c r="BP127" s="25">
        <v>5.9055360000000006</v>
      </c>
      <c r="BQ127" s="25">
        <v>0</v>
      </c>
      <c r="BR127" s="25">
        <f t="shared" si="177"/>
        <v>10.427</v>
      </c>
      <c r="BS127" s="25">
        <v>0</v>
      </c>
      <c r="BT127" s="25">
        <v>0</v>
      </c>
      <c r="BU127" s="25">
        <v>10.427</v>
      </c>
      <c r="BV127" s="25">
        <v>0</v>
      </c>
      <c r="BW127" s="25">
        <f t="shared" si="312"/>
        <v>0</v>
      </c>
      <c r="BX127" s="25">
        <v>0</v>
      </c>
      <c r="BY127" s="25">
        <v>0</v>
      </c>
      <c r="BZ127" s="25">
        <v>0</v>
      </c>
      <c r="CA127" s="25">
        <v>0</v>
      </c>
      <c r="CB127" s="25">
        <f t="shared" si="179"/>
        <v>0</v>
      </c>
      <c r="CC127" s="25">
        <v>0</v>
      </c>
      <c r="CD127" s="25">
        <v>0</v>
      </c>
      <c r="CE127" s="25">
        <v>0</v>
      </c>
      <c r="CF127" s="25">
        <v>0</v>
      </c>
      <c r="CG127" s="25">
        <f t="shared" si="313"/>
        <v>5.9055360000000006</v>
      </c>
      <c r="CH127" s="25">
        <f t="shared" si="314"/>
        <v>0</v>
      </c>
      <c r="CI127" s="25">
        <f t="shared" si="315"/>
        <v>0</v>
      </c>
      <c r="CJ127" s="25">
        <f t="shared" si="316"/>
        <v>5.9055360000000006</v>
      </c>
      <c r="CK127" s="25">
        <f t="shared" si="317"/>
        <v>0</v>
      </c>
      <c r="CL127" s="25">
        <f t="shared" si="370"/>
        <v>10.427</v>
      </c>
      <c r="CM127" s="25">
        <f t="shared" si="371"/>
        <v>0</v>
      </c>
      <c r="CN127" s="25">
        <f t="shared" si="368"/>
        <v>0</v>
      </c>
      <c r="CO127" s="25">
        <f t="shared" si="169"/>
        <v>10.427</v>
      </c>
      <c r="CP127" s="25">
        <f t="shared" si="369"/>
        <v>0</v>
      </c>
      <c r="CQ127" s="15" t="s">
        <v>191</v>
      </c>
    </row>
    <row r="128" spans="1:95" ht="31.5" x14ac:dyDescent="0.25">
      <c r="A128" s="15" t="s">
        <v>123</v>
      </c>
      <c r="B128" s="15" t="s">
        <v>287</v>
      </c>
      <c r="C128" s="15" t="s">
        <v>288</v>
      </c>
      <c r="D128" s="15" t="s">
        <v>167</v>
      </c>
      <c r="E128" s="15" t="s">
        <v>191</v>
      </c>
      <c r="F128" s="15" t="s">
        <v>669</v>
      </c>
      <c r="G128" s="15" t="s">
        <v>191</v>
      </c>
      <c r="H128" s="1" t="s">
        <v>191</v>
      </c>
      <c r="I128" s="1" t="s">
        <v>191</v>
      </c>
      <c r="J128" s="15" t="s">
        <v>191</v>
      </c>
      <c r="K128" s="15" t="s">
        <v>191</v>
      </c>
      <c r="L128" s="15" t="s">
        <v>191</v>
      </c>
      <c r="M128" s="15" t="s">
        <v>191</v>
      </c>
      <c r="N128" s="15" t="s">
        <v>191</v>
      </c>
      <c r="O128" s="15">
        <v>0</v>
      </c>
      <c r="P128" s="15">
        <v>0</v>
      </c>
      <c r="Q128" s="25">
        <f t="shared" si="160"/>
        <v>6.141757440000001</v>
      </c>
      <c r="R128" s="20" t="s">
        <v>191</v>
      </c>
      <c r="S128" s="25">
        <f t="shared" si="125"/>
        <v>0</v>
      </c>
      <c r="T128" s="25">
        <f t="shared" si="126"/>
        <v>6.141757440000001</v>
      </c>
      <c r="U128" s="4">
        <f t="shared" si="306"/>
        <v>0</v>
      </c>
      <c r="V128" s="15">
        <v>0</v>
      </c>
      <c r="W128" s="15">
        <v>0</v>
      </c>
      <c r="X128" s="15" t="s">
        <v>191</v>
      </c>
      <c r="Y128" s="15">
        <f t="shared" si="307"/>
        <v>0</v>
      </c>
      <c r="Z128" s="15">
        <v>0</v>
      </c>
      <c r="AA128" s="15">
        <v>0</v>
      </c>
      <c r="AB128" s="15">
        <v>0</v>
      </c>
      <c r="AC128" s="15">
        <v>0</v>
      </c>
      <c r="AD128" s="15" t="s">
        <v>191</v>
      </c>
      <c r="AE128" s="15" t="s">
        <v>191</v>
      </c>
      <c r="AF128" s="15" t="s">
        <v>191</v>
      </c>
      <c r="AG128" s="15" t="s">
        <v>191</v>
      </c>
      <c r="AH128" s="15" t="s">
        <v>191</v>
      </c>
      <c r="AI128" s="25">
        <f t="shared" si="308"/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f t="shared" si="171"/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f t="shared" si="309"/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f t="shared" si="173"/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f t="shared" si="310"/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f t="shared" si="175"/>
        <v>0</v>
      </c>
      <c r="BI128" s="25">
        <v>0</v>
      </c>
      <c r="BJ128" s="25">
        <v>0</v>
      </c>
      <c r="BK128" s="25">
        <v>0</v>
      </c>
      <c r="BL128" s="25">
        <v>0</v>
      </c>
      <c r="BM128" s="25">
        <f t="shared" si="311"/>
        <v>6.141757440000001</v>
      </c>
      <c r="BN128" s="25">
        <v>0</v>
      </c>
      <c r="BO128" s="25">
        <v>0</v>
      </c>
      <c r="BP128" s="25">
        <v>6.141757440000001</v>
      </c>
      <c r="BQ128" s="25">
        <v>0</v>
      </c>
      <c r="BR128" s="25">
        <f t="shared" si="177"/>
        <v>0</v>
      </c>
      <c r="BS128" s="25">
        <v>0</v>
      </c>
      <c r="BT128" s="25">
        <v>0</v>
      </c>
      <c r="BU128" s="25">
        <v>0</v>
      </c>
      <c r="BV128" s="25">
        <v>0</v>
      </c>
      <c r="BW128" s="25">
        <f t="shared" si="312"/>
        <v>0</v>
      </c>
      <c r="BX128" s="25">
        <v>0</v>
      </c>
      <c r="BY128" s="25">
        <v>0</v>
      </c>
      <c r="BZ128" s="25">
        <v>0</v>
      </c>
      <c r="CA128" s="25">
        <v>0</v>
      </c>
      <c r="CB128" s="25">
        <f t="shared" si="179"/>
        <v>0</v>
      </c>
      <c r="CC128" s="25">
        <v>0</v>
      </c>
      <c r="CD128" s="25">
        <v>0</v>
      </c>
      <c r="CE128" s="25">
        <v>0</v>
      </c>
      <c r="CF128" s="25">
        <v>0</v>
      </c>
      <c r="CG128" s="25">
        <f t="shared" si="313"/>
        <v>6.141757440000001</v>
      </c>
      <c r="CH128" s="25">
        <f t="shared" si="314"/>
        <v>0</v>
      </c>
      <c r="CI128" s="25">
        <f t="shared" si="315"/>
        <v>0</v>
      </c>
      <c r="CJ128" s="25">
        <f t="shared" si="316"/>
        <v>6.141757440000001</v>
      </c>
      <c r="CK128" s="25">
        <f t="shared" si="317"/>
        <v>0</v>
      </c>
      <c r="CL128" s="25">
        <f t="shared" si="370"/>
        <v>0</v>
      </c>
      <c r="CM128" s="25">
        <f t="shared" si="371"/>
        <v>0</v>
      </c>
      <c r="CN128" s="25">
        <f t="shared" si="368"/>
        <v>0</v>
      </c>
      <c r="CO128" s="25">
        <f t="shared" si="169"/>
        <v>0</v>
      </c>
      <c r="CP128" s="25">
        <f t="shared" si="369"/>
        <v>0</v>
      </c>
      <c r="CQ128" s="15" t="s">
        <v>191</v>
      </c>
    </row>
    <row r="129" spans="1:95" ht="31.5" x14ac:dyDescent="0.25">
      <c r="A129" s="15" t="s">
        <v>123</v>
      </c>
      <c r="B129" s="15" t="s">
        <v>303</v>
      </c>
      <c r="C129" s="15" t="s">
        <v>304</v>
      </c>
      <c r="D129" s="15" t="s">
        <v>167</v>
      </c>
      <c r="E129" s="15" t="s">
        <v>671</v>
      </c>
      <c r="F129" s="15" t="s">
        <v>671</v>
      </c>
      <c r="G129" s="15" t="s">
        <v>671</v>
      </c>
      <c r="H129" s="1" t="s">
        <v>191</v>
      </c>
      <c r="I129" s="1" t="s">
        <v>191</v>
      </c>
      <c r="J129" s="15" t="s">
        <v>191</v>
      </c>
      <c r="K129" s="15" t="s">
        <v>191</v>
      </c>
      <c r="L129" s="15" t="s">
        <v>191</v>
      </c>
      <c r="M129" s="15" t="s">
        <v>191</v>
      </c>
      <c r="N129" s="15" t="s">
        <v>191</v>
      </c>
      <c r="O129" s="15">
        <v>0</v>
      </c>
      <c r="P129" s="15">
        <v>0</v>
      </c>
      <c r="Q129" s="25">
        <f t="shared" ref="Q129:Q171" si="497">T129</f>
        <v>5.7486849638400015</v>
      </c>
      <c r="R129" s="20" t="s">
        <v>191</v>
      </c>
      <c r="S129" s="25">
        <f t="shared" si="125"/>
        <v>10.846686749999998</v>
      </c>
      <c r="T129" s="25">
        <f t="shared" ref="T129:T171" si="498">CG129</f>
        <v>5.7486849638400015</v>
      </c>
      <c r="U129" s="4">
        <f t="shared" si="306"/>
        <v>10.846686749999998</v>
      </c>
      <c r="V129" s="15">
        <v>0</v>
      </c>
      <c r="W129" s="15">
        <v>0</v>
      </c>
      <c r="X129" s="15" t="s">
        <v>191</v>
      </c>
      <c r="Y129" s="15">
        <f t="shared" si="180"/>
        <v>0</v>
      </c>
      <c r="Z129" s="15">
        <v>0</v>
      </c>
      <c r="AA129" s="15">
        <v>0</v>
      </c>
      <c r="AB129" s="15">
        <v>0</v>
      </c>
      <c r="AC129" s="15">
        <v>0</v>
      </c>
      <c r="AD129" s="15" t="s">
        <v>191</v>
      </c>
      <c r="AE129" s="15" t="s">
        <v>191</v>
      </c>
      <c r="AF129" s="15" t="s">
        <v>191</v>
      </c>
      <c r="AG129" s="15" t="s">
        <v>191</v>
      </c>
      <c r="AH129" s="15" t="s">
        <v>191</v>
      </c>
      <c r="AI129" s="25">
        <f t="shared" si="170"/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f t="shared" si="171"/>
        <v>0</v>
      </c>
      <c r="AO129" s="25">
        <v>0</v>
      </c>
      <c r="AP129" s="25">
        <v>0</v>
      </c>
      <c r="AQ129" s="25">
        <v>0</v>
      </c>
      <c r="AR129" s="25">
        <v>0</v>
      </c>
      <c r="AS129" s="25">
        <f t="shared" si="172"/>
        <v>0</v>
      </c>
      <c r="AT129" s="25">
        <v>0</v>
      </c>
      <c r="AU129" s="25">
        <v>0</v>
      </c>
      <c r="AV129" s="25">
        <v>0</v>
      </c>
      <c r="AW129" s="25">
        <v>0</v>
      </c>
      <c r="AX129" s="25">
        <f t="shared" si="173"/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f t="shared" si="174"/>
        <v>0</v>
      </c>
      <c r="BD129" s="25">
        <v>0</v>
      </c>
      <c r="BE129" s="25">
        <v>0</v>
      </c>
      <c r="BF129" s="25">
        <v>0</v>
      </c>
      <c r="BG129" s="25">
        <v>0</v>
      </c>
      <c r="BH129" s="25">
        <f t="shared" si="175"/>
        <v>0</v>
      </c>
      <c r="BI129" s="25">
        <v>0</v>
      </c>
      <c r="BJ129" s="25">
        <v>0</v>
      </c>
      <c r="BK129" s="25">
        <v>0</v>
      </c>
      <c r="BL129" s="25">
        <v>0</v>
      </c>
      <c r="BM129" s="25">
        <f t="shared" si="176"/>
        <v>0</v>
      </c>
      <c r="BN129" s="25">
        <v>0</v>
      </c>
      <c r="BO129" s="25">
        <v>0</v>
      </c>
      <c r="BP129" s="25">
        <v>0</v>
      </c>
      <c r="BQ129" s="25">
        <v>0</v>
      </c>
      <c r="BR129" s="25">
        <f t="shared" si="177"/>
        <v>0</v>
      </c>
      <c r="BS129" s="25">
        <v>0</v>
      </c>
      <c r="BT129" s="25">
        <v>0</v>
      </c>
      <c r="BU129" s="25">
        <v>0</v>
      </c>
      <c r="BV129" s="25">
        <v>0</v>
      </c>
      <c r="BW129" s="25">
        <f t="shared" si="178"/>
        <v>5.7486849638400015</v>
      </c>
      <c r="BX129" s="25">
        <v>0</v>
      </c>
      <c r="BY129" s="25">
        <v>0</v>
      </c>
      <c r="BZ129" s="25">
        <v>5.7486849638400015</v>
      </c>
      <c r="CA129" s="25">
        <v>0</v>
      </c>
      <c r="CB129" s="25">
        <f t="shared" si="179"/>
        <v>10.846686749999998</v>
      </c>
      <c r="CC129" s="25">
        <v>0</v>
      </c>
      <c r="CD129" s="25">
        <v>0</v>
      </c>
      <c r="CE129" s="25">
        <v>10.846686749999998</v>
      </c>
      <c r="CF129" s="25">
        <v>0</v>
      </c>
      <c r="CG129" s="25">
        <f t="shared" ref="CG129:CG169" si="499">SUM(CH129:CK129)</f>
        <v>5.7486849638400015</v>
      </c>
      <c r="CH129" s="25">
        <f t="shared" ref="CH129:CH169" si="500">AJ129+AT129+BD129+BN129+BX129</f>
        <v>0</v>
      </c>
      <c r="CI129" s="25">
        <f t="shared" ref="CI129:CI169" si="501">AK129+AU129+BE129+BO129+BY129</f>
        <v>0</v>
      </c>
      <c r="CJ129" s="25">
        <f t="shared" ref="CJ129:CJ169" si="502">AL129+AV129+BF129+BP129+BZ129</f>
        <v>5.7486849638400015</v>
      </c>
      <c r="CK129" s="25">
        <f t="shared" ref="CK129:CK169" si="503">AM129+AW129+BG129+BQ129+CA129</f>
        <v>0</v>
      </c>
      <c r="CL129" s="25">
        <f t="shared" si="370"/>
        <v>10.846686749999998</v>
      </c>
      <c r="CM129" s="25">
        <f t="shared" si="371"/>
        <v>0</v>
      </c>
      <c r="CN129" s="25">
        <f t="shared" si="368"/>
        <v>0</v>
      </c>
      <c r="CO129" s="25">
        <f t="shared" si="169"/>
        <v>10.846686749999998</v>
      </c>
      <c r="CP129" s="25">
        <f t="shared" si="369"/>
        <v>0</v>
      </c>
      <c r="CQ129" s="15" t="s">
        <v>191</v>
      </c>
    </row>
    <row r="130" spans="1:95" ht="31.5" x14ac:dyDescent="0.25">
      <c r="A130" s="15" t="s">
        <v>123</v>
      </c>
      <c r="B130" s="15" t="s">
        <v>305</v>
      </c>
      <c r="C130" s="15" t="s">
        <v>306</v>
      </c>
      <c r="D130" s="15" t="s">
        <v>167</v>
      </c>
      <c r="E130" s="15" t="s">
        <v>671</v>
      </c>
      <c r="F130" s="15" t="s">
        <v>671</v>
      </c>
      <c r="G130" s="15" t="s">
        <v>671</v>
      </c>
      <c r="H130" s="1" t="s">
        <v>191</v>
      </c>
      <c r="I130" s="1" t="s">
        <v>191</v>
      </c>
      <c r="J130" s="15" t="s">
        <v>191</v>
      </c>
      <c r="K130" s="15" t="s">
        <v>191</v>
      </c>
      <c r="L130" s="15" t="s">
        <v>191</v>
      </c>
      <c r="M130" s="15" t="s">
        <v>191</v>
      </c>
      <c r="N130" s="15" t="s">
        <v>191</v>
      </c>
      <c r="O130" s="15">
        <v>0</v>
      </c>
      <c r="P130" s="15">
        <v>0</v>
      </c>
      <c r="Q130" s="25">
        <f t="shared" si="497"/>
        <v>4.471199416320002</v>
      </c>
      <c r="R130" s="20" t="s">
        <v>191</v>
      </c>
      <c r="S130" s="25">
        <f t="shared" ref="S130:S171" si="504">U130</f>
        <v>10.846686749999998</v>
      </c>
      <c r="T130" s="25">
        <f t="shared" si="498"/>
        <v>4.471199416320002</v>
      </c>
      <c r="U130" s="4">
        <f t="shared" si="306"/>
        <v>10.846686749999998</v>
      </c>
      <c r="V130" s="15">
        <v>0</v>
      </c>
      <c r="W130" s="15">
        <v>0</v>
      </c>
      <c r="X130" s="15" t="s">
        <v>191</v>
      </c>
      <c r="Y130" s="15">
        <f t="shared" si="180"/>
        <v>0</v>
      </c>
      <c r="Z130" s="15">
        <v>0</v>
      </c>
      <c r="AA130" s="15">
        <v>0</v>
      </c>
      <c r="AB130" s="15">
        <v>0</v>
      </c>
      <c r="AC130" s="15">
        <v>0</v>
      </c>
      <c r="AD130" s="15" t="s">
        <v>191</v>
      </c>
      <c r="AE130" s="15" t="s">
        <v>191</v>
      </c>
      <c r="AF130" s="15" t="s">
        <v>191</v>
      </c>
      <c r="AG130" s="15" t="s">
        <v>191</v>
      </c>
      <c r="AH130" s="15" t="s">
        <v>191</v>
      </c>
      <c r="AI130" s="25">
        <f t="shared" si="170"/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f t="shared" si="171"/>
        <v>0</v>
      </c>
      <c r="AO130" s="25">
        <v>0</v>
      </c>
      <c r="AP130" s="25">
        <v>0</v>
      </c>
      <c r="AQ130" s="25">
        <v>0</v>
      </c>
      <c r="AR130" s="25">
        <v>0</v>
      </c>
      <c r="AS130" s="25">
        <f t="shared" si="172"/>
        <v>0</v>
      </c>
      <c r="AT130" s="25">
        <v>0</v>
      </c>
      <c r="AU130" s="25">
        <v>0</v>
      </c>
      <c r="AV130" s="25">
        <v>0</v>
      </c>
      <c r="AW130" s="25">
        <v>0</v>
      </c>
      <c r="AX130" s="25">
        <f t="shared" si="173"/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f t="shared" si="174"/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f t="shared" si="175"/>
        <v>0</v>
      </c>
      <c r="BI130" s="25">
        <v>0</v>
      </c>
      <c r="BJ130" s="25">
        <v>0</v>
      </c>
      <c r="BK130" s="25">
        <v>0</v>
      </c>
      <c r="BL130" s="25">
        <v>0</v>
      </c>
      <c r="BM130" s="25">
        <f t="shared" si="176"/>
        <v>0</v>
      </c>
      <c r="BN130" s="25">
        <v>0</v>
      </c>
      <c r="BO130" s="25">
        <v>0</v>
      </c>
      <c r="BP130" s="25">
        <v>0</v>
      </c>
      <c r="BQ130" s="25">
        <v>0</v>
      </c>
      <c r="BR130" s="25">
        <f t="shared" si="177"/>
        <v>0</v>
      </c>
      <c r="BS130" s="25">
        <v>0</v>
      </c>
      <c r="BT130" s="25">
        <v>0</v>
      </c>
      <c r="BU130" s="25">
        <v>0</v>
      </c>
      <c r="BV130" s="25">
        <v>0</v>
      </c>
      <c r="BW130" s="25">
        <f t="shared" si="178"/>
        <v>4.471199416320002</v>
      </c>
      <c r="BX130" s="25">
        <v>0</v>
      </c>
      <c r="BY130" s="25">
        <v>0</v>
      </c>
      <c r="BZ130" s="25">
        <v>4.471199416320002</v>
      </c>
      <c r="CA130" s="25">
        <v>0</v>
      </c>
      <c r="CB130" s="25">
        <f t="shared" si="179"/>
        <v>10.846686749999998</v>
      </c>
      <c r="CC130" s="25">
        <v>0</v>
      </c>
      <c r="CD130" s="25">
        <v>0</v>
      </c>
      <c r="CE130" s="25">
        <v>10.846686749999998</v>
      </c>
      <c r="CF130" s="25">
        <v>0</v>
      </c>
      <c r="CG130" s="25">
        <f t="shared" si="499"/>
        <v>4.471199416320002</v>
      </c>
      <c r="CH130" s="25">
        <f t="shared" si="500"/>
        <v>0</v>
      </c>
      <c r="CI130" s="25">
        <f t="shared" si="501"/>
        <v>0</v>
      </c>
      <c r="CJ130" s="25">
        <f t="shared" si="502"/>
        <v>4.471199416320002</v>
      </c>
      <c r="CK130" s="25">
        <f t="shared" si="503"/>
        <v>0</v>
      </c>
      <c r="CL130" s="25">
        <f t="shared" si="370"/>
        <v>10.846686749999998</v>
      </c>
      <c r="CM130" s="25">
        <f t="shared" si="371"/>
        <v>0</v>
      </c>
      <c r="CN130" s="25">
        <f t="shared" si="368"/>
        <v>0</v>
      </c>
      <c r="CO130" s="25">
        <f t="shared" si="169"/>
        <v>10.846686749999998</v>
      </c>
      <c r="CP130" s="25">
        <f t="shared" si="369"/>
        <v>0</v>
      </c>
      <c r="CQ130" s="15" t="s">
        <v>191</v>
      </c>
    </row>
    <row r="131" spans="1:95" ht="31.5" x14ac:dyDescent="0.25">
      <c r="A131" s="15" t="s">
        <v>123</v>
      </c>
      <c r="B131" s="15" t="s">
        <v>521</v>
      </c>
      <c r="C131" s="15" t="s">
        <v>216</v>
      </c>
      <c r="D131" s="15" t="s">
        <v>167</v>
      </c>
      <c r="E131" s="15" t="s">
        <v>667</v>
      </c>
      <c r="F131" s="15" t="s">
        <v>667</v>
      </c>
      <c r="G131" s="15" t="s">
        <v>667</v>
      </c>
      <c r="H131" s="1" t="s">
        <v>191</v>
      </c>
      <c r="I131" s="1" t="s">
        <v>191</v>
      </c>
      <c r="J131" s="15" t="s">
        <v>191</v>
      </c>
      <c r="K131" s="15" t="s">
        <v>191</v>
      </c>
      <c r="L131" s="15" t="s">
        <v>191</v>
      </c>
      <c r="M131" s="15" t="s">
        <v>191</v>
      </c>
      <c r="N131" s="15" t="s">
        <v>191</v>
      </c>
      <c r="O131" s="15">
        <v>0</v>
      </c>
      <c r="P131" s="15">
        <v>0</v>
      </c>
      <c r="Q131" s="25">
        <f t="shared" si="497"/>
        <v>4.3583929000000001</v>
      </c>
      <c r="R131" s="20" t="s">
        <v>191</v>
      </c>
      <c r="S131" s="25">
        <f t="shared" si="504"/>
        <v>4.3583929000000001</v>
      </c>
      <c r="T131" s="25">
        <f t="shared" si="498"/>
        <v>4.3583929000000001</v>
      </c>
      <c r="U131" s="4">
        <f t="shared" si="306"/>
        <v>4.3583929000000001</v>
      </c>
      <c r="V131" s="15">
        <v>0</v>
      </c>
      <c r="W131" s="15">
        <v>0</v>
      </c>
      <c r="X131" s="15" t="s">
        <v>191</v>
      </c>
      <c r="Y131" s="15">
        <f t="shared" si="180"/>
        <v>0</v>
      </c>
      <c r="Z131" s="15">
        <v>0</v>
      </c>
      <c r="AA131" s="15">
        <v>0</v>
      </c>
      <c r="AB131" s="15">
        <v>0</v>
      </c>
      <c r="AC131" s="15">
        <v>0</v>
      </c>
      <c r="AD131" s="15" t="s">
        <v>191</v>
      </c>
      <c r="AE131" s="15" t="s">
        <v>191</v>
      </c>
      <c r="AF131" s="15" t="s">
        <v>191</v>
      </c>
      <c r="AG131" s="15" t="s">
        <v>191</v>
      </c>
      <c r="AH131" s="15" t="s">
        <v>191</v>
      </c>
      <c r="AI131" s="25">
        <f t="shared" si="170"/>
        <v>4.3583929000000001</v>
      </c>
      <c r="AJ131" s="25">
        <v>0</v>
      </c>
      <c r="AK131" s="25">
        <v>0</v>
      </c>
      <c r="AL131" s="25">
        <v>4.3583929000000001</v>
      </c>
      <c r="AM131" s="25">
        <v>0</v>
      </c>
      <c r="AN131" s="25">
        <f t="shared" si="171"/>
        <v>4.3583929000000001</v>
      </c>
      <c r="AO131" s="25">
        <v>0</v>
      </c>
      <c r="AP131" s="25">
        <v>0</v>
      </c>
      <c r="AQ131" s="25">
        <v>4.3583929000000001</v>
      </c>
      <c r="AR131" s="25">
        <v>0</v>
      </c>
      <c r="AS131" s="25">
        <f t="shared" si="172"/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f t="shared" si="173"/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f t="shared" si="174"/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f t="shared" si="175"/>
        <v>0</v>
      </c>
      <c r="BI131" s="25">
        <v>0</v>
      </c>
      <c r="BJ131" s="25">
        <v>0</v>
      </c>
      <c r="BK131" s="25">
        <v>0</v>
      </c>
      <c r="BL131" s="25">
        <v>0</v>
      </c>
      <c r="BM131" s="25">
        <f t="shared" si="176"/>
        <v>0</v>
      </c>
      <c r="BN131" s="25">
        <v>0</v>
      </c>
      <c r="BO131" s="25">
        <v>0</v>
      </c>
      <c r="BP131" s="25">
        <v>0</v>
      </c>
      <c r="BQ131" s="25">
        <v>0</v>
      </c>
      <c r="BR131" s="25">
        <f t="shared" si="177"/>
        <v>0</v>
      </c>
      <c r="BS131" s="25">
        <v>0</v>
      </c>
      <c r="BT131" s="25">
        <v>0</v>
      </c>
      <c r="BU131" s="25">
        <v>0</v>
      </c>
      <c r="BV131" s="25">
        <v>0</v>
      </c>
      <c r="BW131" s="25">
        <f t="shared" si="178"/>
        <v>0</v>
      </c>
      <c r="BX131" s="25">
        <v>0</v>
      </c>
      <c r="BY131" s="25">
        <v>0</v>
      </c>
      <c r="BZ131" s="25">
        <v>0</v>
      </c>
      <c r="CA131" s="25">
        <v>0</v>
      </c>
      <c r="CB131" s="25">
        <f t="shared" si="179"/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f t="shared" si="499"/>
        <v>4.3583929000000001</v>
      </c>
      <c r="CH131" s="25">
        <f t="shared" si="500"/>
        <v>0</v>
      </c>
      <c r="CI131" s="25">
        <f t="shared" si="501"/>
        <v>0</v>
      </c>
      <c r="CJ131" s="25">
        <f t="shared" si="502"/>
        <v>4.3583929000000001</v>
      </c>
      <c r="CK131" s="25">
        <f t="shared" si="503"/>
        <v>0</v>
      </c>
      <c r="CL131" s="25">
        <f t="shared" si="370"/>
        <v>4.3583929000000001</v>
      </c>
      <c r="CM131" s="25">
        <f t="shared" si="371"/>
        <v>0</v>
      </c>
      <c r="CN131" s="25">
        <f t="shared" si="368"/>
        <v>0</v>
      </c>
      <c r="CO131" s="25">
        <f t="shared" si="169"/>
        <v>4.3583929000000001</v>
      </c>
      <c r="CP131" s="25">
        <f t="shared" si="369"/>
        <v>0</v>
      </c>
      <c r="CQ131" s="15" t="s">
        <v>191</v>
      </c>
    </row>
    <row r="132" spans="1:95" ht="31.5" x14ac:dyDescent="0.25">
      <c r="A132" s="15" t="s">
        <v>123</v>
      </c>
      <c r="B132" s="15" t="s">
        <v>256</v>
      </c>
      <c r="C132" s="15" t="s">
        <v>257</v>
      </c>
      <c r="D132" s="15" t="s">
        <v>167</v>
      </c>
      <c r="E132" s="15" t="s">
        <v>670</v>
      </c>
      <c r="F132" s="15" t="s">
        <v>670</v>
      </c>
      <c r="G132" s="15" t="s">
        <v>669</v>
      </c>
      <c r="H132" s="1" t="s">
        <v>191</v>
      </c>
      <c r="I132" s="1" t="s">
        <v>191</v>
      </c>
      <c r="J132" s="15" t="s">
        <v>191</v>
      </c>
      <c r="K132" s="15" t="s">
        <v>191</v>
      </c>
      <c r="L132" s="15" t="s">
        <v>191</v>
      </c>
      <c r="M132" s="15" t="s">
        <v>191</v>
      </c>
      <c r="N132" s="15" t="s">
        <v>191</v>
      </c>
      <c r="O132" s="15">
        <v>0</v>
      </c>
      <c r="P132" s="15">
        <v>0</v>
      </c>
      <c r="Q132" s="25">
        <f t="shared" si="497"/>
        <v>1.1811072000000002</v>
      </c>
      <c r="R132" s="20" t="s">
        <v>191</v>
      </c>
      <c r="S132" s="25">
        <f t="shared" si="504"/>
        <v>10.917</v>
      </c>
      <c r="T132" s="25">
        <f t="shared" si="498"/>
        <v>1.1811072000000002</v>
      </c>
      <c r="U132" s="4">
        <f t="shared" si="306"/>
        <v>10.917</v>
      </c>
      <c r="V132" s="15">
        <v>0</v>
      </c>
      <c r="W132" s="15">
        <v>0</v>
      </c>
      <c r="X132" s="15" t="s">
        <v>191</v>
      </c>
      <c r="Y132" s="15">
        <f t="shared" si="180"/>
        <v>0</v>
      </c>
      <c r="Z132" s="15">
        <v>0</v>
      </c>
      <c r="AA132" s="15">
        <v>0</v>
      </c>
      <c r="AB132" s="15">
        <v>0</v>
      </c>
      <c r="AC132" s="15">
        <v>0</v>
      </c>
      <c r="AD132" s="15" t="s">
        <v>191</v>
      </c>
      <c r="AE132" s="15" t="s">
        <v>191</v>
      </c>
      <c r="AF132" s="15" t="s">
        <v>191</v>
      </c>
      <c r="AG132" s="15" t="s">
        <v>191</v>
      </c>
      <c r="AH132" s="15" t="s">
        <v>191</v>
      </c>
      <c r="AI132" s="25">
        <f t="shared" si="170"/>
        <v>0</v>
      </c>
      <c r="AJ132" s="25">
        <v>0</v>
      </c>
      <c r="AK132" s="25">
        <v>0</v>
      </c>
      <c r="AL132" s="25">
        <v>0</v>
      </c>
      <c r="AM132" s="25">
        <v>0</v>
      </c>
      <c r="AN132" s="25">
        <f t="shared" si="171"/>
        <v>0</v>
      </c>
      <c r="AO132" s="25">
        <v>0</v>
      </c>
      <c r="AP132" s="25">
        <v>0</v>
      </c>
      <c r="AQ132" s="25">
        <v>0</v>
      </c>
      <c r="AR132" s="25">
        <v>0</v>
      </c>
      <c r="AS132" s="25">
        <f t="shared" si="172"/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f t="shared" si="173"/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f t="shared" si="174"/>
        <v>1.1811072000000002</v>
      </c>
      <c r="BD132" s="25">
        <v>0</v>
      </c>
      <c r="BE132" s="25">
        <v>0</v>
      </c>
      <c r="BF132" s="25">
        <v>1.1811072000000002</v>
      </c>
      <c r="BG132" s="25">
        <v>0</v>
      </c>
      <c r="BH132" s="25">
        <f t="shared" si="175"/>
        <v>0.49</v>
      </c>
      <c r="BI132" s="25">
        <v>0</v>
      </c>
      <c r="BJ132" s="25">
        <v>0</v>
      </c>
      <c r="BK132" s="25">
        <v>0.49</v>
      </c>
      <c r="BL132" s="25">
        <v>0</v>
      </c>
      <c r="BM132" s="25">
        <f t="shared" si="176"/>
        <v>0</v>
      </c>
      <c r="BN132" s="25">
        <v>0</v>
      </c>
      <c r="BO132" s="25">
        <v>0</v>
      </c>
      <c r="BP132" s="25">
        <v>0</v>
      </c>
      <c r="BQ132" s="25">
        <v>0</v>
      </c>
      <c r="BR132" s="25">
        <f t="shared" si="177"/>
        <v>10.427</v>
      </c>
      <c r="BS132" s="25">
        <v>0</v>
      </c>
      <c r="BT132" s="25">
        <v>0</v>
      </c>
      <c r="BU132" s="25">
        <v>10.427</v>
      </c>
      <c r="BV132" s="25">
        <v>0</v>
      </c>
      <c r="BW132" s="25">
        <f t="shared" si="178"/>
        <v>0</v>
      </c>
      <c r="BX132" s="25">
        <v>0</v>
      </c>
      <c r="BY132" s="25">
        <v>0</v>
      </c>
      <c r="BZ132" s="25">
        <v>0</v>
      </c>
      <c r="CA132" s="25">
        <v>0</v>
      </c>
      <c r="CB132" s="25">
        <f t="shared" si="179"/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f t="shared" si="499"/>
        <v>1.1811072000000002</v>
      </c>
      <c r="CH132" s="25">
        <f t="shared" si="500"/>
        <v>0</v>
      </c>
      <c r="CI132" s="25">
        <f t="shared" si="501"/>
        <v>0</v>
      </c>
      <c r="CJ132" s="25">
        <f t="shared" si="502"/>
        <v>1.1811072000000002</v>
      </c>
      <c r="CK132" s="25">
        <f t="shared" si="503"/>
        <v>0</v>
      </c>
      <c r="CL132" s="25">
        <f t="shared" si="370"/>
        <v>10.917</v>
      </c>
      <c r="CM132" s="25">
        <f t="shared" si="371"/>
        <v>0</v>
      </c>
      <c r="CN132" s="25">
        <f t="shared" si="368"/>
        <v>0</v>
      </c>
      <c r="CO132" s="25">
        <f t="shared" si="169"/>
        <v>10.917</v>
      </c>
      <c r="CP132" s="25">
        <f t="shared" si="369"/>
        <v>0</v>
      </c>
      <c r="CQ132" s="15" t="s">
        <v>191</v>
      </c>
    </row>
    <row r="133" spans="1:95" ht="31.5" x14ac:dyDescent="0.25">
      <c r="A133" s="15" t="s">
        <v>123</v>
      </c>
      <c r="B133" s="15" t="s">
        <v>258</v>
      </c>
      <c r="C133" s="15" t="s">
        <v>259</v>
      </c>
      <c r="D133" s="15" t="s">
        <v>167</v>
      </c>
      <c r="E133" s="15" t="s">
        <v>670</v>
      </c>
      <c r="F133" s="1" t="s">
        <v>670</v>
      </c>
      <c r="G133" s="15" t="s">
        <v>670</v>
      </c>
      <c r="H133" s="1" t="s">
        <v>191</v>
      </c>
      <c r="I133" s="1" t="s">
        <v>191</v>
      </c>
      <c r="J133" s="15" t="s">
        <v>191</v>
      </c>
      <c r="K133" s="15" t="s">
        <v>191</v>
      </c>
      <c r="L133" s="15" t="s">
        <v>191</v>
      </c>
      <c r="M133" s="15" t="s">
        <v>191</v>
      </c>
      <c r="N133" s="15" t="s">
        <v>191</v>
      </c>
      <c r="O133" s="15">
        <v>0</v>
      </c>
      <c r="P133" s="15">
        <v>0</v>
      </c>
      <c r="Q133" s="25">
        <f t="shared" si="497"/>
        <v>1.1811072000000002</v>
      </c>
      <c r="R133" s="20" t="s">
        <v>191</v>
      </c>
      <c r="S133" s="25">
        <f t="shared" si="504"/>
        <v>1.43764</v>
      </c>
      <c r="T133" s="25">
        <f t="shared" si="498"/>
        <v>1.1811072000000002</v>
      </c>
      <c r="U133" s="4">
        <f t="shared" si="306"/>
        <v>1.43764</v>
      </c>
      <c r="V133" s="15">
        <v>0</v>
      </c>
      <c r="W133" s="15">
        <v>0</v>
      </c>
      <c r="X133" s="15" t="s">
        <v>191</v>
      </c>
      <c r="Y133" s="15">
        <f t="shared" si="180"/>
        <v>0</v>
      </c>
      <c r="Z133" s="15">
        <v>0</v>
      </c>
      <c r="AA133" s="15">
        <v>0</v>
      </c>
      <c r="AB133" s="15">
        <v>0</v>
      </c>
      <c r="AC133" s="15">
        <v>0</v>
      </c>
      <c r="AD133" s="15" t="s">
        <v>191</v>
      </c>
      <c r="AE133" s="15" t="s">
        <v>191</v>
      </c>
      <c r="AF133" s="15" t="s">
        <v>191</v>
      </c>
      <c r="AG133" s="15" t="s">
        <v>191</v>
      </c>
      <c r="AH133" s="15" t="s">
        <v>191</v>
      </c>
      <c r="AI133" s="25">
        <f t="shared" si="170"/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f t="shared" si="171"/>
        <v>0</v>
      </c>
      <c r="AO133" s="25">
        <v>0</v>
      </c>
      <c r="AP133" s="25">
        <v>0</v>
      </c>
      <c r="AQ133" s="25">
        <v>0</v>
      </c>
      <c r="AR133" s="25">
        <v>0</v>
      </c>
      <c r="AS133" s="25">
        <f t="shared" si="172"/>
        <v>0</v>
      </c>
      <c r="AT133" s="25">
        <v>0</v>
      </c>
      <c r="AU133" s="25">
        <v>0</v>
      </c>
      <c r="AV133" s="25">
        <v>0</v>
      </c>
      <c r="AW133" s="25">
        <v>0</v>
      </c>
      <c r="AX133" s="25">
        <f t="shared" si="173"/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f t="shared" si="174"/>
        <v>1.1811072000000002</v>
      </c>
      <c r="BD133" s="25">
        <v>0</v>
      </c>
      <c r="BE133" s="25">
        <v>0</v>
      </c>
      <c r="BF133" s="25">
        <v>1.1811072000000002</v>
      </c>
      <c r="BG133" s="25">
        <v>0</v>
      </c>
      <c r="BH133" s="25">
        <f t="shared" si="175"/>
        <v>1.43764</v>
      </c>
      <c r="BI133" s="25">
        <v>0</v>
      </c>
      <c r="BJ133" s="25">
        <v>0</v>
      </c>
      <c r="BK133" s="25">
        <v>1.43764</v>
      </c>
      <c r="BL133" s="25">
        <v>0</v>
      </c>
      <c r="BM133" s="25">
        <f t="shared" si="176"/>
        <v>0</v>
      </c>
      <c r="BN133" s="25">
        <v>0</v>
      </c>
      <c r="BO133" s="25">
        <v>0</v>
      </c>
      <c r="BP133" s="25">
        <v>0</v>
      </c>
      <c r="BQ133" s="25">
        <v>0</v>
      </c>
      <c r="BR133" s="25">
        <f t="shared" si="177"/>
        <v>0</v>
      </c>
      <c r="BS133" s="25">
        <v>0</v>
      </c>
      <c r="BT133" s="25">
        <v>0</v>
      </c>
      <c r="BU133" s="25">
        <v>0</v>
      </c>
      <c r="BV133" s="25">
        <v>0</v>
      </c>
      <c r="BW133" s="25">
        <f t="shared" si="178"/>
        <v>0</v>
      </c>
      <c r="BX133" s="25">
        <v>0</v>
      </c>
      <c r="BY133" s="25">
        <v>0</v>
      </c>
      <c r="BZ133" s="25">
        <v>0</v>
      </c>
      <c r="CA133" s="25">
        <v>0</v>
      </c>
      <c r="CB133" s="25">
        <f t="shared" si="179"/>
        <v>0</v>
      </c>
      <c r="CC133" s="25">
        <v>0</v>
      </c>
      <c r="CD133" s="25">
        <v>0</v>
      </c>
      <c r="CE133" s="25">
        <v>0</v>
      </c>
      <c r="CF133" s="25">
        <v>0</v>
      </c>
      <c r="CG133" s="25">
        <f t="shared" si="499"/>
        <v>1.1811072000000002</v>
      </c>
      <c r="CH133" s="25">
        <f t="shared" si="500"/>
        <v>0</v>
      </c>
      <c r="CI133" s="25">
        <f t="shared" si="501"/>
        <v>0</v>
      </c>
      <c r="CJ133" s="25">
        <f t="shared" si="502"/>
        <v>1.1811072000000002</v>
      </c>
      <c r="CK133" s="25">
        <f t="shared" si="503"/>
        <v>0</v>
      </c>
      <c r="CL133" s="25">
        <f t="shared" si="370"/>
        <v>1.43764</v>
      </c>
      <c r="CM133" s="25">
        <f t="shared" si="371"/>
        <v>0</v>
      </c>
      <c r="CN133" s="25">
        <f t="shared" si="368"/>
        <v>0</v>
      </c>
      <c r="CO133" s="25">
        <f t="shared" si="169"/>
        <v>1.43764</v>
      </c>
      <c r="CP133" s="25">
        <f t="shared" si="369"/>
        <v>0</v>
      </c>
      <c r="CQ133" s="15" t="s">
        <v>191</v>
      </c>
    </row>
    <row r="134" spans="1:95" ht="31.5" x14ac:dyDescent="0.25">
      <c r="A134" s="15" t="s">
        <v>123</v>
      </c>
      <c r="B134" s="15" t="s">
        <v>217</v>
      </c>
      <c r="C134" s="15" t="s">
        <v>218</v>
      </c>
      <c r="D134" s="15" t="s">
        <v>167</v>
      </c>
      <c r="E134" s="15" t="s">
        <v>667</v>
      </c>
      <c r="F134" s="1" t="s">
        <v>667</v>
      </c>
      <c r="G134" s="15" t="s">
        <v>667</v>
      </c>
      <c r="H134" s="1" t="s">
        <v>191</v>
      </c>
      <c r="I134" s="1" t="s">
        <v>191</v>
      </c>
      <c r="J134" s="15" t="s">
        <v>191</v>
      </c>
      <c r="K134" s="15" t="s">
        <v>191</v>
      </c>
      <c r="L134" s="15" t="s">
        <v>191</v>
      </c>
      <c r="M134" s="15" t="s">
        <v>191</v>
      </c>
      <c r="N134" s="15" t="s">
        <v>191</v>
      </c>
      <c r="O134" s="15">
        <v>0</v>
      </c>
      <c r="P134" s="15">
        <v>0</v>
      </c>
      <c r="Q134" s="25">
        <f t="shared" ref="Q134" si="505">T134</f>
        <v>3.9849939999999993E-2</v>
      </c>
      <c r="R134" s="20" t="s">
        <v>191</v>
      </c>
      <c r="S134" s="25">
        <f t="shared" ref="S134" si="506">U134</f>
        <v>3.9849939999999993E-2</v>
      </c>
      <c r="T134" s="25">
        <f t="shared" ref="T134" si="507">CG134</f>
        <v>3.9849939999999993E-2</v>
      </c>
      <c r="U134" s="4">
        <f t="shared" ref="U134" si="508">CL134</f>
        <v>3.9849939999999993E-2</v>
      </c>
      <c r="V134" s="15">
        <v>0</v>
      </c>
      <c r="W134" s="15">
        <v>0</v>
      </c>
      <c r="X134" s="15" t="s">
        <v>191</v>
      </c>
      <c r="Y134" s="15">
        <f t="shared" ref="Y134" si="509">SUM(Z134:AC134)</f>
        <v>0</v>
      </c>
      <c r="Z134" s="15">
        <v>0</v>
      </c>
      <c r="AA134" s="15">
        <v>0</v>
      </c>
      <c r="AB134" s="15">
        <v>0</v>
      </c>
      <c r="AC134" s="15">
        <v>0</v>
      </c>
      <c r="AD134" s="15" t="s">
        <v>191</v>
      </c>
      <c r="AE134" s="15" t="s">
        <v>191</v>
      </c>
      <c r="AF134" s="15" t="s">
        <v>191</v>
      </c>
      <c r="AG134" s="15" t="s">
        <v>191</v>
      </c>
      <c r="AH134" s="15" t="s">
        <v>191</v>
      </c>
      <c r="AI134" s="25">
        <f t="shared" ref="AI134" si="510">SUM(AJ134:AM134)</f>
        <v>3.9849939999999993E-2</v>
      </c>
      <c r="AJ134" s="25">
        <v>0</v>
      </c>
      <c r="AK134" s="25">
        <v>0</v>
      </c>
      <c r="AL134" s="25">
        <v>3.9849939999999993E-2</v>
      </c>
      <c r="AM134" s="25">
        <v>0</v>
      </c>
      <c r="AN134" s="25">
        <f t="shared" ref="AN134" si="511">SUM(AO134:AR134)</f>
        <v>3.9849939999999993E-2</v>
      </c>
      <c r="AO134" s="25">
        <v>0</v>
      </c>
      <c r="AP134" s="25">
        <v>0</v>
      </c>
      <c r="AQ134" s="25">
        <v>3.9849939999999993E-2</v>
      </c>
      <c r="AR134" s="25">
        <v>0</v>
      </c>
      <c r="AS134" s="25">
        <f t="shared" ref="AS134" si="512">SUM(AT134:AW134)</f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f t="shared" ref="AX134" si="513">SUM(AY134:BB134)</f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f t="shared" ref="BC134" si="514">SUM(BD134:BG134)</f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f t="shared" ref="BH134" si="515">SUM(BI134:BL134)</f>
        <v>0</v>
      </c>
      <c r="BI134" s="25">
        <v>0</v>
      </c>
      <c r="BJ134" s="25">
        <v>0</v>
      </c>
      <c r="BK134" s="25">
        <v>0</v>
      </c>
      <c r="BL134" s="25">
        <v>0</v>
      </c>
      <c r="BM134" s="25">
        <f t="shared" ref="BM134" si="516">SUM(BN134:BQ134)</f>
        <v>0</v>
      </c>
      <c r="BN134" s="25">
        <v>0</v>
      </c>
      <c r="BO134" s="25">
        <v>0</v>
      </c>
      <c r="BP134" s="25">
        <v>0</v>
      </c>
      <c r="BQ134" s="25">
        <v>0</v>
      </c>
      <c r="BR134" s="25">
        <f t="shared" ref="BR134" si="517">SUM(BS134:BV134)</f>
        <v>0</v>
      </c>
      <c r="BS134" s="25">
        <v>0</v>
      </c>
      <c r="BT134" s="25">
        <v>0</v>
      </c>
      <c r="BU134" s="25">
        <v>0</v>
      </c>
      <c r="BV134" s="25">
        <v>0</v>
      </c>
      <c r="BW134" s="25">
        <f t="shared" ref="BW134" si="518">SUM(BX134:CA134)</f>
        <v>0</v>
      </c>
      <c r="BX134" s="25">
        <v>0</v>
      </c>
      <c r="BY134" s="25">
        <v>0</v>
      </c>
      <c r="BZ134" s="25">
        <v>0</v>
      </c>
      <c r="CA134" s="25">
        <v>0</v>
      </c>
      <c r="CB134" s="25">
        <f t="shared" ref="CB134" si="519">SUM(CC134:CF134)</f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f t="shared" ref="CG134" si="520">SUM(CH134:CK134)</f>
        <v>3.9849939999999993E-2</v>
      </c>
      <c r="CH134" s="25">
        <f t="shared" ref="CH134" si="521">AJ134+AT134+BD134+BN134+BX134</f>
        <v>0</v>
      </c>
      <c r="CI134" s="25">
        <f t="shared" ref="CI134" si="522">AK134+AU134+BE134+BO134+BY134</f>
        <v>0</v>
      </c>
      <c r="CJ134" s="25">
        <f t="shared" ref="CJ134" si="523">AL134+AV134+BF134+BP134+BZ134</f>
        <v>3.9849939999999993E-2</v>
      </c>
      <c r="CK134" s="25">
        <f t="shared" ref="CK134" si="524">AM134+AW134+BG134+BQ134+CA134</f>
        <v>0</v>
      </c>
      <c r="CL134" s="25">
        <f t="shared" ref="CL134" si="525">SUM(CM134:CP134)</f>
        <v>3.9849939999999993E-2</v>
      </c>
      <c r="CM134" s="25">
        <f t="shared" ref="CM134" si="526">AO134+AY134+BI134+BS134+CC134</f>
        <v>0</v>
      </c>
      <c r="CN134" s="25">
        <f t="shared" ref="CN134" si="527">AP134+AZ134+BJ134+BT134+CD134</f>
        <v>0</v>
      </c>
      <c r="CO134" s="25">
        <f t="shared" ref="CO134" si="528">AQ134+BA134+BK134+BU134+CE134</f>
        <v>3.9849939999999993E-2</v>
      </c>
      <c r="CP134" s="25">
        <f t="shared" ref="CP134" si="529">AR134+BB134+BL134+BV134+CF134</f>
        <v>0</v>
      </c>
      <c r="CQ134" s="15" t="s">
        <v>191</v>
      </c>
    </row>
    <row r="135" spans="1:95" ht="31.5" x14ac:dyDescent="0.25">
      <c r="A135" s="15" t="s">
        <v>123</v>
      </c>
      <c r="B135" s="15" t="s">
        <v>518</v>
      </c>
      <c r="C135" s="15" t="s">
        <v>519</v>
      </c>
      <c r="D135" s="15" t="s">
        <v>167</v>
      </c>
      <c r="E135" s="15" t="s">
        <v>191</v>
      </c>
      <c r="F135" s="15" t="s">
        <v>671</v>
      </c>
      <c r="G135" s="15" t="s">
        <v>191</v>
      </c>
      <c r="H135" s="1" t="s">
        <v>191</v>
      </c>
      <c r="I135" s="1" t="s">
        <v>191</v>
      </c>
      <c r="J135" s="15" t="s">
        <v>191</v>
      </c>
      <c r="K135" s="15" t="s">
        <v>191</v>
      </c>
      <c r="L135" s="15" t="s">
        <v>191</v>
      </c>
      <c r="M135" s="15" t="s">
        <v>191</v>
      </c>
      <c r="N135" s="15" t="s">
        <v>191</v>
      </c>
      <c r="O135" s="15">
        <v>0</v>
      </c>
      <c r="P135" s="15">
        <v>0</v>
      </c>
      <c r="Q135" s="25">
        <f t="shared" si="497"/>
        <v>3.1022038369223566</v>
      </c>
      <c r="R135" s="20" t="s">
        <v>191</v>
      </c>
      <c r="S135" s="25">
        <f t="shared" si="504"/>
        <v>0</v>
      </c>
      <c r="T135" s="25">
        <f t="shared" si="498"/>
        <v>3.1022038369223566</v>
      </c>
      <c r="U135" s="4">
        <f t="shared" si="306"/>
        <v>0</v>
      </c>
      <c r="V135" s="15">
        <v>0</v>
      </c>
      <c r="W135" s="15">
        <v>0</v>
      </c>
      <c r="X135" s="15" t="s">
        <v>191</v>
      </c>
      <c r="Y135" s="15">
        <f t="shared" si="180"/>
        <v>0</v>
      </c>
      <c r="Z135" s="15">
        <v>0</v>
      </c>
      <c r="AA135" s="15">
        <v>0</v>
      </c>
      <c r="AB135" s="15">
        <v>0</v>
      </c>
      <c r="AC135" s="15">
        <v>0</v>
      </c>
      <c r="AD135" s="15" t="s">
        <v>191</v>
      </c>
      <c r="AE135" s="15" t="s">
        <v>191</v>
      </c>
      <c r="AF135" s="15" t="s">
        <v>191</v>
      </c>
      <c r="AG135" s="15" t="s">
        <v>191</v>
      </c>
      <c r="AH135" s="15" t="s">
        <v>191</v>
      </c>
      <c r="AI135" s="25">
        <f t="shared" si="170"/>
        <v>0</v>
      </c>
      <c r="AJ135" s="25">
        <v>0</v>
      </c>
      <c r="AK135" s="25">
        <v>0</v>
      </c>
      <c r="AL135" s="25">
        <v>0</v>
      </c>
      <c r="AM135" s="25">
        <v>0</v>
      </c>
      <c r="AN135" s="25">
        <f t="shared" si="171"/>
        <v>0</v>
      </c>
      <c r="AO135" s="25">
        <v>0</v>
      </c>
      <c r="AP135" s="25">
        <v>0</v>
      </c>
      <c r="AQ135" s="25">
        <v>0</v>
      </c>
      <c r="AR135" s="25">
        <v>0</v>
      </c>
      <c r="AS135" s="25">
        <f t="shared" si="172"/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f t="shared" si="173"/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f t="shared" si="174"/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f t="shared" si="175"/>
        <v>0</v>
      </c>
      <c r="BI135" s="25">
        <v>0</v>
      </c>
      <c r="BJ135" s="25">
        <v>0</v>
      </c>
      <c r="BK135" s="25">
        <v>0</v>
      </c>
      <c r="BL135" s="25">
        <v>0</v>
      </c>
      <c r="BM135" s="25">
        <f t="shared" si="176"/>
        <v>0</v>
      </c>
      <c r="BN135" s="25">
        <v>0</v>
      </c>
      <c r="BO135" s="25">
        <v>0</v>
      </c>
      <c r="BP135" s="25">
        <v>0</v>
      </c>
      <c r="BQ135" s="25">
        <v>0</v>
      </c>
      <c r="BR135" s="25">
        <f t="shared" si="177"/>
        <v>0</v>
      </c>
      <c r="BS135" s="25">
        <v>0</v>
      </c>
      <c r="BT135" s="25">
        <v>0</v>
      </c>
      <c r="BU135" s="25">
        <v>0</v>
      </c>
      <c r="BV135" s="25">
        <v>0</v>
      </c>
      <c r="BW135" s="25">
        <f t="shared" si="178"/>
        <v>3.1022038369223566</v>
      </c>
      <c r="BX135" s="25">
        <v>0</v>
      </c>
      <c r="BY135" s="25">
        <v>0</v>
      </c>
      <c r="BZ135" s="25">
        <v>3.1022038369223566</v>
      </c>
      <c r="CA135" s="25">
        <v>0</v>
      </c>
      <c r="CB135" s="25">
        <f t="shared" si="179"/>
        <v>0</v>
      </c>
      <c r="CC135" s="25">
        <v>0</v>
      </c>
      <c r="CD135" s="25">
        <v>0</v>
      </c>
      <c r="CE135" s="25">
        <v>0</v>
      </c>
      <c r="CF135" s="25">
        <v>0</v>
      </c>
      <c r="CG135" s="25">
        <f t="shared" si="499"/>
        <v>3.1022038369223566</v>
      </c>
      <c r="CH135" s="25">
        <f t="shared" si="500"/>
        <v>0</v>
      </c>
      <c r="CI135" s="25">
        <f t="shared" si="501"/>
        <v>0</v>
      </c>
      <c r="CJ135" s="25">
        <f t="shared" si="502"/>
        <v>3.1022038369223566</v>
      </c>
      <c r="CK135" s="25">
        <f t="shared" si="503"/>
        <v>0</v>
      </c>
      <c r="CL135" s="25">
        <f t="shared" si="370"/>
        <v>0</v>
      </c>
      <c r="CM135" s="25">
        <f t="shared" si="371"/>
        <v>0</v>
      </c>
      <c r="CN135" s="25">
        <f t="shared" si="368"/>
        <v>0</v>
      </c>
      <c r="CO135" s="25">
        <f t="shared" si="169"/>
        <v>0</v>
      </c>
      <c r="CP135" s="25">
        <f t="shared" si="369"/>
        <v>0</v>
      </c>
      <c r="CQ135" s="15" t="s">
        <v>191</v>
      </c>
    </row>
    <row r="136" spans="1:95" ht="31.5" x14ac:dyDescent="0.25">
      <c r="A136" s="15" t="s">
        <v>123</v>
      </c>
      <c r="B136" s="15" t="s">
        <v>515</v>
      </c>
      <c r="C136" s="15" t="s">
        <v>522</v>
      </c>
      <c r="D136" s="15" t="s">
        <v>167</v>
      </c>
      <c r="E136" s="15" t="s">
        <v>667</v>
      </c>
      <c r="F136" s="1" t="s">
        <v>667</v>
      </c>
      <c r="G136" s="15" t="s">
        <v>667</v>
      </c>
      <c r="H136" s="1" t="s">
        <v>191</v>
      </c>
      <c r="I136" s="1" t="s">
        <v>191</v>
      </c>
      <c r="J136" s="15" t="s">
        <v>191</v>
      </c>
      <c r="K136" s="15" t="s">
        <v>191</v>
      </c>
      <c r="L136" s="15" t="s">
        <v>191</v>
      </c>
      <c r="M136" s="15" t="s">
        <v>191</v>
      </c>
      <c r="N136" s="15" t="s">
        <v>191</v>
      </c>
      <c r="O136" s="15">
        <v>0</v>
      </c>
      <c r="P136" s="15">
        <v>0</v>
      </c>
      <c r="Q136" s="25">
        <f t="shared" ref="Q136" si="530">T136</f>
        <v>13.16821193</v>
      </c>
      <c r="R136" s="20" t="s">
        <v>191</v>
      </c>
      <c r="S136" s="25">
        <f t="shared" ref="S136" si="531">U136</f>
        <v>13.16821193</v>
      </c>
      <c r="T136" s="25">
        <f t="shared" ref="T136" si="532">CG136</f>
        <v>13.16821193</v>
      </c>
      <c r="U136" s="4">
        <f t="shared" ref="U136" si="533">CL136</f>
        <v>13.16821193</v>
      </c>
      <c r="V136" s="15">
        <v>0</v>
      </c>
      <c r="W136" s="15">
        <v>0</v>
      </c>
      <c r="X136" s="15" t="s">
        <v>191</v>
      </c>
      <c r="Y136" s="15">
        <f t="shared" ref="Y136" si="534">SUM(Z136:AC136)</f>
        <v>0</v>
      </c>
      <c r="Z136" s="15">
        <v>0</v>
      </c>
      <c r="AA136" s="15">
        <v>0</v>
      </c>
      <c r="AB136" s="15">
        <v>0</v>
      </c>
      <c r="AC136" s="15">
        <v>0</v>
      </c>
      <c r="AD136" s="15" t="s">
        <v>191</v>
      </c>
      <c r="AE136" s="15" t="s">
        <v>191</v>
      </c>
      <c r="AF136" s="15" t="s">
        <v>191</v>
      </c>
      <c r="AG136" s="15" t="s">
        <v>191</v>
      </c>
      <c r="AH136" s="15" t="s">
        <v>191</v>
      </c>
      <c r="AI136" s="25">
        <f t="shared" ref="AI136" si="535">SUM(AJ136:AM136)</f>
        <v>13.16821193</v>
      </c>
      <c r="AJ136" s="25">
        <v>0</v>
      </c>
      <c r="AK136" s="25">
        <v>0</v>
      </c>
      <c r="AL136" s="25">
        <v>13.16821193</v>
      </c>
      <c r="AM136" s="25">
        <v>0</v>
      </c>
      <c r="AN136" s="25">
        <f t="shared" ref="AN136" si="536">SUM(AO136:AR136)</f>
        <v>13.16821193</v>
      </c>
      <c r="AO136" s="25">
        <v>0</v>
      </c>
      <c r="AP136" s="25">
        <v>0</v>
      </c>
      <c r="AQ136" s="25">
        <v>13.16821193</v>
      </c>
      <c r="AR136" s="25">
        <v>0</v>
      </c>
      <c r="AS136" s="25">
        <f t="shared" ref="AS136" si="537">SUM(AT136:AW136)</f>
        <v>0</v>
      </c>
      <c r="AT136" s="25">
        <v>0</v>
      </c>
      <c r="AU136" s="25">
        <v>0</v>
      </c>
      <c r="AV136" s="25">
        <v>0</v>
      </c>
      <c r="AW136" s="25">
        <v>0</v>
      </c>
      <c r="AX136" s="25">
        <f t="shared" ref="AX136" si="538">SUM(AY136:BB136)</f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f t="shared" ref="BC136" si="539">SUM(BD136:BG136)</f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f t="shared" ref="BH136" si="540">SUM(BI136:BL136)</f>
        <v>0</v>
      </c>
      <c r="BI136" s="25">
        <v>0</v>
      </c>
      <c r="BJ136" s="25">
        <v>0</v>
      </c>
      <c r="BK136" s="25">
        <v>0</v>
      </c>
      <c r="BL136" s="25">
        <v>0</v>
      </c>
      <c r="BM136" s="25">
        <f t="shared" ref="BM136" si="541">SUM(BN136:BQ136)</f>
        <v>0</v>
      </c>
      <c r="BN136" s="25">
        <v>0</v>
      </c>
      <c r="BO136" s="25">
        <v>0</v>
      </c>
      <c r="BP136" s="25">
        <v>0</v>
      </c>
      <c r="BQ136" s="25">
        <v>0</v>
      </c>
      <c r="BR136" s="25">
        <f t="shared" ref="BR136" si="542">SUM(BS136:BV136)</f>
        <v>0</v>
      </c>
      <c r="BS136" s="25">
        <v>0</v>
      </c>
      <c r="BT136" s="25">
        <v>0</v>
      </c>
      <c r="BU136" s="25">
        <v>0</v>
      </c>
      <c r="BV136" s="25">
        <v>0</v>
      </c>
      <c r="BW136" s="25">
        <f t="shared" ref="BW136" si="543">SUM(BX136:CA136)</f>
        <v>0</v>
      </c>
      <c r="BX136" s="25">
        <v>0</v>
      </c>
      <c r="BY136" s="25">
        <v>0</v>
      </c>
      <c r="BZ136" s="25">
        <v>0</v>
      </c>
      <c r="CA136" s="25">
        <v>0</v>
      </c>
      <c r="CB136" s="25">
        <f t="shared" ref="CB136" si="544">SUM(CC136:CF136)</f>
        <v>0</v>
      </c>
      <c r="CC136" s="25">
        <v>0</v>
      </c>
      <c r="CD136" s="25">
        <v>0</v>
      </c>
      <c r="CE136" s="25">
        <v>0</v>
      </c>
      <c r="CF136" s="25">
        <v>0</v>
      </c>
      <c r="CG136" s="25">
        <f t="shared" ref="CG136" si="545">SUM(CH136:CK136)</f>
        <v>13.16821193</v>
      </c>
      <c r="CH136" s="25">
        <f t="shared" ref="CH136" si="546">AJ136+AT136+BD136+BN136+BX136</f>
        <v>0</v>
      </c>
      <c r="CI136" s="25">
        <f t="shared" ref="CI136" si="547">AK136+AU136+BE136+BO136+BY136</f>
        <v>0</v>
      </c>
      <c r="CJ136" s="25">
        <f t="shared" ref="CJ136" si="548">AL136+AV136+BF136+BP136+BZ136</f>
        <v>13.16821193</v>
      </c>
      <c r="CK136" s="25">
        <f t="shared" ref="CK136" si="549">AM136+AW136+BG136+BQ136+CA136</f>
        <v>0</v>
      </c>
      <c r="CL136" s="25">
        <f t="shared" ref="CL136" si="550">SUM(CM136:CP136)</f>
        <v>13.16821193</v>
      </c>
      <c r="CM136" s="25">
        <f t="shared" ref="CM136" si="551">AO136+AY136+BI136+BS136+CC136</f>
        <v>0</v>
      </c>
      <c r="CN136" s="25">
        <f t="shared" ref="CN136" si="552">AP136+AZ136+BJ136+BT136+CD136</f>
        <v>0</v>
      </c>
      <c r="CO136" s="25">
        <f t="shared" ref="CO136" si="553">AQ136+BA136+BK136+BU136+CE136</f>
        <v>13.16821193</v>
      </c>
      <c r="CP136" s="25">
        <f t="shared" ref="CP136" si="554">AR136+BB136+BL136+BV136+CF136</f>
        <v>0</v>
      </c>
      <c r="CQ136" s="15" t="s">
        <v>191</v>
      </c>
    </row>
    <row r="137" spans="1:95" ht="31.5" x14ac:dyDescent="0.25">
      <c r="A137" s="15" t="s">
        <v>123</v>
      </c>
      <c r="B137" s="15" t="s">
        <v>508</v>
      </c>
      <c r="C137" s="15" t="s">
        <v>219</v>
      </c>
      <c r="D137" s="15" t="s">
        <v>167</v>
      </c>
      <c r="E137" s="15" t="s">
        <v>667</v>
      </c>
      <c r="F137" s="1" t="s">
        <v>667</v>
      </c>
      <c r="G137" s="15" t="s">
        <v>667</v>
      </c>
      <c r="H137" s="1" t="s">
        <v>191</v>
      </c>
      <c r="I137" s="1" t="s">
        <v>191</v>
      </c>
      <c r="J137" s="15" t="s">
        <v>191</v>
      </c>
      <c r="K137" s="15" t="s">
        <v>191</v>
      </c>
      <c r="L137" s="15" t="s">
        <v>191</v>
      </c>
      <c r="M137" s="15" t="s">
        <v>191</v>
      </c>
      <c r="N137" s="15" t="s">
        <v>191</v>
      </c>
      <c r="O137" s="15">
        <v>0</v>
      </c>
      <c r="P137" s="15">
        <v>0</v>
      </c>
      <c r="Q137" s="25">
        <f t="shared" ref="Q137:Q138" si="555">T137</f>
        <v>11.664477870000001</v>
      </c>
      <c r="R137" s="20" t="s">
        <v>191</v>
      </c>
      <c r="S137" s="25">
        <f t="shared" ref="S137:S138" si="556">U137</f>
        <v>11.664477870000001</v>
      </c>
      <c r="T137" s="25">
        <f t="shared" ref="T137:T138" si="557">CG137</f>
        <v>11.664477870000001</v>
      </c>
      <c r="U137" s="4">
        <f t="shared" ref="U137:U138" si="558">CL137</f>
        <v>11.664477870000001</v>
      </c>
      <c r="V137" s="15">
        <v>0</v>
      </c>
      <c r="W137" s="15">
        <v>0</v>
      </c>
      <c r="X137" s="15" t="s">
        <v>191</v>
      </c>
      <c r="Y137" s="15">
        <f t="shared" ref="Y137:Y138" si="559">SUM(Z137:AC137)</f>
        <v>0</v>
      </c>
      <c r="Z137" s="15">
        <v>0</v>
      </c>
      <c r="AA137" s="15">
        <v>0</v>
      </c>
      <c r="AB137" s="15">
        <v>0</v>
      </c>
      <c r="AC137" s="15">
        <v>0</v>
      </c>
      <c r="AD137" s="15" t="s">
        <v>191</v>
      </c>
      <c r="AE137" s="15" t="s">
        <v>191</v>
      </c>
      <c r="AF137" s="15" t="s">
        <v>191</v>
      </c>
      <c r="AG137" s="15" t="s">
        <v>191</v>
      </c>
      <c r="AH137" s="15" t="s">
        <v>191</v>
      </c>
      <c r="AI137" s="25">
        <f t="shared" ref="AI137:AI138" si="560">SUM(AJ137:AM137)</f>
        <v>11.664477870000001</v>
      </c>
      <c r="AJ137" s="25">
        <v>0</v>
      </c>
      <c r="AK137" s="25">
        <v>0</v>
      </c>
      <c r="AL137" s="25">
        <v>11.664477870000001</v>
      </c>
      <c r="AM137" s="25">
        <v>0</v>
      </c>
      <c r="AN137" s="25">
        <f t="shared" ref="AN137:AN138" si="561">SUM(AO137:AR137)</f>
        <v>11.664477870000001</v>
      </c>
      <c r="AO137" s="25">
        <v>0</v>
      </c>
      <c r="AP137" s="25">
        <v>0</v>
      </c>
      <c r="AQ137" s="25">
        <v>11.664477870000001</v>
      </c>
      <c r="AR137" s="25">
        <v>0</v>
      </c>
      <c r="AS137" s="25">
        <f t="shared" ref="AS137:AS138" si="562">SUM(AT137:AW137)</f>
        <v>0</v>
      </c>
      <c r="AT137" s="25">
        <v>0</v>
      </c>
      <c r="AU137" s="25">
        <v>0</v>
      </c>
      <c r="AV137" s="25">
        <v>0</v>
      </c>
      <c r="AW137" s="25">
        <v>0</v>
      </c>
      <c r="AX137" s="25">
        <f t="shared" ref="AX137:AX138" si="563">SUM(AY137:BB137)</f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f t="shared" ref="BC137:BC138" si="564">SUM(BD137:BG137)</f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f t="shared" ref="BH137:BH138" si="565">SUM(BI137:BL137)</f>
        <v>0</v>
      </c>
      <c r="BI137" s="25">
        <v>0</v>
      </c>
      <c r="BJ137" s="25">
        <v>0</v>
      </c>
      <c r="BK137" s="25">
        <v>0</v>
      </c>
      <c r="BL137" s="25">
        <v>0</v>
      </c>
      <c r="BM137" s="25">
        <f t="shared" ref="BM137:BM138" si="566">SUM(BN137:BQ137)</f>
        <v>0</v>
      </c>
      <c r="BN137" s="25">
        <v>0</v>
      </c>
      <c r="BO137" s="25">
        <v>0</v>
      </c>
      <c r="BP137" s="25">
        <v>0</v>
      </c>
      <c r="BQ137" s="25">
        <v>0</v>
      </c>
      <c r="BR137" s="25">
        <f t="shared" ref="BR137:BR138" si="567">SUM(BS137:BV137)</f>
        <v>0</v>
      </c>
      <c r="BS137" s="25">
        <v>0</v>
      </c>
      <c r="BT137" s="25">
        <v>0</v>
      </c>
      <c r="BU137" s="25">
        <v>0</v>
      </c>
      <c r="BV137" s="25">
        <v>0</v>
      </c>
      <c r="BW137" s="25">
        <f t="shared" ref="BW137:BW138" si="568">SUM(BX137:CA137)</f>
        <v>0</v>
      </c>
      <c r="BX137" s="25">
        <v>0</v>
      </c>
      <c r="BY137" s="25">
        <v>0</v>
      </c>
      <c r="BZ137" s="25">
        <v>0</v>
      </c>
      <c r="CA137" s="25">
        <v>0</v>
      </c>
      <c r="CB137" s="25">
        <f t="shared" ref="CB137:CB138" si="569">SUM(CC137:CF137)</f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f t="shared" ref="CG137:CG138" si="570">SUM(CH137:CK137)</f>
        <v>11.664477870000001</v>
      </c>
      <c r="CH137" s="25">
        <f t="shared" ref="CH137:CH138" si="571">AJ137+AT137+BD137+BN137+BX137</f>
        <v>0</v>
      </c>
      <c r="CI137" s="25">
        <f t="shared" ref="CI137:CI138" si="572">AK137+AU137+BE137+BO137+BY137</f>
        <v>0</v>
      </c>
      <c r="CJ137" s="25">
        <f t="shared" ref="CJ137:CJ138" si="573">AL137+AV137+BF137+BP137+BZ137</f>
        <v>11.664477870000001</v>
      </c>
      <c r="CK137" s="25">
        <f t="shared" ref="CK137:CK138" si="574">AM137+AW137+BG137+BQ137+CA137</f>
        <v>0</v>
      </c>
      <c r="CL137" s="25">
        <f t="shared" ref="CL137:CL138" si="575">SUM(CM137:CP137)</f>
        <v>11.664477870000001</v>
      </c>
      <c r="CM137" s="25">
        <f t="shared" ref="CM137:CM138" si="576">AO137+AY137+BI137+BS137+CC137</f>
        <v>0</v>
      </c>
      <c r="CN137" s="25">
        <f t="shared" ref="CN137:CN138" si="577">AP137+AZ137+BJ137+BT137+CD137</f>
        <v>0</v>
      </c>
      <c r="CO137" s="25">
        <f t="shared" ref="CO137:CO138" si="578">AQ137+BA137+BK137+BU137+CE137</f>
        <v>11.664477870000001</v>
      </c>
      <c r="CP137" s="25">
        <f t="shared" ref="CP137:CP138" si="579">AR137+BB137+BL137+BV137+CF137</f>
        <v>0</v>
      </c>
      <c r="CQ137" s="15" t="s">
        <v>191</v>
      </c>
    </row>
    <row r="138" spans="1:95" ht="31.5" x14ac:dyDescent="0.25">
      <c r="A138" s="15" t="s">
        <v>123</v>
      </c>
      <c r="B138" s="15" t="s">
        <v>509</v>
      </c>
      <c r="C138" s="15" t="s">
        <v>220</v>
      </c>
      <c r="D138" s="15" t="s">
        <v>167</v>
      </c>
      <c r="E138" s="15" t="s">
        <v>667</v>
      </c>
      <c r="F138" s="1" t="s">
        <v>667</v>
      </c>
      <c r="G138" s="15" t="s">
        <v>667</v>
      </c>
      <c r="H138" s="1" t="s">
        <v>191</v>
      </c>
      <c r="I138" s="1" t="s">
        <v>191</v>
      </c>
      <c r="J138" s="15" t="s">
        <v>191</v>
      </c>
      <c r="K138" s="15" t="s">
        <v>191</v>
      </c>
      <c r="L138" s="15" t="s">
        <v>191</v>
      </c>
      <c r="M138" s="15" t="s">
        <v>191</v>
      </c>
      <c r="N138" s="15" t="s">
        <v>191</v>
      </c>
      <c r="O138" s="15">
        <v>0</v>
      </c>
      <c r="P138" s="15">
        <v>0</v>
      </c>
      <c r="Q138" s="25">
        <f t="shared" si="555"/>
        <v>14.035428120000001</v>
      </c>
      <c r="R138" s="20" t="s">
        <v>191</v>
      </c>
      <c r="S138" s="25">
        <f t="shared" si="556"/>
        <v>14.035428120000001</v>
      </c>
      <c r="T138" s="25">
        <f t="shared" si="557"/>
        <v>14.035428120000001</v>
      </c>
      <c r="U138" s="4">
        <f t="shared" si="558"/>
        <v>14.035428120000001</v>
      </c>
      <c r="V138" s="15">
        <v>0</v>
      </c>
      <c r="W138" s="15">
        <v>0</v>
      </c>
      <c r="X138" s="15" t="s">
        <v>191</v>
      </c>
      <c r="Y138" s="15">
        <f t="shared" si="559"/>
        <v>0</v>
      </c>
      <c r="Z138" s="15">
        <v>0</v>
      </c>
      <c r="AA138" s="15">
        <v>0</v>
      </c>
      <c r="AB138" s="15">
        <v>0</v>
      </c>
      <c r="AC138" s="15">
        <v>0</v>
      </c>
      <c r="AD138" s="15" t="s">
        <v>191</v>
      </c>
      <c r="AE138" s="15" t="s">
        <v>191</v>
      </c>
      <c r="AF138" s="15" t="s">
        <v>191</v>
      </c>
      <c r="AG138" s="15" t="s">
        <v>191</v>
      </c>
      <c r="AH138" s="15" t="s">
        <v>191</v>
      </c>
      <c r="AI138" s="25">
        <f t="shared" si="560"/>
        <v>14.035428120000001</v>
      </c>
      <c r="AJ138" s="25">
        <v>0</v>
      </c>
      <c r="AK138" s="25">
        <v>0</v>
      </c>
      <c r="AL138" s="25">
        <v>14.035428120000001</v>
      </c>
      <c r="AM138" s="25">
        <v>0</v>
      </c>
      <c r="AN138" s="25">
        <f t="shared" si="561"/>
        <v>14.035428120000001</v>
      </c>
      <c r="AO138" s="25">
        <v>0</v>
      </c>
      <c r="AP138" s="25">
        <v>0</v>
      </c>
      <c r="AQ138" s="25">
        <v>14.035428120000001</v>
      </c>
      <c r="AR138" s="25">
        <v>0</v>
      </c>
      <c r="AS138" s="25">
        <f t="shared" si="562"/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f t="shared" si="563"/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f t="shared" si="564"/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f t="shared" si="565"/>
        <v>0</v>
      </c>
      <c r="BI138" s="25">
        <v>0</v>
      </c>
      <c r="BJ138" s="25">
        <v>0</v>
      </c>
      <c r="BK138" s="25">
        <v>0</v>
      </c>
      <c r="BL138" s="25">
        <v>0</v>
      </c>
      <c r="BM138" s="25">
        <f t="shared" si="566"/>
        <v>0</v>
      </c>
      <c r="BN138" s="25">
        <v>0</v>
      </c>
      <c r="BO138" s="25">
        <v>0</v>
      </c>
      <c r="BP138" s="25">
        <v>0</v>
      </c>
      <c r="BQ138" s="25">
        <v>0</v>
      </c>
      <c r="BR138" s="25">
        <f t="shared" si="567"/>
        <v>0</v>
      </c>
      <c r="BS138" s="25">
        <v>0</v>
      </c>
      <c r="BT138" s="25">
        <v>0</v>
      </c>
      <c r="BU138" s="25">
        <v>0</v>
      </c>
      <c r="BV138" s="25">
        <v>0</v>
      </c>
      <c r="BW138" s="25">
        <f t="shared" si="568"/>
        <v>0</v>
      </c>
      <c r="BX138" s="25">
        <v>0</v>
      </c>
      <c r="BY138" s="25">
        <v>0</v>
      </c>
      <c r="BZ138" s="25">
        <v>0</v>
      </c>
      <c r="CA138" s="25">
        <v>0</v>
      </c>
      <c r="CB138" s="25">
        <f t="shared" si="569"/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f t="shared" si="570"/>
        <v>14.035428120000001</v>
      </c>
      <c r="CH138" s="25">
        <f t="shared" si="571"/>
        <v>0</v>
      </c>
      <c r="CI138" s="25">
        <f t="shared" si="572"/>
        <v>0</v>
      </c>
      <c r="CJ138" s="25">
        <f t="shared" si="573"/>
        <v>14.035428120000001</v>
      </c>
      <c r="CK138" s="25">
        <f t="shared" si="574"/>
        <v>0</v>
      </c>
      <c r="CL138" s="25">
        <f t="shared" si="575"/>
        <v>14.035428120000001</v>
      </c>
      <c r="CM138" s="25">
        <f t="shared" si="576"/>
        <v>0</v>
      </c>
      <c r="CN138" s="25">
        <f t="shared" si="577"/>
        <v>0</v>
      </c>
      <c r="CO138" s="25">
        <f t="shared" si="578"/>
        <v>14.035428120000001</v>
      </c>
      <c r="CP138" s="25">
        <f t="shared" si="579"/>
        <v>0</v>
      </c>
      <c r="CQ138" s="15" t="s">
        <v>191</v>
      </c>
    </row>
    <row r="139" spans="1:95" ht="31.5" x14ac:dyDescent="0.25">
      <c r="A139" s="15" t="s">
        <v>123</v>
      </c>
      <c r="B139" s="15" t="s">
        <v>661</v>
      </c>
      <c r="C139" s="15" t="s">
        <v>221</v>
      </c>
      <c r="D139" s="15" t="s">
        <v>167</v>
      </c>
      <c r="E139" s="15" t="s">
        <v>667</v>
      </c>
      <c r="F139" s="1" t="s">
        <v>667</v>
      </c>
      <c r="G139" s="15" t="s">
        <v>667</v>
      </c>
      <c r="H139" s="1" t="s">
        <v>191</v>
      </c>
      <c r="I139" s="1" t="s">
        <v>191</v>
      </c>
      <c r="J139" s="15" t="s">
        <v>191</v>
      </c>
      <c r="K139" s="15" t="s">
        <v>191</v>
      </c>
      <c r="L139" s="15" t="s">
        <v>191</v>
      </c>
      <c r="M139" s="15" t="s">
        <v>191</v>
      </c>
      <c r="N139" s="15" t="s">
        <v>191</v>
      </c>
      <c r="O139" s="15">
        <v>0</v>
      </c>
      <c r="P139" s="15">
        <v>0</v>
      </c>
      <c r="Q139" s="25">
        <f t="shared" ref="Q139:Q142" si="580">T139</f>
        <v>5.3270693499999995</v>
      </c>
      <c r="R139" s="20" t="s">
        <v>191</v>
      </c>
      <c r="S139" s="25">
        <f t="shared" ref="S139:S142" si="581">U139</f>
        <v>5.3270693499999995</v>
      </c>
      <c r="T139" s="25">
        <f t="shared" ref="T139:T142" si="582">CG139</f>
        <v>5.3270693499999995</v>
      </c>
      <c r="U139" s="4">
        <f t="shared" ref="U139:U142" si="583">CL139</f>
        <v>5.3270693499999995</v>
      </c>
      <c r="V139" s="15">
        <v>0</v>
      </c>
      <c r="W139" s="15">
        <v>0</v>
      </c>
      <c r="X139" s="15" t="s">
        <v>191</v>
      </c>
      <c r="Y139" s="15">
        <f t="shared" ref="Y139:Y142" si="584">SUM(Z139:AC139)</f>
        <v>0</v>
      </c>
      <c r="Z139" s="15">
        <v>0</v>
      </c>
      <c r="AA139" s="15">
        <v>0</v>
      </c>
      <c r="AB139" s="15">
        <v>0</v>
      </c>
      <c r="AC139" s="15">
        <v>0</v>
      </c>
      <c r="AD139" s="15" t="s">
        <v>191</v>
      </c>
      <c r="AE139" s="15" t="s">
        <v>191</v>
      </c>
      <c r="AF139" s="15" t="s">
        <v>191</v>
      </c>
      <c r="AG139" s="15" t="s">
        <v>191</v>
      </c>
      <c r="AH139" s="15" t="s">
        <v>191</v>
      </c>
      <c r="AI139" s="25">
        <f t="shared" ref="AI139:AI142" si="585">SUM(AJ139:AM139)</f>
        <v>5.3270693499999995</v>
      </c>
      <c r="AJ139" s="25">
        <v>0</v>
      </c>
      <c r="AK139" s="25">
        <v>0</v>
      </c>
      <c r="AL139" s="25">
        <v>5.3270693499999995</v>
      </c>
      <c r="AM139" s="25">
        <v>0</v>
      </c>
      <c r="AN139" s="25">
        <f t="shared" ref="AN139:AN142" si="586">SUM(AO139:AR139)</f>
        <v>5.3270693499999995</v>
      </c>
      <c r="AO139" s="25">
        <v>0</v>
      </c>
      <c r="AP139" s="25">
        <v>0</v>
      </c>
      <c r="AQ139" s="25">
        <v>5.3270693499999995</v>
      </c>
      <c r="AR139" s="25">
        <v>0</v>
      </c>
      <c r="AS139" s="25">
        <f t="shared" ref="AS139:AS142" si="587">SUM(AT139:AW139)</f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f t="shared" ref="AX139:AX142" si="588">SUM(AY139:BB139)</f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f t="shared" ref="BC139:BC142" si="589">SUM(BD139:BG139)</f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f t="shared" ref="BH139:BH142" si="590">SUM(BI139:BL139)</f>
        <v>0</v>
      </c>
      <c r="BI139" s="25">
        <v>0</v>
      </c>
      <c r="BJ139" s="25">
        <v>0</v>
      </c>
      <c r="BK139" s="25">
        <v>0</v>
      </c>
      <c r="BL139" s="25">
        <v>0</v>
      </c>
      <c r="BM139" s="25">
        <f t="shared" ref="BM139:BM142" si="591">SUM(BN139:BQ139)</f>
        <v>0</v>
      </c>
      <c r="BN139" s="25">
        <v>0</v>
      </c>
      <c r="BO139" s="25">
        <v>0</v>
      </c>
      <c r="BP139" s="25">
        <v>0</v>
      </c>
      <c r="BQ139" s="25">
        <v>0</v>
      </c>
      <c r="BR139" s="25">
        <f t="shared" ref="BR139:BR142" si="592">SUM(BS139:BV139)</f>
        <v>0</v>
      </c>
      <c r="BS139" s="25">
        <v>0</v>
      </c>
      <c r="BT139" s="25">
        <v>0</v>
      </c>
      <c r="BU139" s="25">
        <v>0</v>
      </c>
      <c r="BV139" s="25">
        <v>0</v>
      </c>
      <c r="BW139" s="25">
        <f t="shared" ref="BW139:BW142" si="593">SUM(BX139:CA139)</f>
        <v>0</v>
      </c>
      <c r="BX139" s="25">
        <v>0</v>
      </c>
      <c r="BY139" s="25">
        <v>0</v>
      </c>
      <c r="BZ139" s="25">
        <v>0</v>
      </c>
      <c r="CA139" s="25">
        <v>0</v>
      </c>
      <c r="CB139" s="25">
        <f t="shared" ref="CB139:CB142" si="594">SUM(CC139:CF139)</f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f t="shared" ref="CG139:CG142" si="595">SUM(CH139:CK139)</f>
        <v>5.3270693499999995</v>
      </c>
      <c r="CH139" s="25">
        <f t="shared" ref="CH139:CH142" si="596">AJ139+AT139+BD139+BN139+BX139</f>
        <v>0</v>
      </c>
      <c r="CI139" s="25">
        <f t="shared" ref="CI139:CI142" si="597">AK139+AU139+BE139+BO139+BY139</f>
        <v>0</v>
      </c>
      <c r="CJ139" s="25">
        <f t="shared" ref="CJ139:CJ142" si="598">AL139+AV139+BF139+BP139+BZ139</f>
        <v>5.3270693499999995</v>
      </c>
      <c r="CK139" s="25">
        <f t="shared" ref="CK139:CK142" si="599">AM139+AW139+BG139+BQ139+CA139</f>
        <v>0</v>
      </c>
      <c r="CL139" s="25">
        <f t="shared" ref="CL139:CL142" si="600">SUM(CM139:CP139)</f>
        <v>5.3270693499999995</v>
      </c>
      <c r="CM139" s="25">
        <f t="shared" ref="CM139:CM142" si="601">AO139+AY139+BI139+BS139+CC139</f>
        <v>0</v>
      </c>
      <c r="CN139" s="25">
        <f t="shared" ref="CN139:CN142" si="602">AP139+AZ139+BJ139+BT139+CD139</f>
        <v>0</v>
      </c>
      <c r="CO139" s="25">
        <f t="shared" ref="CO139:CO142" si="603">AQ139+BA139+BK139+BU139+CE139</f>
        <v>5.3270693499999995</v>
      </c>
      <c r="CP139" s="25">
        <f t="shared" ref="CP139:CP142" si="604">AR139+BB139+BL139+BV139+CF139</f>
        <v>0</v>
      </c>
      <c r="CQ139" s="15" t="s">
        <v>191</v>
      </c>
    </row>
    <row r="140" spans="1:95" ht="31.5" x14ac:dyDescent="0.25">
      <c r="A140" s="15" t="s">
        <v>123</v>
      </c>
      <c r="B140" s="15" t="s">
        <v>510</v>
      </c>
      <c r="C140" s="15" t="s">
        <v>242</v>
      </c>
      <c r="D140" s="15" t="s">
        <v>167</v>
      </c>
      <c r="E140" s="15" t="s">
        <v>668</v>
      </c>
      <c r="F140" s="1" t="s">
        <v>671</v>
      </c>
      <c r="G140" s="15" t="s">
        <v>671</v>
      </c>
      <c r="H140" s="1" t="s">
        <v>191</v>
      </c>
      <c r="I140" s="1" t="s">
        <v>191</v>
      </c>
      <c r="J140" s="15" t="s">
        <v>191</v>
      </c>
      <c r="K140" s="15" t="s">
        <v>191</v>
      </c>
      <c r="L140" s="15" t="s">
        <v>191</v>
      </c>
      <c r="M140" s="15" t="s">
        <v>191</v>
      </c>
      <c r="N140" s="15" t="s">
        <v>191</v>
      </c>
      <c r="O140" s="15">
        <v>0</v>
      </c>
      <c r="P140" s="15">
        <v>0</v>
      </c>
      <c r="Q140" s="25">
        <f t="shared" si="580"/>
        <v>7.85922242</v>
      </c>
      <c r="R140" s="20" t="s">
        <v>191</v>
      </c>
      <c r="S140" s="25">
        <f t="shared" si="581"/>
        <v>11.205909169999998</v>
      </c>
      <c r="T140" s="25">
        <f t="shared" si="582"/>
        <v>7.85922242</v>
      </c>
      <c r="U140" s="4">
        <f t="shared" si="583"/>
        <v>11.205909169999998</v>
      </c>
      <c r="V140" s="15">
        <v>0</v>
      </c>
      <c r="W140" s="15">
        <v>0</v>
      </c>
      <c r="X140" s="15" t="s">
        <v>191</v>
      </c>
      <c r="Y140" s="15">
        <f t="shared" si="584"/>
        <v>0</v>
      </c>
      <c r="Z140" s="15">
        <v>0</v>
      </c>
      <c r="AA140" s="15">
        <v>0</v>
      </c>
      <c r="AB140" s="15">
        <v>0</v>
      </c>
      <c r="AC140" s="15">
        <v>0</v>
      </c>
      <c r="AD140" s="15" t="s">
        <v>191</v>
      </c>
      <c r="AE140" s="15" t="s">
        <v>191</v>
      </c>
      <c r="AF140" s="15" t="s">
        <v>191</v>
      </c>
      <c r="AG140" s="15" t="s">
        <v>191</v>
      </c>
      <c r="AH140" s="15" t="s">
        <v>191</v>
      </c>
      <c r="AI140" s="25">
        <f t="shared" si="585"/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f t="shared" si="586"/>
        <v>0</v>
      </c>
      <c r="AO140" s="25">
        <v>0</v>
      </c>
      <c r="AP140" s="25">
        <v>0</v>
      </c>
      <c r="AQ140" s="25">
        <v>0</v>
      </c>
      <c r="AR140" s="25">
        <v>0</v>
      </c>
      <c r="AS140" s="25">
        <f t="shared" si="587"/>
        <v>0.35922241999999999</v>
      </c>
      <c r="AT140" s="25">
        <v>0</v>
      </c>
      <c r="AU140" s="25">
        <v>0</v>
      </c>
      <c r="AV140" s="25">
        <v>0.35922241999999999</v>
      </c>
      <c r="AW140" s="25">
        <v>0</v>
      </c>
      <c r="AX140" s="25">
        <f t="shared" si="588"/>
        <v>0.35922241999999999</v>
      </c>
      <c r="AY140" s="25">
        <v>0</v>
      </c>
      <c r="AZ140" s="25">
        <v>0</v>
      </c>
      <c r="BA140" s="25">
        <v>0.35922241999999999</v>
      </c>
      <c r="BB140" s="25">
        <v>0</v>
      </c>
      <c r="BC140" s="25">
        <f t="shared" si="589"/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f t="shared" si="590"/>
        <v>0</v>
      </c>
      <c r="BI140" s="25">
        <v>0</v>
      </c>
      <c r="BJ140" s="25">
        <v>0</v>
      </c>
      <c r="BK140" s="25">
        <v>0</v>
      </c>
      <c r="BL140" s="25">
        <v>0</v>
      </c>
      <c r="BM140" s="25">
        <f t="shared" si="591"/>
        <v>0</v>
      </c>
      <c r="BN140" s="25">
        <v>0</v>
      </c>
      <c r="BO140" s="25">
        <v>0</v>
      </c>
      <c r="BP140" s="25">
        <v>0</v>
      </c>
      <c r="BQ140" s="25">
        <v>0</v>
      </c>
      <c r="BR140" s="25">
        <f t="shared" si="592"/>
        <v>0</v>
      </c>
      <c r="BS140" s="25">
        <v>0</v>
      </c>
      <c r="BT140" s="25">
        <v>0</v>
      </c>
      <c r="BU140" s="25">
        <v>0</v>
      </c>
      <c r="BV140" s="25">
        <v>0</v>
      </c>
      <c r="BW140" s="25">
        <f t="shared" si="593"/>
        <v>7.5</v>
      </c>
      <c r="BX140" s="25">
        <v>0</v>
      </c>
      <c r="BY140" s="25">
        <v>0</v>
      </c>
      <c r="BZ140" s="25">
        <v>7.5</v>
      </c>
      <c r="CA140" s="25">
        <v>0</v>
      </c>
      <c r="CB140" s="25">
        <f t="shared" si="594"/>
        <v>10.846686749999998</v>
      </c>
      <c r="CC140" s="25">
        <v>0</v>
      </c>
      <c r="CD140" s="25">
        <v>0</v>
      </c>
      <c r="CE140" s="25">
        <v>10.846686749999998</v>
      </c>
      <c r="CF140" s="25">
        <v>0</v>
      </c>
      <c r="CG140" s="25">
        <f t="shared" si="595"/>
        <v>7.85922242</v>
      </c>
      <c r="CH140" s="25">
        <f t="shared" si="596"/>
        <v>0</v>
      </c>
      <c r="CI140" s="25">
        <f t="shared" si="597"/>
        <v>0</v>
      </c>
      <c r="CJ140" s="25">
        <f t="shared" si="598"/>
        <v>7.85922242</v>
      </c>
      <c r="CK140" s="25">
        <f t="shared" si="599"/>
        <v>0</v>
      </c>
      <c r="CL140" s="25">
        <f t="shared" si="600"/>
        <v>11.205909169999998</v>
      </c>
      <c r="CM140" s="25">
        <f t="shared" si="601"/>
        <v>0</v>
      </c>
      <c r="CN140" s="25">
        <f t="shared" si="602"/>
        <v>0</v>
      </c>
      <c r="CO140" s="25">
        <f t="shared" si="603"/>
        <v>11.205909169999998</v>
      </c>
      <c r="CP140" s="25">
        <f t="shared" si="604"/>
        <v>0</v>
      </c>
      <c r="CQ140" s="15" t="s">
        <v>191</v>
      </c>
    </row>
    <row r="141" spans="1:95" ht="31.5" x14ac:dyDescent="0.25">
      <c r="A141" s="15" t="s">
        <v>123</v>
      </c>
      <c r="B141" s="15" t="s">
        <v>435</v>
      </c>
      <c r="C141" s="15" t="s">
        <v>436</v>
      </c>
      <c r="D141" s="15" t="s">
        <v>167</v>
      </c>
      <c r="E141" s="15" t="s">
        <v>668</v>
      </c>
      <c r="F141" s="1" t="s">
        <v>668</v>
      </c>
      <c r="G141" s="15" t="s">
        <v>668</v>
      </c>
      <c r="H141" s="1" t="s">
        <v>191</v>
      </c>
      <c r="I141" s="1" t="s">
        <v>191</v>
      </c>
      <c r="J141" s="15" t="s">
        <v>191</v>
      </c>
      <c r="K141" s="15" t="s">
        <v>191</v>
      </c>
      <c r="L141" s="15" t="s">
        <v>191</v>
      </c>
      <c r="M141" s="15" t="s">
        <v>191</v>
      </c>
      <c r="N141" s="15" t="s">
        <v>191</v>
      </c>
      <c r="O141" s="15">
        <v>0</v>
      </c>
      <c r="P141" s="15">
        <v>0</v>
      </c>
      <c r="Q141" s="25">
        <f t="shared" si="580"/>
        <v>33.705092399999998</v>
      </c>
      <c r="R141" s="20" t="s">
        <v>191</v>
      </c>
      <c r="S141" s="25">
        <f t="shared" si="581"/>
        <v>33.705092399999998</v>
      </c>
      <c r="T141" s="25">
        <f t="shared" si="582"/>
        <v>33.705092399999998</v>
      </c>
      <c r="U141" s="4">
        <f t="shared" si="583"/>
        <v>33.705092399999998</v>
      </c>
      <c r="V141" s="15">
        <v>0</v>
      </c>
      <c r="W141" s="15">
        <v>0</v>
      </c>
      <c r="X141" s="15" t="s">
        <v>191</v>
      </c>
      <c r="Y141" s="15">
        <f t="shared" si="584"/>
        <v>0</v>
      </c>
      <c r="Z141" s="15">
        <v>0</v>
      </c>
      <c r="AA141" s="15">
        <v>0</v>
      </c>
      <c r="AB141" s="15">
        <v>0</v>
      </c>
      <c r="AC141" s="15">
        <v>0</v>
      </c>
      <c r="AD141" s="15" t="s">
        <v>191</v>
      </c>
      <c r="AE141" s="15" t="s">
        <v>191</v>
      </c>
      <c r="AF141" s="15" t="s">
        <v>191</v>
      </c>
      <c r="AG141" s="15" t="s">
        <v>191</v>
      </c>
      <c r="AH141" s="15" t="s">
        <v>191</v>
      </c>
      <c r="AI141" s="25">
        <f t="shared" si="585"/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f t="shared" si="586"/>
        <v>0</v>
      </c>
      <c r="AO141" s="25">
        <v>0</v>
      </c>
      <c r="AP141" s="25">
        <v>0</v>
      </c>
      <c r="AQ141" s="25">
        <v>0</v>
      </c>
      <c r="AR141" s="25">
        <v>0</v>
      </c>
      <c r="AS141" s="25">
        <f t="shared" si="587"/>
        <v>33.705092399999998</v>
      </c>
      <c r="AT141" s="25">
        <v>0</v>
      </c>
      <c r="AU141" s="25">
        <v>0</v>
      </c>
      <c r="AV141" s="25">
        <v>33.705092399999998</v>
      </c>
      <c r="AW141" s="25">
        <v>0</v>
      </c>
      <c r="AX141" s="25">
        <f t="shared" si="588"/>
        <v>33.705092399999998</v>
      </c>
      <c r="AY141" s="25">
        <v>0</v>
      </c>
      <c r="AZ141" s="25">
        <v>0</v>
      </c>
      <c r="BA141" s="25">
        <v>33.705092399999998</v>
      </c>
      <c r="BB141" s="25">
        <v>0</v>
      </c>
      <c r="BC141" s="25">
        <f t="shared" si="589"/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f t="shared" si="590"/>
        <v>0</v>
      </c>
      <c r="BI141" s="25">
        <v>0</v>
      </c>
      <c r="BJ141" s="25">
        <v>0</v>
      </c>
      <c r="BK141" s="25">
        <v>0</v>
      </c>
      <c r="BL141" s="25">
        <v>0</v>
      </c>
      <c r="BM141" s="25">
        <f t="shared" si="591"/>
        <v>0</v>
      </c>
      <c r="BN141" s="25">
        <v>0</v>
      </c>
      <c r="BO141" s="25">
        <v>0</v>
      </c>
      <c r="BP141" s="25">
        <v>0</v>
      </c>
      <c r="BQ141" s="25">
        <v>0</v>
      </c>
      <c r="BR141" s="25">
        <f t="shared" si="592"/>
        <v>0</v>
      </c>
      <c r="BS141" s="25">
        <v>0</v>
      </c>
      <c r="BT141" s="25">
        <v>0</v>
      </c>
      <c r="BU141" s="25">
        <v>0</v>
      </c>
      <c r="BV141" s="25">
        <v>0</v>
      </c>
      <c r="BW141" s="25">
        <f t="shared" si="593"/>
        <v>0</v>
      </c>
      <c r="BX141" s="25">
        <v>0</v>
      </c>
      <c r="BY141" s="25">
        <v>0</v>
      </c>
      <c r="BZ141" s="25">
        <v>0</v>
      </c>
      <c r="CA141" s="25">
        <v>0</v>
      </c>
      <c r="CB141" s="25">
        <f t="shared" si="594"/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f t="shared" si="595"/>
        <v>33.705092399999998</v>
      </c>
      <c r="CH141" s="25">
        <f t="shared" si="596"/>
        <v>0</v>
      </c>
      <c r="CI141" s="25">
        <f t="shared" si="597"/>
        <v>0</v>
      </c>
      <c r="CJ141" s="25">
        <f t="shared" si="598"/>
        <v>33.705092399999998</v>
      </c>
      <c r="CK141" s="25">
        <f t="shared" si="599"/>
        <v>0</v>
      </c>
      <c r="CL141" s="25">
        <f t="shared" si="600"/>
        <v>33.705092399999998</v>
      </c>
      <c r="CM141" s="25">
        <f t="shared" si="601"/>
        <v>0</v>
      </c>
      <c r="CN141" s="25">
        <f t="shared" si="602"/>
        <v>0</v>
      </c>
      <c r="CO141" s="25">
        <f t="shared" si="603"/>
        <v>33.705092399999998</v>
      </c>
      <c r="CP141" s="25">
        <f t="shared" si="604"/>
        <v>0</v>
      </c>
      <c r="CQ141" s="15" t="s">
        <v>191</v>
      </c>
    </row>
    <row r="142" spans="1:95" ht="31.5" x14ac:dyDescent="0.25">
      <c r="A142" s="15" t="s">
        <v>123</v>
      </c>
      <c r="B142" s="15" t="s">
        <v>662</v>
      </c>
      <c r="C142" s="15" t="s">
        <v>260</v>
      </c>
      <c r="D142" s="15" t="s">
        <v>167</v>
      </c>
      <c r="E142" s="15" t="s">
        <v>670</v>
      </c>
      <c r="F142" s="1" t="s">
        <v>670</v>
      </c>
      <c r="G142" s="15" t="s">
        <v>670</v>
      </c>
      <c r="H142" s="1" t="s">
        <v>191</v>
      </c>
      <c r="I142" s="1" t="s">
        <v>191</v>
      </c>
      <c r="J142" s="15" t="s">
        <v>191</v>
      </c>
      <c r="K142" s="15" t="s">
        <v>191</v>
      </c>
      <c r="L142" s="15" t="s">
        <v>191</v>
      </c>
      <c r="M142" s="15" t="s">
        <v>191</v>
      </c>
      <c r="N142" s="15" t="s">
        <v>191</v>
      </c>
      <c r="O142" s="15">
        <v>0</v>
      </c>
      <c r="P142" s="15">
        <v>0</v>
      </c>
      <c r="Q142" s="25">
        <f t="shared" si="580"/>
        <v>5.5</v>
      </c>
      <c r="R142" s="20" t="s">
        <v>191</v>
      </c>
      <c r="S142" s="25">
        <f t="shared" si="581"/>
        <v>7.8055000000000003</v>
      </c>
      <c r="T142" s="25">
        <f t="shared" si="582"/>
        <v>5.5</v>
      </c>
      <c r="U142" s="4">
        <f t="shared" si="583"/>
        <v>7.8055000000000003</v>
      </c>
      <c r="V142" s="15">
        <v>0</v>
      </c>
      <c r="W142" s="15">
        <v>0</v>
      </c>
      <c r="X142" s="15" t="s">
        <v>191</v>
      </c>
      <c r="Y142" s="15">
        <f t="shared" si="584"/>
        <v>0</v>
      </c>
      <c r="Z142" s="15">
        <v>0</v>
      </c>
      <c r="AA142" s="15">
        <v>0</v>
      </c>
      <c r="AB142" s="15">
        <v>0</v>
      </c>
      <c r="AC142" s="15">
        <v>0</v>
      </c>
      <c r="AD142" s="15" t="s">
        <v>191</v>
      </c>
      <c r="AE142" s="15" t="s">
        <v>191</v>
      </c>
      <c r="AF142" s="15" t="s">
        <v>191</v>
      </c>
      <c r="AG142" s="15" t="s">
        <v>191</v>
      </c>
      <c r="AH142" s="15" t="s">
        <v>191</v>
      </c>
      <c r="AI142" s="25">
        <f t="shared" si="585"/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f t="shared" si="586"/>
        <v>0</v>
      </c>
      <c r="AO142" s="25">
        <v>0</v>
      </c>
      <c r="AP142" s="25">
        <v>0</v>
      </c>
      <c r="AQ142" s="25">
        <v>0</v>
      </c>
      <c r="AR142" s="25">
        <v>0</v>
      </c>
      <c r="AS142" s="25">
        <f t="shared" si="587"/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f t="shared" si="588"/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f t="shared" si="589"/>
        <v>5.5</v>
      </c>
      <c r="BD142" s="25">
        <v>0</v>
      </c>
      <c r="BE142" s="25">
        <v>0</v>
      </c>
      <c r="BF142" s="25">
        <v>5.5</v>
      </c>
      <c r="BG142" s="25">
        <v>0</v>
      </c>
      <c r="BH142" s="25">
        <f t="shared" si="590"/>
        <v>7.8055000000000003</v>
      </c>
      <c r="BI142" s="25">
        <v>0</v>
      </c>
      <c r="BJ142" s="25">
        <v>0</v>
      </c>
      <c r="BK142" s="25">
        <v>7.8055000000000003</v>
      </c>
      <c r="BL142" s="25">
        <v>0</v>
      </c>
      <c r="BM142" s="25">
        <f t="shared" si="591"/>
        <v>0</v>
      </c>
      <c r="BN142" s="25">
        <v>0</v>
      </c>
      <c r="BO142" s="25">
        <v>0</v>
      </c>
      <c r="BP142" s="25">
        <v>0</v>
      </c>
      <c r="BQ142" s="25">
        <v>0</v>
      </c>
      <c r="BR142" s="25">
        <f t="shared" si="592"/>
        <v>0</v>
      </c>
      <c r="BS142" s="25">
        <v>0</v>
      </c>
      <c r="BT142" s="25">
        <v>0</v>
      </c>
      <c r="BU142" s="25">
        <v>0</v>
      </c>
      <c r="BV142" s="25">
        <v>0</v>
      </c>
      <c r="BW142" s="25">
        <f t="shared" si="593"/>
        <v>0</v>
      </c>
      <c r="BX142" s="25">
        <v>0</v>
      </c>
      <c r="BY142" s="25">
        <v>0</v>
      </c>
      <c r="BZ142" s="25">
        <v>0</v>
      </c>
      <c r="CA142" s="25">
        <v>0</v>
      </c>
      <c r="CB142" s="25">
        <f t="shared" si="594"/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f t="shared" si="595"/>
        <v>5.5</v>
      </c>
      <c r="CH142" s="25">
        <f t="shared" si="596"/>
        <v>0</v>
      </c>
      <c r="CI142" s="25">
        <f t="shared" si="597"/>
        <v>0</v>
      </c>
      <c r="CJ142" s="25">
        <f t="shared" si="598"/>
        <v>5.5</v>
      </c>
      <c r="CK142" s="25">
        <f t="shared" si="599"/>
        <v>0</v>
      </c>
      <c r="CL142" s="25">
        <f t="shared" si="600"/>
        <v>7.8055000000000003</v>
      </c>
      <c r="CM142" s="25">
        <f t="shared" si="601"/>
        <v>0</v>
      </c>
      <c r="CN142" s="25">
        <f t="shared" si="602"/>
        <v>0</v>
      </c>
      <c r="CO142" s="25">
        <f t="shared" si="603"/>
        <v>7.8055000000000003</v>
      </c>
      <c r="CP142" s="25">
        <f t="shared" si="604"/>
        <v>0</v>
      </c>
      <c r="CQ142" s="15" t="s">
        <v>191</v>
      </c>
    </row>
    <row r="143" spans="1:95" ht="31.5" x14ac:dyDescent="0.25">
      <c r="A143" s="15" t="s">
        <v>123</v>
      </c>
      <c r="B143" s="15" t="s">
        <v>261</v>
      </c>
      <c r="C143" s="15" t="s">
        <v>262</v>
      </c>
      <c r="D143" s="15" t="s">
        <v>167</v>
      </c>
      <c r="E143" s="15" t="s">
        <v>670</v>
      </c>
      <c r="F143" s="1" t="s">
        <v>670</v>
      </c>
      <c r="G143" s="15" t="s">
        <v>670</v>
      </c>
      <c r="H143" s="1" t="s">
        <v>191</v>
      </c>
      <c r="I143" s="1" t="s">
        <v>191</v>
      </c>
      <c r="J143" s="15" t="s">
        <v>191</v>
      </c>
      <c r="K143" s="15" t="s">
        <v>191</v>
      </c>
      <c r="L143" s="15" t="s">
        <v>191</v>
      </c>
      <c r="M143" s="15" t="s">
        <v>191</v>
      </c>
      <c r="N143" s="15" t="s">
        <v>191</v>
      </c>
      <c r="O143" s="15">
        <v>0</v>
      </c>
      <c r="P143" s="15">
        <v>0</v>
      </c>
      <c r="Q143" s="25">
        <f t="shared" ref="Q143:Q144" si="605">T143</f>
        <v>5.5</v>
      </c>
      <c r="R143" s="20" t="s">
        <v>191</v>
      </c>
      <c r="S143" s="25">
        <f t="shared" ref="S143:S144" si="606">U143</f>
        <v>9.2991424167804908</v>
      </c>
      <c r="T143" s="25">
        <f t="shared" ref="T143:T144" si="607">CG143</f>
        <v>5.5</v>
      </c>
      <c r="U143" s="4">
        <f t="shared" ref="U143:U144" si="608">CL143</f>
        <v>9.2991424167804908</v>
      </c>
      <c r="V143" s="15">
        <v>0</v>
      </c>
      <c r="W143" s="15">
        <v>0</v>
      </c>
      <c r="X143" s="15" t="s">
        <v>191</v>
      </c>
      <c r="Y143" s="15">
        <f t="shared" ref="Y143:Y144" si="609">SUM(Z143:AC143)</f>
        <v>0</v>
      </c>
      <c r="Z143" s="15">
        <v>0</v>
      </c>
      <c r="AA143" s="15">
        <v>0</v>
      </c>
      <c r="AB143" s="15">
        <v>0</v>
      </c>
      <c r="AC143" s="15">
        <v>0</v>
      </c>
      <c r="AD143" s="15" t="s">
        <v>191</v>
      </c>
      <c r="AE143" s="15" t="s">
        <v>191</v>
      </c>
      <c r="AF143" s="15" t="s">
        <v>191</v>
      </c>
      <c r="AG143" s="15" t="s">
        <v>191</v>
      </c>
      <c r="AH143" s="15" t="s">
        <v>191</v>
      </c>
      <c r="AI143" s="25">
        <f t="shared" ref="AI143:AI144" si="610">SUM(AJ143:AM143)</f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f t="shared" ref="AN143:AN144" si="611">SUM(AO143:AR143)</f>
        <v>0</v>
      </c>
      <c r="AO143" s="25">
        <v>0</v>
      </c>
      <c r="AP143" s="25">
        <v>0</v>
      </c>
      <c r="AQ143" s="25">
        <v>0</v>
      </c>
      <c r="AR143" s="25">
        <v>0</v>
      </c>
      <c r="AS143" s="25">
        <f t="shared" ref="AS143:AS144" si="612">SUM(AT143:AW143)</f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f t="shared" ref="AX143:AX144" si="613">SUM(AY143:BB143)</f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f t="shared" ref="BC143:BC144" si="614">SUM(BD143:BG143)</f>
        <v>5.5</v>
      </c>
      <c r="BD143" s="25">
        <v>0</v>
      </c>
      <c r="BE143" s="25">
        <v>0</v>
      </c>
      <c r="BF143" s="25">
        <v>5.5</v>
      </c>
      <c r="BG143" s="25">
        <v>0</v>
      </c>
      <c r="BH143" s="25">
        <f t="shared" ref="BH143:BH144" si="615">SUM(BI143:BL143)</f>
        <v>9.2991424167804908</v>
      </c>
      <c r="BI143" s="25">
        <v>0</v>
      </c>
      <c r="BJ143" s="25">
        <v>0</v>
      </c>
      <c r="BK143" s="25">
        <v>9.2991424167804908</v>
      </c>
      <c r="BL143" s="25">
        <v>0</v>
      </c>
      <c r="BM143" s="25">
        <f t="shared" ref="BM143:BM144" si="616">SUM(BN143:BQ143)</f>
        <v>0</v>
      </c>
      <c r="BN143" s="25">
        <v>0</v>
      </c>
      <c r="BO143" s="25">
        <v>0</v>
      </c>
      <c r="BP143" s="25">
        <v>0</v>
      </c>
      <c r="BQ143" s="25">
        <v>0</v>
      </c>
      <c r="BR143" s="25">
        <f t="shared" ref="BR143:BR144" si="617">SUM(BS143:BV143)</f>
        <v>0</v>
      </c>
      <c r="BS143" s="25">
        <v>0</v>
      </c>
      <c r="BT143" s="25">
        <v>0</v>
      </c>
      <c r="BU143" s="25">
        <v>0</v>
      </c>
      <c r="BV143" s="25">
        <v>0</v>
      </c>
      <c r="BW143" s="25">
        <f t="shared" ref="BW143:BW144" si="618">SUM(BX143:CA143)</f>
        <v>0</v>
      </c>
      <c r="BX143" s="25">
        <v>0</v>
      </c>
      <c r="BY143" s="25">
        <v>0</v>
      </c>
      <c r="BZ143" s="25">
        <v>0</v>
      </c>
      <c r="CA143" s="25">
        <v>0</v>
      </c>
      <c r="CB143" s="25">
        <f t="shared" ref="CB143:CB144" si="619">SUM(CC143:CF143)</f>
        <v>0</v>
      </c>
      <c r="CC143" s="25">
        <v>0</v>
      </c>
      <c r="CD143" s="25">
        <v>0</v>
      </c>
      <c r="CE143" s="25">
        <v>0</v>
      </c>
      <c r="CF143" s="25">
        <v>0</v>
      </c>
      <c r="CG143" s="25">
        <f t="shared" ref="CG143:CG144" si="620">SUM(CH143:CK143)</f>
        <v>5.5</v>
      </c>
      <c r="CH143" s="25">
        <f t="shared" ref="CH143:CH144" si="621">AJ143+AT143+BD143+BN143+BX143</f>
        <v>0</v>
      </c>
      <c r="CI143" s="25">
        <f t="shared" ref="CI143:CI144" si="622">AK143+AU143+BE143+BO143+BY143</f>
        <v>0</v>
      </c>
      <c r="CJ143" s="25">
        <f t="shared" ref="CJ143:CJ144" si="623">AL143+AV143+BF143+BP143+BZ143</f>
        <v>5.5</v>
      </c>
      <c r="CK143" s="25">
        <f t="shared" ref="CK143:CK144" si="624">AM143+AW143+BG143+BQ143+CA143</f>
        <v>0</v>
      </c>
      <c r="CL143" s="25">
        <f t="shared" ref="CL143:CL144" si="625">SUM(CM143:CP143)</f>
        <v>9.2991424167804908</v>
      </c>
      <c r="CM143" s="25">
        <f t="shared" ref="CM143:CM144" si="626">AO143+AY143+BI143+BS143+CC143</f>
        <v>0</v>
      </c>
      <c r="CN143" s="25">
        <f t="shared" ref="CN143:CN144" si="627">AP143+AZ143+BJ143+BT143+CD143</f>
        <v>0</v>
      </c>
      <c r="CO143" s="25">
        <f t="shared" ref="CO143:CO144" si="628">AQ143+BA143+BK143+BU143+CE143</f>
        <v>9.2991424167804908</v>
      </c>
      <c r="CP143" s="25">
        <f t="shared" ref="CP143:CP144" si="629">AR143+BB143+BL143+BV143+CF143</f>
        <v>0</v>
      </c>
      <c r="CQ143" s="15" t="s">
        <v>191</v>
      </c>
    </row>
    <row r="144" spans="1:95" ht="31.5" x14ac:dyDescent="0.25">
      <c r="A144" s="15" t="s">
        <v>123</v>
      </c>
      <c r="B144" s="15" t="s">
        <v>263</v>
      </c>
      <c r="C144" s="15" t="s">
        <v>264</v>
      </c>
      <c r="D144" s="15" t="s">
        <v>167</v>
      </c>
      <c r="E144" s="15" t="s">
        <v>670</v>
      </c>
      <c r="F144" s="1" t="s">
        <v>670</v>
      </c>
      <c r="G144" s="15" t="s">
        <v>670</v>
      </c>
      <c r="H144" s="1" t="s">
        <v>191</v>
      </c>
      <c r="I144" s="1" t="s">
        <v>191</v>
      </c>
      <c r="J144" s="15" t="s">
        <v>191</v>
      </c>
      <c r="K144" s="15" t="s">
        <v>191</v>
      </c>
      <c r="L144" s="15" t="s">
        <v>191</v>
      </c>
      <c r="M144" s="15" t="s">
        <v>191</v>
      </c>
      <c r="N144" s="15" t="s">
        <v>191</v>
      </c>
      <c r="O144" s="15">
        <v>0</v>
      </c>
      <c r="P144" s="15">
        <v>0</v>
      </c>
      <c r="Q144" s="25">
        <f t="shared" si="605"/>
        <v>5.5</v>
      </c>
      <c r="R144" s="20" t="s">
        <v>191</v>
      </c>
      <c r="S144" s="25">
        <f t="shared" si="606"/>
        <v>7.2373900000000004</v>
      </c>
      <c r="T144" s="25">
        <f t="shared" si="607"/>
        <v>5.5</v>
      </c>
      <c r="U144" s="4">
        <f t="shared" si="608"/>
        <v>7.2373900000000004</v>
      </c>
      <c r="V144" s="15">
        <v>0</v>
      </c>
      <c r="W144" s="15">
        <v>0</v>
      </c>
      <c r="X144" s="15" t="s">
        <v>191</v>
      </c>
      <c r="Y144" s="15">
        <f t="shared" si="609"/>
        <v>0</v>
      </c>
      <c r="Z144" s="15">
        <v>0</v>
      </c>
      <c r="AA144" s="15">
        <v>0</v>
      </c>
      <c r="AB144" s="15">
        <v>0</v>
      </c>
      <c r="AC144" s="15">
        <v>0</v>
      </c>
      <c r="AD144" s="15" t="s">
        <v>191</v>
      </c>
      <c r="AE144" s="15" t="s">
        <v>191</v>
      </c>
      <c r="AF144" s="15" t="s">
        <v>191</v>
      </c>
      <c r="AG144" s="15" t="s">
        <v>191</v>
      </c>
      <c r="AH144" s="15" t="s">
        <v>191</v>
      </c>
      <c r="AI144" s="25">
        <f t="shared" si="610"/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f t="shared" si="611"/>
        <v>0</v>
      </c>
      <c r="AO144" s="25">
        <v>0</v>
      </c>
      <c r="AP144" s="25">
        <v>0</v>
      </c>
      <c r="AQ144" s="25">
        <v>0</v>
      </c>
      <c r="AR144" s="25">
        <v>0</v>
      </c>
      <c r="AS144" s="25">
        <f t="shared" si="612"/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f t="shared" si="613"/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f t="shared" si="614"/>
        <v>5.5</v>
      </c>
      <c r="BD144" s="25">
        <v>0</v>
      </c>
      <c r="BE144" s="25">
        <v>0</v>
      </c>
      <c r="BF144" s="25">
        <v>5.5</v>
      </c>
      <c r="BG144" s="25">
        <v>0</v>
      </c>
      <c r="BH144" s="25">
        <f t="shared" si="615"/>
        <v>7.2373900000000004</v>
      </c>
      <c r="BI144" s="25">
        <v>0</v>
      </c>
      <c r="BJ144" s="25">
        <v>0</v>
      </c>
      <c r="BK144" s="25">
        <v>7.2373900000000004</v>
      </c>
      <c r="BL144" s="25">
        <v>0</v>
      </c>
      <c r="BM144" s="25">
        <f t="shared" si="616"/>
        <v>0</v>
      </c>
      <c r="BN144" s="25">
        <v>0</v>
      </c>
      <c r="BO144" s="25">
        <v>0</v>
      </c>
      <c r="BP144" s="25">
        <v>0</v>
      </c>
      <c r="BQ144" s="25">
        <v>0</v>
      </c>
      <c r="BR144" s="25">
        <f t="shared" si="617"/>
        <v>0</v>
      </c>
      <c r="BS144" s="25">
        <v>0</v>
      </c>
      <c r="BT144" s="25">
        <v>0</v>
      </c>
      <c r="BU144" s="25">
        <v>0</v>
      </c>
      <c r="BV144" s="25">
        <v>0</v>
      </c>
      <c r="BW144" s="25">
        <f t="shared" si="618"/>
        <v>0</v>
      </c>
      <c r="BX144" s="25">
        <v>0</v>
      </c>
      <c r="BY144" s="25">
        <v>0</v>
      </c>
      <c r="BZ144" s="25">
        <v>0</v>
      </c>
      <c r="CA144" s="25">
        <v>0</v>
      </c>
      <c r="CB144" s="25">
        <f t="shared" si="619"/>
        <v>0</v>
      </c>
      <c r="CC144" s="25">
        <v>0</v>
      </c>
      <c r="CD144" s="25">
        <v>0</v>
      </c>
      <c r="CE144" s="25">
        <v>0</v>
      </c>
      <c r="CF144" s="25">
        <v>0</v>
      </c>
      <c r="CG144" s="25">
        <f t="shared" si="620"/>
        <v>5.5</v>
      </c>
      <c r="CH144" s="25">
        <f t="shared" si="621"/>
        <v>0</v>
      </c>
      <c r="CI144" s="25">
        <f t="shared" si="622"/>
        <v>0</v>
      </c>
      <c r="CJ144" s="25">
        <f t="shared" si="623"/>
        <v>5.5</v>
      </c>
      <c r="CK144" s="25">
        <f t="shared" si="624"/>
        <v>0</v>
      </c>
      <c r="CL144" s="25">
        <f t="shared" si="625"/>
        <v>7.2373900000000004</v>
      </c>
      <c r="CM144" s="25">
        <f t="shared" si="626"/>
        <v>0</v>
      </c>
      <c r="CN144" s="25">
        <f t="shared" si="627"/>
        <v>0</v>
      </c>
      <c r="CO144" s="25">
        <f t="shared" si="628"/>
        <v>7.2373900000000004</v>
      </c>
      <c r="CP144" s="25">
        <f t="shared" si="629"/>
        <v>0</v>
      </c>
      <c r="CQ144" s="15" t="s">
        <v>191</v>
      </c>
    </row>
    <row r="145" spans="1:95" ht="31.5" x14ac:dyDescent="0.25">
      <c r="A145" s="15" t="s">
        <v>123</v>
      </c>
      <c r="B145" s="15" t="s">
        <v>265</v>
      </c>
      <c r="C145" s="15" t="s">
        <v>266</v>
      </c>
      <c r="D145" s="15" t="s">
        <v>167</v>
      </c>
      <c r="E145" s="15" t="s">
        <v>670</v>
      </c>
      <c r="F145" s="1" t="s">
        <v>670</v>
      </c>
      <c r="G145" s="15" t="s">
        <v>670</v>
      </c>
      <c r="H145" s="1" t="s">
        <v>191</v>
      </c>
      <c r="I145" s="1" t="s">
        <v>191</v>
      </c>
      <c r="J145" s="15" t="s">
        <v>191</v>
      </c>
      <c r="K145" s="15" t="s">
        <v>191</v>
      </c>
      <c r="L145" s="15" t="s">
        <v>191</v>
      </c>
      <c r="M145" s="15" t="s">
        <v>191</v>
      </c>
      <c r="N145" s="15" t="s">
        <v>191</v>
      </c>
      <c r="O145" s="15">
        <v>0</v>
      </c>
      <c r="P145" s="15">
        <v>0</v>
      </c>
      <c r="Q145" s="25">
        <f t="shared" ref="Q145" si="630">T145</f>
        <v>5.5</v>
      </c>
      <c r="R145" s="20" t="s">
        <v>191</v>
      </c>
      <c r="S145" s="25">
        <f t="shared" ref="S145" si="631">U145</f>
        <v>8.9128377013333306</v>
      </c>
      <c r="T145" s="25">
        <f t="shared" ref="T145" si="632">CG145</f>
        <v>5.5</v>
      </c>
      <c r="U145" s="4">
        <f t="shared" ref="U145" si="633">CL145</f>
        <v>8.9128377013333306</v>
      </c>
      <c r="V145" s="15">
        <v>0</v>
      </c>
      <c r="W145" s="15">
        <v>0</v>
      </c>
      <c r="X145" s="15" t="s">
        <v>191</v>
      </c>
      <c r="Y145" s="15">
        <f t="shared" ref="Y145" si="634">SUM(Z145:AC145)</f>
        <v>0</v>
      </c>
      <c r="Z145" s="15">
        <v>0</v>
      </c>
      <c r="AA145" s="15">
        <v>0</v>
      </c>
      <c r="AB145" s="15">
        <v>0</v>
      </c>
      <c r="AC145" s="15">
        <v>0</v>
      </c>
      <c r="AD145" s="15" t="s">
        <v>191</v>
      </c>
      <c r="AE145" s="15" t="s">
        <v>191</v>
      </c>
      <c r="AF145" s="15" t="s">
        <v>191</v>
      </c>
      <c r="AG145" s="15" t="s">
        <v>191</v>
      </c>
      <c r="AH145" s="15" t="s">
        <v>191</v>
      </c>
      <c r="AI145" s="25">
        <f t="shared" ref="AI145" si="635">SUM(AJ145:AM145)</f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f t="shared" ref="AN145" si="636">SUM(AO145:AR145)</f>
        <v>0</v>
      </c>
      <c r="AO145" s="25">
        <v>0</v>
      </c>
      <c r="AP145" s="25">
        <v>0</v>
      </c>
      <c r="AQ145" s="25">
        <v>0</v>
      </c>
      <c r="AR145" s="25">
        <v>0</v>
      </c>
      <c r="AS145" s="25">
        <f t="shared" ref="AS145" si="637">SUM(AT145:AW145)</f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f t="shared" ref="AX145" si="638">SUM(AY145:BB145)</f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f t="shared" ref="BC145" si="639">SUM(BD145:BG145)</f>
        <v>5.5</v>
      </c>
      <c r="BD145" s="25">
        <v>0</v>
      </c>
      <c r="BE145" s="25">
        <v>0</v>
      </c>
      <c r="BF145" s="25">
        <v>5.5</v>
      </c>
      <c r="BG145" s="25">
        <v>0</v>
      </c>
      <c r="BH145" s="25">
        <f t="shared" ref="BH145" si="640">SUM(BI145:BL145)</f>
        <v>8.9128377013333306</v>
      </c>
      <c r="BI145" s="25">
        <v>0</v>
      </c>
      <c r="BJ145" s="25">
        <v>0</v>
      </c>
      <c r="BK145" s="25">
        <v>8.9128377013333306</v>
      </c>
      <c r="BL145" s="25">
        <v>0</v>
      </c>
      <c r="BM145" s="25">
        <f t="shared" ref="BM145" si="641">SUM(BN145:BQ145)</f>
        <v>0</v>
      </c>
      <c r="BN145" s="25">
        <v>0</v>
      </c>
      <c r="BO145" s="25">
        <v>0</v>
      </c>
      <c r="BP145" s="25">
        <v>0</v>
      </c>
      <c r="BQ145" s="25">
        <v>0</v>
      </c>
      <c r="BR145" s="25">
        <f t="shared" ref="BR145" si="642">SUM(BS145:BV145)</f>
        <v>0</v>
      </c>
      <c r="BS145" s="25">
        <v>0</v>
      </c>
      <c r="BT145" s="25">
        <v>0</v>
      </c>
      <c r="BU145" s="25">
        <v>0</v>
      </c>
      <c r="BV145" s="25">
        <v>0</v>
      </c>
      <c r="BW145" s="25">
        <f t="shared" ref="BW145" si="643">SUM(BX145:CA145)</f>
        <v>0</v>
      </c>
      <c r="BX145" s="25">
        <v>0</v>
      </c>
      <c r="BY145" s="25">
        <v>0</v>
      </c>
      <c r="BZ145" s="25">
        <v>0</v>
      </c>
      <c r="CA145" s="25">
        <v>0</v>
      </c>
      <c r="CB145" s="25">
        <f t="shared" ref="CB145" si="644">SUM(CC145:CF145)</f>
        <v>0</v>
      </c>
      <c r="CC145" s="25">
        <v>0</v>
      </c>
      <c r="CD145" s="25">
        <v>0</v>
      </c>
      <c r="CE145" s="25">
        <v>0</v>
      </c>
      <c r="CF145" s="25">
        <v>0</v>
      </c>
      <c r="CG145" s="25">
        <f t="shared" ref="CG145" si="645">SUM(CH145:CK145)</f>
        <v>5.5</v>
      </c>
      <c r="CH145" s="25">
        <f t="shared" ref="CH145" si="646">AJ145+AT145+BD145+BN145+BX145</f>
        <v>0</v>
      </c>
      <c r="CI145" s="25">
        <f t="shared" ref="CI145" si="647">AK145+AU145+BE145+BO145+BY145</f>
        <v>0</v>
      </c>
      <c r="CJ145" s="25">
        <f t="shared" ref="CJ145" si="648">AL145+AV145+BF145+BP145+BZ145</f>
        <v>5.5</v>
      </c>
      <c r="CK145" s="25">
        <f t="shared" ref="CK145" si="649">AM145+AW145+BG145+BQ145+CA145</f>
        <v>0</v>
      </c>
      <c r="CL145" s="25">
        <f t="shared" ref="CL145" si="650">SUM(CM145:CP145)</f>
        <v>8.9128377013333306</v>
      </c>
      <c r="CM145" s="25">
        <f t="shared" ref="CM145" si="651">AO145+AY145+BI145+BS145+CC145</f>
        <v>0</v>
      </c>
      <c r="CN145" s="25">
        <f t="shared" ref="CN145" si="652">AP145+AZ145+BJ145+BT145+CD145</f>
        <v>0</v>
      </c>
      <c r="CO145" s="25">
        <f t="shared" ref="CO145" si="653">AQ145+BA145+BK145+BU145+CE145</f>
        <v>8.9128377013333306</v>
      </c>
      <c r="CP145" s="25">
        <f t="shared" ref="CP145" si="654">AR145+BB145+BL145+BV145+CF145</f>
        <v>0</v>
      </c>
      <c r="CQ145" s="15" t="s">
        <v>191</v>
      </c>
    </row>
    <row r="146" spans="1:95" ht="31.5" x14ac:dyDescent="0.25">
      <c r="A146" s="15" t="s">
        <v>123</v>
      </c>
      <c r="B146" s="15" t="s">
        <v>289</v>
      </c>
      <c r="C146" s="15" t="s">
        <v>290</v>
      </c>
      <c r="D146" s="15" t="s">
        <v>167</v>
      </c>
      <c r="E146" s="15" t="s">
        <v>191</v>
      </c>
      <c r="F146" s="15" t="s">
        <v>669</v>
      </c>
      <c r="G146" s="15" t="s">
        <v>191</v>
      </c>
      <c r="H146" s="1" t="s">
        <v>191</v>
      </c>
      <c r="I146" s="1" t="s">
        <v>191</v>
      </c>
      <c r="J146" s="15" t="s">
        <v>191</v>
      </c>
      <c r="K146" s="15" t="s">
        <v>191</v>
      </c>
      <c r="L146" s="15" t="s">
        <v>191</v>
      </c>
      <c r="M146" s="15" t="s">
        <v>191</v>
      </c>
      <c r="N146" s="15" t="s">
        <v>191</v>
      </c>
      <c r="O146" s="15">
        <v>0</v>
      </c>
      <c r="P146" s="15">
        <v>0</v>
      </c>
      <c r="Q146" s="25">
        <f t="shared" si="497"/>
        <v>5.7</v>
      </c>
      <c r="R146" s="20" t="s">
        <v>191</v>
      </c>
      <c r="S146" s="25">
        <f t="shared" si="504"/>
        <v>0</v>
      </c>
      <c r="T146" s="25">
        <f t="shared" si="498"/>
        <v>5.7</v>
      </c>
      <c r="U146" s="4">
        <f t="shared" si="306"/>
        <v>0</v>
      </c>
      <c r="V146" s="15">
        <v>0</v>
      </c>
      <c r="W146" s="15">
        <v>0</v>
      </c>
      <c r="X146" s="15" t="s">
        <v>191</v>
      </c>
      <c r="Y146" s="15">
        <f t="shared" si="180"/>
        <v>0</v>
      </c>
      <c r="Z146" s="15">
        <v>0</v>
      </c>
      <c r="AA146" s="15">
        <v>0</v>
      </c>
      <c r="AB146" s="15">
        <v>0</v>
      </c>
      <c r="AC146" s="15">
        <v>0</v>
      </c>
      <c r="AD146" s="15" t="s">
        <v>191</v>
      </c>
      <c r="AE146" s="15" t="s">
        <v>191</v>
      </c>
      <c r="AF146" s="15" t="s">
        <v>191</v>
      </c>
      <c r="AG146" s="15" t="s">
        <v>191</v>
      </c>
      <c r="AH146" s="15" t="s">
        <v>191</v>
      </c>
      <c r="AI146" s="25">
        <f t="shared" si="170"/>
        <v>0</v>
      </c>
      <c r="AJ146" s="25">
        <v>0</v>
      </c>
      <c r="AK146" s="25">
        <v>0</v>
      </c>
      <c r="AL146" s="25">
        <v>0</v>
      </c>
      <c r="AM146" s="25">
        <v>0</v>
      </c>
      <c r="AN146" s="25">
        <f t="shared" si="171"/>
        <v>0</v>
      </c>
      <c r="AO146" s="25">
        <v>0</v>
      </c>
      <c r="AP146" s="25">
        <v>0</v>
      </c>
      <c r="AQ146" s="25">
        <v>0</v>
      </c>
      <c r="AR146" s="25">
        <v>0</v>
      </c>
      <c r="AS146" s="25">
        <f t="shared" si="172"/>
        <v>0</v>
      </c>
      <c r="AT146" s="25">
        <v>0</v>
      </c>
      <c r="AU146" s="25">
        <v>0</v>
      </c>
      <c r="AV146" s="25">
        <v>0</v>
      </c>
      <c r="AW146" s="25">
        <v>0</v>
      </c>
      <c r="AX146" s="25">
        <f t="shared" si="173"/>
        <v>0</v>
      </c>
      <c r="AY146" s="25">
        <v>0</v>
      </c>
      <c r="AZ146" s="25">
        <v>0</v>
      </c>
      <c r="BA146" s="25">
        <v>0</v>
      </c>
      <c r="BB146" s="25">
        <v>0</v>
      </c>
      <c r="BC146" s="25">
        <f t="shared" si="174"/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f t="shared" si="175"/>
        <v>0</v>
      </c>
      <c r="BI146" s="25">
        <v>0</v>
      </c>
      <c r="BJ146" s="25">
        <v>0</v>
      </c>
      <c r="BK146" s="25">
        <v>0</v>
      </c>
      <c r="BL146" s="25">
        <v>0</v>
      </c>
      <c r="BM146" s="25">
        <f t="shared" si="176"/>
        <v>5.7</v>
      </c>
      <c r="BN146" s="25">
        <v>0</v>
      </c>
      <c r="BO146" s="25">
        <v>0</v>
      </c>
      <c r="BP146" s="25">
        <v>5.7</v>
      </c>
      <c r="BQ146" s="25">
        <v>0</v>
      </c>
      <c r="BR146" s="25">
        <f t="shared" si="177"/>
        <v>0</v>
      </c>
      <c r="BS146" s="25">
        <v>0</v>
      </c>
      <c r="BT146" s="25">
        <v>0</v>
      </c>
      <c r="BU146" s="25">
        <v>0</v>
      </c>
      <c r="BV146" s="25">
        <v>0</v>
      </c>
      <c r="BW146" s="25">
        <f t="shared" si="178"/>
        <v>0</v>
      </c>
      <c r="BX146" s="25">
        <v>0</v>
      </c>
      <c r="BY146" s="25">
        <v>0</v>
      </c>
      <c r="BZ146" s="25">
        <v>0</v>
      </c>
      <c r="CA146" s="25">
        <v>0</v>
      </c>
      <c r="CB146" s="25">
        <f t="shared" si="179"/>
        <v>0</v>
      </c>
      <c r="CC146" s="25">
        <v>0</v>
      </c>
      <c r="CD146" s="25">
        <v>0</v>
      </c>
      <c r="CE146" s="25">
        <v>0</v>
      </c>
      <c r="CF146" s="25">
        <v>0</v>
      </c>
      <c r="CG146" s="25">
        <f t="shared" si="499"/>
        <v>5.7</v>
      </c>
      <c r="CH146" s="25">
        <f t="shared" si="500"/>
        <v>0</v>
      </c>
      <c r="CI146" s="25">
        <f t="shared" si="501"/>
        <v>0</v>
      </c>
      <c r="CJ146" s="25">
        <f t="shared" si="502"/>
        <v>5.7</v>
      </c>
      <c r="CK146" s="25">
        <f t="shared" si="503"/>
        <v>0</v>
      </c>
      <c r="CL146" s="25">
        <f t="shared" si="370"/>
        <v>0</v>
      </c>
      <c r="CM146" s="25">
        <f t="shared" si="371"/>
        <v>0</v>
      </c>
      <c r="CN146" s="25">
        <f t="shared" si="368"/>
        <v>0</v>
      </c>
      <c r="CO146" s="25">
        <f t="shared" ref="CO146:CO171" si="655">AQ146+BA146+BK146+BU146+CE146</f>
        <v>0</v>
      </c>
      <c r="CP146" s="25">
        <f t="shared" si="369"/>
        <v>0</v>
      </c>
      <c r="CQ146" s="15" t="s">
        <v>191</v>
      </c>
    </row>
    <row r="147" spans="1:95" ht="31.5" x14ac:dyDescent="0.25">
      <c r="A147" s="15" t="s">
        <v>123</v>
      </c>
      <c r="B147" s="15" t="s">
        <v>511</v>
      </c>
      <c r="C147" s="15" t="s">
        <v>291</v>
      </c>
      <c r="D147" s="15" t="s">
        <v>167</v>
      </c>
      <c r="E147" s="15" t="s">
        <v>191</v>
      </c>
      <c r="F147" s="15" t="s">
        <v>669</v>
      </c>
      <c r="G147" s="15" t="s">
        <v>191</v>
      </c>
      <c r="H147" s="1" t="s">
        <v>191</v>
      </c>
      <c r="I147" s="1" t="s">
        <v>191</v>
      </c>
      <c r="J147" s="15" t="s">
        <v>191</v>
      </c>
      <c r="K147" s="15" t="s">
        <v>191</v>
      </c>
      <c r="L147" s="15" t="s">
        <v>191</v>
      </c>
      <c r="M147" s="15" t="s">
        <v>191</v>
      </c>
      <c r="N147" s="15" t="s">
        <v>191</v>
      </c>
      <c r="O147" s="15">
        <v>0</v>
      </c>
      <c r="P147" s="15">
        <v>0</v>
      </c>
      <c r="Q147" s="25">
        <f t="shared" si="497"/>
        <v>8.5</v>
      </c>
      <c r="R147" s="20" t="s">
        <v>191</v>
      </c>
      <c r="S147" s="25">
        <f t="shared" si="504"/>
        <v>0</v>
      </c>
      <c r="T147" s="25">
        <f t="shared" si="498"/>
        <v>8.5</v>
      </c>
      <c r="U147" s="4">
        <f t="shared" si="306"/>
        <v>0</v>
      </c>
      <c r="V147" s="15">
        <v>0</v>
      </c>
      <c r="W147" s="15">
        <v>0</v>
      </c>
      <c r="X147" s="15" t="s">
        <v>191</v>
      </c>
      <c r="Y147" s="15">
        <f t="shared" si="180"/>
        <v>0</v>
      </c>
      <c r="Z147" s="15">
        <v>0</v>
      </c>
      <c r="AA147" s="15">
        <v>0</v>
      </c>
      <c r="AB147" s="15">
        <v>0</v>
      </c>
      <c r="AC147" s="15">
        <v>0</v>
      </c>
      <c r="AD147" s="15" t="s">
        <v>191</v>
      </c>
      <c r="AE147" s="15" t="s">
        <v>191</v>
      </c>
      <c r="AF147" s="15" t="s">
        <v>191</v>
      </c>
      <c r="AG147" s="15" t="s">
        <v>191</v>
      </c>
      <c r="AH147" s="15" t="s">
        <v>191</v>
      </c>
      <c r="AI147" s="25">
        <f t="shared" si="170"/>
        <v>0</v>
      </c>
      <c r="AJ147" s="25">
        <v>0</v>
      </c>
      <c r="AK147" s="25">
        <v>0</v>
      </c>
      <c r="AL147" s="25">
        <v>0</v>
      </c>
      <c r="AM147" s="25">
        <v>0</v>
      </c>
      <c r="AN147" s="25">
        <f t="shared" si="171"/>
        <v>0</v>
      </c>
      <c r="AO147" s="25">
        <v>0</v>
      </c>
      <c r="AP147" s="25">
        <v>0</v>
      </c>
      <c r="AQ147" s="25">
        <v>0</v>
      </c>
      <c r="AR147" s="25">
        <v>0</v>
      </c>
      <c r="AS147" s="25">
        <f t="shared" si="172"/>
        <v>0</v>
      </c>
      <c r="AT147" s="25">
        <v>0</v>
      </c>
      <c r="AU147" s="25">
        <v>0</v>
      </c>
      <c r="AV147" s="25">
        <v>0</v>
      </c>
      <c r="AW147" s="25">
        <v>0</v>
      </c>
      <c r="AX147" s="25">
        <f t="shared" si="173"/>
        <v>0</v>
      </c>
      <c r="AY147" s="25">
        <v>0</v>
      </c>
      <c r="AZ147" s="25">
        <v>0</v>
      </c>
      <c r="BA147" s="25">
        <v>0</v>
      </c>
      <c r="BB147" s="25">
        <v>0</v>
      </c>
      <c r="BC147" s="25">
        <f t="shared" si="174"/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f t="shared" si="175"/>
        <v>0</v>
      </c>
      <c r="BI147" s="25">
        <v>0</v>
      </c>
      <c r="BJ147" s="25">
        <v>0</v>
      </c>
      <c r="BK147" s="25">
        <v>0</v>
      </c>
      <c r="BL147" s="25">
        <v>0</v>
      </c>
      <c r="BM147" s="25">
        <f t="shared" si="176"/>
        <v>8.5</v>
      </c>
      <c r="BN147" s="25">
        <v>0</v>
      </c>
      <c r="BO147" s="25">
        <v>0</v>
      </c>
      <c r="BP147" s="25">
        <v>8.5</v>
      </c>
      <c r="BQ147" s="25">
        <v>0</v>
      </c>
      <c r="BR147" s="25">
        <f t="shared" si="177"/>
        <v>0</v>
      </c>
      <c r="BS147" s="25">
        <v>0</v>
      </c>
      <c r="BT147" s="25">
        <v>0</v>
      </c>
      <c r="BU147" s="25">
        <v>0</v>
      </c>
      <c r="BV147" s="25">
        <v>0</v>
      </c>
      <c r="BW147" s="25">
        <f t="shared" si="178"/>
        <v>0</v>
      </c>
      <c r="BX147" s="25">
        <v>0</v>
      </c>
      <c r="BY147" s="25">
        <v>0</v>
      </c>
      <c r="BZ147" s="25">
        <v>0</v>
      </c>
      <c r="CA147" s="25">
        <v>0</v>
      </c>
      <c r="CB147" s="25">
        <f t="shared" si="179"/>
        <v>0</v>
      </c>
      <c r="CC147" s="25">
        <v>0</v>
      </c>
      <c r="CD147" s="25">
        <v>0</v>
      </c>
      <c r="CE147" s="25">
        <v>0</v>
      </c>
      <c r="CF147" s="25">
        <v>0</v>
      </c>
      <c r="CG147" s="25">
        <f t="shared" si="499"/>
        <v>8.5</v>
      </c>
      <c r="CH147" s="25">
        <f t="shared" si="500"/>
        <v>0</v>
      </c>
      <c r="CI147" s="25">
        <f t="shared" si="501"/>
        <v>0</v>
      </c>
      <c r="CJ147" s="25">
        <f t="shared" si="502"/>
        <v>8.5</v>
      </c>
      <c r="CK147" s="25">
        <f t="shared" si="503"/>
        <v>0</v>
      </c>
      <c r="CL147" s="25">
        <f t="shared" si="370"/>
        <v>0</v>
      </c>
      <c r="CM147" s="25">
        <f t="shared" si="371"/>
        <v>0</v>
      </c>
      <c r="CN147" s="25">
        <f t="shared" si="368"/>
        <v>0</v>
      </c>
      <c r="CO147" s="25">
        <f t="shared" si="655"/>
        <v>0</v>
      </c>
      <c r="CP147" s="25">
        <f t="shared" si="369"/>
        <v>0</v>
      </c>
      <c r="CQ147" s="15" t="s">
        <v>191</v>
      </c>
    </row>
    <row r="148" spans="1:95" ht="31.5" x14ac:dyDescent="0.25">
      <c r="A148" s="15" t="s">
        <v>123</v>
      </c>
      <c r="B148" s="15" t="s">
        <v>512</v>
      </c>
      <c r="C148" s="15" t="s">
        <v>292</v>
      </c>
      <c r="D148" s="15" t="s">
        <v>167</v>
      </c>
      <c r="E148" s="15" t="s">
        <v>669</v>
      </c>
      <c r="F148" s="15" t="s">
        <v>669</v>
      </c>
      <c r="G148" s="15" t="s">
        <v>669</v>
      </c>
      <c r="H148" s="1" t="s">
        <v>191</v>
      </c>
      <c r="I148" s="1" t="s">
        <v>191</v>
      </c>
      <c r="J148" s="15" t="s">
        <v>191</v>
      </c>
      <c r="K148" s="15" t="s">
        <v>191</v>
      </c>
      <c r="L148" s="15" t="s">
        <v>191</v>
      </c>
      <c r="M148" s="15" t="s">
        <v>191</v>
      </c>
      <c r="N148" s="15" t="s">
        <v>191</v>
      </c>
      <c r="O148" s="15">
        <v>0</v>
      </c>
      <c r="P148" s="15">
        <v>0</v>
      </c>
      <c r="Q148" s="25">
        <f t="shared" si="497"/>
        <v>8.5</v>
      </c>
      <c r="R148" s="20" t="s">
        <v>191</v>
      </c>
      <c r="S148" s="25">
        <f t="shared" si="504"/>
        <v>15.640499999999999</v>
      </c>
      <c r="T148" s="25">
        <f t="shared" si="498"/>
        <v>8.5</v>
      </c>
      <c r="U148" s="4">
        <f t="shared" si="306"/>
        <v>15.640499999999999</v>
      </c>
      <c r="V148" s="15">
        <v>0</v>
      </c>
      <c r="W148" s="15">
        <v>0</v>
      </c>
      <c r="X148" s="15" t="s">
        <v>191</v>
      </c>
      <c r="Y148" s="15">
        <f t="shared" si="180"/>
        <v>0</v>
      </c>
      <c r="Z148" s="15">
        <v>0</v>
      </c>
      <c r="AA148" s="15">
        <v>0</v>
      </c>
      <c r="AB148" s="15">
        <v>0</v>
      </c>
      <c r="AC148" s="15">
        <v>0</v>
      </c>
      <c r="AD148" s="15" t="s">
        <v>191</v>
      </c>
      <c r="AE148" s="15" t="s">
        <v>191</v>
      </c>
      <c r="AF148" s="15" t="s">
        <v>191</v>
      </c>
      <c r="AG148" s="15" t="s">
        <v>191</v>
      </c>
      <c r="AH148" s="15" t="s">
        <v>191</v>
      </c>
      <c r="AI148" s="25">
        <f t="shared" si="170"/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f t="shared" si="171"/>
        <v>0</v>
      </c>
      <c r="AO148" s="25">
        <v>0</v>
      </c>
      <c r="AP148" s="25">
        <v>0</v>
      </c>
      <c r="AQ148" s="25">
        <v>0</v>
      </c>
      <c r="AR148" s="25">
        <v>0</v>
      </c>
      <c r="AS148" s="25">
        <f t="shared" si="172"/>
        <v>0</v>
      </c>
      <c r="AT148" s="25">
        <v>0</v>
      </c>
      <c r="AU148" s="25">
        <v>0</v>
      </c>
      <c r="AV148" s="25">
        <v>0</v>
      </c>
      <c r="AW148" s="25">
        <v>0</v>
      </c>
      <c r="AX148" s="25">
        <f t="shared" si="173"/>
        <v>0</v>
      </c>
      <c r="AY148" s="25">
        <v>0</v>
      </c>
      <c r="AZ148" s="25">
        <v>0</v>
      </c>
      <c r="BA148" s="25">
        <v>0</v>
      </c>
      <c r="BB148" s="25">
        <v>0</v>
      </c>
      <c r="BC148" s="25">
        <f t="shared" si="174"/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f t="shared" si="175"/>
        <v>0</v>
      </c>
      <c r="BI148" s="25">
        <v>0</v>
      </c>
      <c r="BJ148" s="25">
        <v>0</v>
      </c>
      <c r="BK148" s="25">
        <v>0</v>
      </c>
      <c r="BL148" s="25">
        <v>0</v>
      </c>
      <c r="BM148" s="25">
        <f t="shared" si="176"/>
        <v>8.5</v>
      </c>
      <c r="BN148" s="25">
        <v>0</v>
      </c>
      <c r="BO148" s="25">
        <v>0</v>
      </c>
      <c r="BP148" s="25">
        <v>8.5</v>
      </c>
      <c r="BQ148" s="25">
        <v>0</v>
      </c>
      <c r="BR148" s="25">
        <f t="shared" si="177"/>
        <v>15.640499999999999</v>
      </c>
      <c r="BS148" s="25">
        <v>0</v>
      </c>
      <c r="BT148" s="25">
        <v>0</v>
      </c>
      <c r="BU148" s="25">
        <v>15.640499999999999</v>
      </c>
      <c r="BV148" s="25">
        <v>0</v>
      </c>
      <c r="BW148" s="25">
        <f t="shared" si="178"/>
        <v>0</v>
      </c>
      <c r="BX148" s="25">
        <v>0</v>
      </c>
      <c r="BY148" s="25">
        <v>0</v>
      </c>
      <c r="BZ148" s="25">
        <v>0</v>
      </c>
      <c r="CA148" s="25">
        <v>0</v>
      </c>
      <c r="CB148" s="25">
        <f t="shared" si="179"/>
        <v>0</v>
      </c>
      <c r="CC148" s="25">
        <v>0</v>
      </c>
      <c r="CD148" s="25">
        <v>0</v>
      </c>
      <c r="CE148" s="25">
        <v>0</v>
      </c>
      <c r="CF148" s="25">
        <v>0</v>
      </c>
      <c r="CG148" s="25">
        <f t="shared" si="499"/>
        <v>8.5</v>
      </c>
      <c r="CH148" s="25">
        <f t="shared" si="500"/>
        <v>0</v>
      </c>
      <c r="CI148" s="25">
        <f t="shared" si="501"/>
        <v>0</v>
      </c>
      <c r="CJ148" s="25">
        <f t="shared" si="502"/>
        <v>8.5</v>
      </c>
      <c r="CK148" s="25">
        <f t="shared" si="503"/>
        <v>0</v>
      </c>
      <c r="CL148" s="25">
        <f t="shared" si="370"/>
        <v>15.640499999999999</v>
      </c>
      <c r="CM148" s="25">
        <f t="shared" si="371"/>
        <v>0</v>
      </c>
      <c r="CN148" s="25">
        <f t="shared" si="368"/>
        <v>0</v>
      </c>
      <c r="CO148" s="25">
        <f t="shared" si="655"/>
        <v>15.640499999999999</v>
      </c>
      <c r="CP148" s="25">
        <f t="shared" si="369"/>
        <v>0</v>
      </c>
      <c r="CQ148" s="15" t="s">
        <v>191</v>
      </c>
    </row>
    <row r="149" spans="1:95" ht="31.5" x14ac:dyDescent="0.25">
      <c r="A149" s="15" t="s">
        <v>123</v>
      </c>
      <c r="B149" s="15" t="s">
        <v>513</v>
      </c>
      <c r="C149" s="15" t="s">
        <v>293</v>
      </c>
      <c r="D149" s="15" t="s">
        <v>167</v>
      </c>
      <c r="E149" s="15" t="s">
        <v>191</v>
      </c>
      <c r="F149" s="15" t="s">
        <v>669</v>
      </c>
      <c r="G149" s="15" t="s">
        <v>191</v>
      </c>
      <c r="H149" s="1" t="s">
        <v>191</v>
      </c>
      <c r="I149" s="1" t="s">
        <v>191</v>
      </c>
      <c r="J149" s="15" t="s">
        <v>191</v>
      </c>
      <c r="K149" s="15" t="s">
        <v>191</v>
      </c>
      <c r="L149" s="15" t="s">
        <v>191</v>
      </c>
      <c r="M149" s="15" t="s">
        <v>191</v>
      </c>
      <c r="N149" s="15" t="s">
        <v>191</v>
      </c>
      <c r="O149" s="15">
        <v>0</v>
      </c>
      <c r="P149" s="15">
        <v>0</v>
      </c>
      <c r="Q149" s="25">
        <f t="shared" si="497"/>
        <v>8.5</v>
      </c>
      <c r="R149" s="20" t="s">
        <v>191</v>
      </c>
      <c r="S149" s="25">
        <f t="shared" si="504"/>
        <v>0</v>
      </c>
      <c r="T149" s="25">
        <f t="shared" si="498"/>
        <v>8.5</v>
      </c>
      <c r="U149" s="4">
        <f t="shared" si="306"/>
        <v>0</v>
      </c>
      <c r="V149" s="15">
        <v>0</v>
      </c>
      <c r="W149" s="15">
        <v>0</v>
      </c>
      <c r="X149" s="15" t="s">
        <v>191</v>
      </c>
      <c r="Y149" s="15">
        <f t="shared" si="180"/>
        <v>0</v>
      </c>
      <c r="Z149" s="15">
        <v>0</v>
      </c>
      <c r="AA149" s="15">
        <v>0</v>
      </c>
      <c r="AB149" s="15">
        <v>0</v>
      </c>
      <c r="AC149" s="15">
        <v>0</v>
      </c>
      <c r="AD149" s="15" t="s">
        <v>191</v>
      </c>
      <c r="AE149" s="15" t="s">
        <v>191</v>
      </c>
      <c r="AF149" s="15" t="s">
        <v>191</v>
      </c>
      <c r="AG149" s="15" t="s">
        <v>191</v>
      </c>
      <c r="AH149" s="15" t="s">
        <v>191</v>
      </c>
      <c r="AI149" s="25">
        <f t="shared" si="170"/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f t="shared" si="171"/>
        <v>0</v>
      </c>
      <c r="AO149" s="25">
        <v>0</v>
      </c>
      <c r="AP149" s="25">
        <v>0</v>
      </c>
      <c r="AQ149" s="25">
        <v>0</v>
      </c>
      <c r="AR149" s="25">
        <v>0</v>
      </c>
      <c r="AS149" s="25">
        <f t="shared" si="172"/>
        <v>0</v>
      </c>
      <c r="AT149" s="25">
        <v>0</v>
      </c>
      <c r="AU149" s="25">
        <v>0</v>
      </c>
      <c r="AV149" s="25">
        <v>0</v>
      </c>
      <c r="AW149" s="25">
        <v>0</v>
      </c>
      <c r="AX149" s="25">
        <f t="shared" si="173"/>
        <v>0</v>
      </c>
      <c r="AY149" s="25">
        <v>0</v>
      </c>
      <c r="AZ149" s="25">
        <v>0</v>
      </c>
      <c r="BA149" s="25">
        <v>0</v>
      </c>
      <c r="BB149" s="25">
        <v>0</v>
      </c>
      <c r="BC149" s="25">
        <f t="shared" si="174"/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f t="shared" si="175"/>
        <v>0</v>
      </c>
      <c r="BI149" s="25">
        <v>0</v>
      </c>
      <c r="BJ149" s="25">
        <v>0</v>
      </c>
      <c r="BK149" s="25">
        <v>0</v>
      </c>
      <c r="BL149" s="25">
        <v>0</v>
      </c>
      <c r="BM149" s="25">
        <f t="shared" si="176"/>
        <v>8.5</v>
      </c>
      <c r="BN149" s="25">
        <v>0</v>
      </c>
      <c r="BO149" s="25">
        <v>0</v>
      </c>
      <c r="BP149" s="25">
        <v>8.5</v>
      </c>
      <c r="BQ149" s="25">
        <v>0</v>
      </c>
      <c r="BR149" s="25">
        <f t="shared" si="177"/>
        <v>0</v>
      </c>
      <c r="BS149" s="25">
        <v>0</v>
      </c>
      <c r="BT149" s="25">
        <v>0</v>
      </c>
      <c r="BU149" s="25">
        <v>0</v>
      </c>
      <c r="BV149" s="25">
        <v>0</v>
      </c>
      <c r="BW149" s="25">
        <f t="shared" si="178"/>
        <v>0</v>
      </c>
      <c r="BX149" s="25">
        <v>0</v>
      </c>
      <c r="BY149" s="25">
        <v>0</v>
      </c>
      <c r="BZ149" s="25">
        <v>0</v>
      </c>
      <c r="CA149" s="25">
        <v>0</v>
      </c>
      <c r="CB149" s="25">
        <f t="shared" si="179"/>
        <v>0</v>
      </c>
      <c r="CC149" s="25">
        <v>0</v>
      </c>
      <c r="CD149" s="25">
        <v>0</v>
      </c>
      <c r="CE149" s="25">
        <v>0</v>
      </c>
      <c r="CF149" s="25">
        <v>0</v>
      </c>
      <c r="CG149" s="25">
        <f t="shared" si="499"/>
        <v>8.5</v>
      </c>
      <c r="CH149" s="25">
        <f t="shared" si="500"/>
        <v>0</v>
      </c>
      <c r="CI149" s="25">
        <f t="shared" si="501"/>
        <v>0</v>
      </c>
      <c r="CJ149" s="25">
        <f t="shared" si="502"/>
        <v>8.5</v>
      </c>
      <c r="CK149" s="25">
        <f t="shared" si="503"/>
        <v>0</v>
      </c>
      <c r="CL149" s="25">
        <f t="shared" si="370"/>
        <v>0</v>
      </c>
      <c r="CM149" s="25">
        <f t="shared" si="371"/>
        <v>0</v>
      </c>
      <c r="CN149" s="25">
        <f t="shared" si="368"/>
        <v>0</v>
      </c>
      <c r="CO149" s="25">
        <f t="shared" si="655"/>
        <v>0</v>
      </c>
      <c r="CP149" s="25">
        <f t="shared" si="369"/>
        <v>0</v>
      </c>
      <c r="CQ149" s="15" t="s">
        <v>191</v>
      </c>
    </row>
    <row r="150" spans="1:95" ht="31.5" x14ac:dyDescent="0.25">
      <c r="A150" s="15" t="s">
        <v>123</v>
      </c>
      <c r="B150" s="15" t="s">
        <v>307</v>
      </c>
      <c r="C150" s="15" t="s">
        <v>308</v>
      </c>
      <c r="D150" s="15" t="s">
        <v>167</v>
      </c>
      <c r="E150" s="15" t="s">
        <v>191</v>
      </c>
      <c r="F150" s="1" t="s">
        <v>671</v>
      </c>
      <c r="G150" s="15" t="s">
        <v>191</v>
      </c>
      <c r="H150" s="1" t="s">
        <v>191</v>
      </c>
      <c r="I150" s="1" t="s">
        <v>191</v>
      </c>
      <c r="J150" s="15" t="s">
        <v>191</v>
      </c>
      <c r="K150" s="15" t="s">
        <v>191</v>
      </c>
      <c r="L150" s="15" t="s">
        <v>191</v>
      </c>
      <c r="M150" s="15" t="s">
        <v>191</v>
      </c>
      <c r="N150" s="15" t="s">
        <v>191</v>
      </c>
      <c r="O150" s="15">
        <v>0</v>
      </c>
      <c r="P150" s="15">
        <v>0</v>
      </c>
      <c r="Q150" s="25">
        <f t="shared" ref="Q150" si="656">T150</f>
        <v>22.252860000000002</v>
      </c>
      <c r="R150" s="20" t="s">
        <v>191</v>
      </c>
      <c r="S150" s="25">
        <f t="shared" ref="S150" si="657">U150</f>
        <v>0</v>
      </c>
      <c r="T150" s="25">
        <f t="shared" ref="T150" si="658">CG150</f>
        <v>22.252860000000002</v>
      </c>
      <c r="U150" s="4">
        <f t="shared" ref="U150" si="659">CL150</f>
        <v>0</v>
      </c>
      <c r="V150" s="15">
        <v>0</v>
      </c>
      <c r="W150" s="15">
        <v>0</v>
      </c>
      <c r="X150" s="15" t="s">
        <v>191</v>
      </c>
      <c r="Y150" s="15">
        <f t="shared" ref="Y150" si="660">SUM(Z150:AC150)</f>
        <v>0</v>
      </c>
      <c r="Z150" s="15">
        <v>0</v>
      </c>
      <c r="AA150" s="15">
        <v>0</v>
      </c>
      <c r="AB150" s="15">
        <v>0</v>
      </c>
      <c r="AC150" s="15">
        <v>0</v>
      </c>
      <c r="AD150" s="15" t="s">
        <v>191</v>
      </c>
      <c r="AE150" s="15" t="s">
        <v>191</v>
      </c>
      <c r="AF150" s="15" t="s">
        <v>191</v>
      </c>
      <c r="AG150" s="15" t="s">
        <v>191</v>
      </c>
      <c r="AH150" s="15" t="s">
        <v>191</v>
      </c>
      <c r="AI150" s="25">
        <f t="shared" ref="AI150" si="661">SUM(AJ150:AM150)</f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f t="shared" ref="AN150" si="662">SUM(AO150:AR150)</f>
        <v>0</v>
      </c>
      <c r="AO150" s="25">
        <v>0</v>
      </c>
      <c r="AP150" s="25">
        <v>0</v>
      </c>
      <c r="AQ150" s="25">
        <v>0</v>
      </c>
      <c r="AR150" s="25">
        <v>0</v>
      </c>
      <c r="AS150" s="25">
        <f t="shared" ref="AS150" si="663">SUM(AT150:AW150)</f>
        <v>0</v>
      </c>
      <c r="AT150" s="25">
        <v>0</v>
      </c>
      <c r="AU150" s="25">
        <v>0</v>
      </c>
      <c r="AV150" s="25">
        <v>0</v>
      </c>
      <c r="AW150" s="25">
        <v>0</v>
      </c>
      <c r="AX150" s="25">
        <f t="shared" ref="AX150" si="664">SUM(AY150:BB150)</f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f t="shared" ref="BC150" si="665">SUM(BD150:BG150)</f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f t="shared" ref="BH150" si="666">SUM(BI150:BL150)</f>
        <v>0</v>
      </c>
      <c r="BI150" s="25">
        <v>0</v>
      </c>
      <c r="BJ150" s="25">
        <v>0</v>
      </c>
      <c r="BK150" s="25">
        <v>0</v>
      </c>
      <c r="BL150" s="25">
        <v>0</v>
      </c>
      <c r="BM150" s="25">
        <f t="shared" ref="BM150" si="667">SUM(BN150:BQ150)</f>
        <v>0</v>
      </c>
      <c r="BN150" s="25">
        <v>0</v>
      </c>
      <c r="BO150" s="25">
        <v>0</v>
      </c>
      <c r="BP150" s="25">
        <v>0</v>
      </c>
      <c r="BQ150" s="25">
        <v>0</v>
      </c>
      <c r="BR150" s="25">
        <f t="shared" ref="BR150" si="668">SUM(BS150:BV150)</f>
        <v>0</v>
      </c>
      <c r="BS150" s="25">
        <v>0</v>
      </c>
      <c r="BT150" s="25">
        <v>0</v>
      </c>
      <c r="BU150" s="25">
        <v>0</v>
      </c>
      <c r="BV150" s="25">
        <v>0</v>
      </c>
      <c r="BW150" s="25">
        <f t="shared" ref="BW150" si="669">SUM(BX150:CA150)</f>
        <v>22.252860000000002</v>
      </c>
      <c r="BX150" s="25">
        <v>0</v>
      </c>
      <c r="BY150" s="25">
        <v>0</v>
      </c>
      <c r="BZ150" s="25">
        <v>22.252860000000002</v>
      </c>
      <c r="CA150" s="25">
        <v>0</v>
      </c>
      <c r="CB150" s="25">
        <f t="shared" ref="CB150" si="670">SUM(CC150:CF150)</f>
        <v>0</v>
      </c>
      <c r="CC150" s="25">
        <v>0</v>
      </c>
      <c r="CD150" s="25">
        <v>0</v>
      </c>
      <c r="CE150" s="25">
        <v>0</v>
      </c>
      <c r="CF150" s="25">
        <v>0</v>
      </c>
      <c r="CG150" s="25">
        <f t="shared" ref="CG150" si="671">SUM(CH150:CK150)</f>
        <v>22.252860000000002</v>
      </c>
      <c r="CH150" s="25">
        <f t="shared" ref="CH150" si="672">AJ150+AT150+BD150+BN150+BX150</f>
        <v>0</v>
      </c>
      <c r="CI150" s="25">
        <f t="shared" ref="CI150" si="673">AK150+AU150+BE150+BO150+BY150</f>
        <v>0</v>
      </c>
      <c r="CJ150" s="25">
        <f t="shared" ref="CJ150" si="674">AL150+AV150+BF150+BP150+BZ150</f>
        <v>22.252860000000002</v>
      </c>
      <c r="CK150" s="25">
        <f t="shared" ref="CK150" si="675">AM150+AW150+BG150+BQ150+CA150</f>
        <v>0</v>
      </c>
      <c r="CL150" s="25">
        <f t="shared" ref="CL150" si="676">SUM(CM150:CP150)</f>
        <v>0</v>
      </c>
      <c r="CM150" s="25">
        <f t="shared" ref="CM150" si="677">AO150+AY150+BI150+BS150+CC150</f>
        <v>0</v>
      </c>
      <c r="CN150" s="25">
        <f t="shared" ref="CN150" si="678">AP150+AZ150+BJ150+BT150+CD150</f>
        <v>0</v>
      </c>
      <c r="CO150" s="25">
        <f t="shared" ref="CO150" si="679">AQ150+BA150+BK150+BU150+CE150</f>
        <v>0</v>
      </c>
      <c r="CP150" s="25">
        <f t="shared" ref="CP150" si="680">AR150+BB150+BL150+BV150+CF150</f>
        <v>0</v>
      </c>
      <c r="CQ150" s="15" t="s">
        <v>191</v>
      </c>
    </row>
    <row r="151" spans="1:95" ht="31.5" x14ac:dyDescent="0.25">
      <c r="A151" s="15" t="s">
        <v>123</v>
      </c>
      <c r="B151" s="15" t="s">
        <v>514</v>
      </c>
      <c r="C151" s="15" t="s">
        <v>309</v>
      </c>
      <c r="D151" s="15" t="s">
        <v>167</v>
      </c>
      <c r="E151" s="15" t="s">
        <v>191</v>
      </c>
      <c r="F151" s="15" t="s">
        <v>671</v>
      </c>
      <c r="G151" s="15" t="s">
        <v>191</v>
      </c>
      <c r="H151" s="1" t="s">
        <v>191</v>
      </c>
      <c r="I151" s="1" t="s">
        <v>191</v>
      </c>
      <c r="J151" s="15" t="s">
        <v>191</v>
      </c>
      <c r="K151" s="15" t="s">
        <v>191</v>
      </c>
      <c r="L151" s="15" t="s">
        <v>191</v>
      </c>
      <c r="M151" s="15" t="s">
        <v>191</v>
      </c>
      <c r="N151" s="15" t="s">
        <v>191</v>
      </c>
      <c r="O151" s="15">
        <v>0</v>
      </c>
      <c r="P151" s="15">
        <v>0</v>
      </c>
      <c r="Q151" s="25">
        <f t="shared" si="497"/>
        <v>8.85</v>
      </c>
      <c r="R151" s="20" t="s">
        <v>191</v>
      </c>
      <c r="S151" s="25">
        <f t="shared" si="504"/>
        <v>0</v>
      </c>
      <c r="T151" s="25">
        <f t="shared" si="498"/>
        <v>8.85</v>
      </c>
      <c r="U151" s="4">
        <f t="shared" si="306"/>
        <v>0</v>
      </c>
      <c r="V151" s="15">
        <v>0</v>
      </c>
      <c r="W151" s="15">
        <v>0</v>
      </c>
      <c r="X151" s="15" t="s">
        <v>191</v>
      </c>
      <c r="Y151" s="15">
        <f t="shared" si="180"/>
        <v>0</v>
      </c>
      <c r="Z151" s="15">
        <v>0</v>
      </c>
      <c r="AA151" s="15">
        <v>0</v>
      </c>
      <c r="AB151" s="15">
        <v>0</v>
      </c>
      <c r="AC151" s="15">
        <v>0</v>
      </c>
      <c r="AD151" s="15" t="s">
        <v>191</v>
      </c>
      <c r="AE151" s="15" t="s">
        <v>191</v>
      </c>
      <c r="AF151" s="15" t="s">
        <v>191</v>
      </c>
      <c r="AG151" s="15" t="s">
        <v>191</v>
      </c>
      <c r="AH151" s="15" t="s">
        <v>191</v>
      </c>
      <c r="AI151" s="25">
        <f t="shared" si="170"/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f t="shared" si="171"/>
        <v>0</v>
      </c>
      <c r="AO151" s="25">
        <v>0</v>
      </c>
      <c r="AP151" s="25">
        <v>0</v>
      </c>
      <c r="AQ151" s="25">
        <v>0</v>
      </c>
      <c r="AR151" s="25">
        <v>0</v>
      </c>
      <c r="AS151" s="25">
        <f t="shared" si="172"/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f t="shared" si="173"/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f t="shared" si="174"/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f t="shared" si="175"/>
        <v>0</v>
      </c>
      <c r="BI151" s="25">
        <v>0</v>
      </c>
      <c r="BJ151" s="25">
        <v>0</v>
      </c>
      <c r="BK151" s="25">
        <v>0</v>
      </c>
      <c r="BL151" s="25">
        <v>0</v>
      </c>
      <c r="BM151" s="25">
        <f t="shared" si="176"/>
        <v>0</v>
      </c>
      <c r="BN151" s="25">
        <v>0</v>
      </c>
      <c r="BO151" s="25">
        <v>0</v>
      </c>
      <c r="BP151" s="25">
        <v>0</v>
      </c>
      <c r="BQ151" s="25">
        <v>0</v>
      </c>
      <c r="BR151" s="25">
        <f t="shared" si="177"/>
        <v>0</v>
      </c>
      <c r="BS151" s="25">
        <v>0</v>
      </c>
      <c r="BT151" s="25">
        <v>0</v>
      </c>
      <c r="BU151" s="25">
        <v>0</v>
      </c>
      <c r="BV151" s="25">
        <v>0</v>
      </c>
      <c r="BW151" s="25">
        <f t="shared" si="178"/>
        <v>8.85</v>
      </c>
      <c r="BX151" s="25">
        <v>0</v>
      </c>
      <c r="BY151" s="25">
        <v>0</v>
      </c>
      <c r="BZ151" s="25">
        <v>8.85</v>
      </c>
      <c r="CA151" s="25">
        <v>0</v>
      </c>
      <c r="CB151" s="25">
        <f t="shared" si="179"/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f t="shared" si="499"/>
        <v>8.85</v>
      </c>
      <c r="CH151" s="25">
        <f t="shared" si="500"/>
        <v>0</v>
      </c>
      <c r="CI151" s="25">
        <f t="shared" si="501"/>
        <v>0</v>
      </c>
      <c r="CJ151" s="25">
        <f t="shared" si="502"/>
        <v>8.85</v>
      </c>
      <c r="CK151" s="25">
        <f t="shared" si="503"/>
        <v>0</v>
      </c>
      <c r="CL151" s="25">
        <f t="shared" si="370"/>
        <v>0</v>
      </c>
      <c r="CM151" s="25">
        <f t="shared" si="371"/>
        <v>0</v>
      </c>
      <c r="CN151" s="25">
        <f t="shared" si="368"/>
        <v>0</v>
      </c>
      <c r="CO151" s="25">
        <f t="shared" si="655"/>
        <v>0</v>
      </c>
      <c r="CP151" s="25">
        <f t="shared" si="369"/>
        <v>0</v>
      </c>
      <c r="CQ151" s="15" t="s">
        <v>191</v>
      </c>
    </row>
    <row r="152" spans="1:95" ht="31.5" x14ac:dyDescent="0.25">
      <c r="A152" s="15" t="s">
        <v>123</v>
      </c>
      <c r="B152" s="15" t="s">
        <v>663</v>
      </c>
      <c r="C152" s="15" t="s">
        <v>267</v>
      </c>
      <c r="D152" s="15" t="s">
        <v>167</v>
      </c>
      <c r="E152" s="15" t="s">
        <v>671</v>
      </c>
      <c r="F152" s="15" t="s">
        <v>191</v>
      </c>
      <c r="G152" s="15" t="s">
        <v>671</v>
      </c>
      <c r="H152" s="1" t="s">
        <v>191</v>
      </c>
      <c r="I152" s="1" t="s">
        <v>191</v>
      </c>
      <c r="J152" s="15" t="s">
        <v>191</v>
      </c>
      <c r="K152" s="15" t="s">
        <v>191</v>
      </c>
      <c r="L152" s="15" t="s">
        <v>191</v>
      </c>
      <c r="M152" s="15" t="s">
        <v>191</v>
      </c>
      <c r="N152" s="15" t="s">
        <v>191</v>
      </c>
      <c r="O152" s="15">
        <v>0</v>
      </c>
      <c r="P152" s="15">
        <v>0</v>
      </c>
      <c r="Q152" s="25">
        <f t="shared" si="497"/>
        <v>0</v>
      </c>
      <c r="R152" s="20" t="s">
        <v>191</v>
      </c>
      <c r="S152" s="25">
        <f t="shared" si="504"/>
        <v>10.846686749999998</v>
      </c>
      <c r="T152" s="25">
        <f t="shared" si="498"/>
        <v>0</v>
      </c>
      <c r="U152" s="4">
        <f t="shared" si="306"/>
        <v>10.846686749999998</v>
      </c>
      <c r="V152" s="15">
        <v>0</v>
      </c>
      <c r="W152" s="15">
        <v>0</v>
      </c>
      <c r="X152" s="15" t="s">
        <v>191</v>
      </c>
      <c r="Y152" s="15">
        <f t="shared" si="180"/>
        <v>0</v>
      </c>
      <c r="Z152" s="15">
        <v>0</v>
      </c>
      <c r="AA152" s="15">
        <v>0</v>
      </c>
      <c r="AB152" s="15">
        <v>0</v>
      </c>
      <c r="AC152" s="15">
        <v>0</v>
      </c>
      <c r="AD152" s="15" t="s">
        <v>191</v>
      </c>
      <c r="AE152" s="15" t="s">
        <v>191</v>
      </c>
      <c r="AF152" s="15" t="s">
        <v>191</v>
      </c>
      <c r="AG152" s="15" t="s">
        <v>191</v>
      </c>
      <c r="AH152" s="15" t="s">
        <v>191</v>
      </c>
      <c r="AI152" s="25">
        <f t="shared" si="170"/>
        <v>0</v>
      </c>
      <c r="AJ152" s="25">
        <v>0</v>
      </c>
      <c r="AK152" s="25">
        <v>0</v>
      </c>
      <c r="AL152" s="25">
        <v>0</v>
      </c>
      <c r="AM152" s="25">
        <v>0</v>
      </c>
      <c r="AN152" s="25">
        <f t="shared" si="171"/>
        <v>0</v>
      </c>
      <c r="AO152" s="25">
        <v>0</v>
      </c>
      <c r="AP152" s="25">
        <v>0</v>
      </c>
      <c r="AQ152" s="25">
        <v>0</v>
      </c>
      <c r="AR152" s="25">
        <v>0</v>
      </c>
      <c r="AS152" s="25">
        <f t="shared" si="172"/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f t="shared" si="173"/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f t="shared" si="174"/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f t="shared" si="175"/>
        <v>0</v>
      </c>
      <c r="BI152" s="25">
        <v>0</v>
      </c>
      <c r="BJ152" s="25">
        <v>0</v>
      </c>
      <c r="BK152" s="25">
        <v>0</v>
      </c>
      <c r="BL152" s="25">
        <v>0</v>
      </c>
      <c r="BM152" s="25">
        <f t="shared" si="176"/>
        <v>0</v>
      </c>
      <c r="BN152" s="25">
        <v>0</v>
      </c>
      <c r="BO152" s="25">
        <v>0</v>
      </c>
      <c r="BP152" s="25">
        <v>0</v>
      </c>
      <c r="BQ152" s="25">
        <v>0</v>
      </c>
      <c r="BR152" s="25">
        <f t="shared" si="177"/>
        <v>0</v>
      </c>
      <c r="BS152" s="25">
        <v>0</v>
      </c>
      <c r="BT152" s="25">
        <v>0</v>
      </c>
      <c r="BU152" s="25">
        <v>0</v>
      </c>
      <c r="BV152" s="25">
        <v>0</v>
      </c>
      <c r="BW152" s="25">
        <f t="shared" si="178"/>
        <v>0</v>
      </c>
      <c r="BX152" s="25">
        <v>0</v>
      </c>
      <c r="BY152" s="25">
        <v>0</v>
      </c>
      <c r="BZ152" s="25">
        <v>0</v>
      </c>
      <c r="CA152" s="25">
        <v>0</v>
      </c>
      <c r="CB152" s="25">
        <f t="shared" si="179"/>
        <v>10.846686749999998</v>
      </c>
      <c r="CC152" s="25">
        <v>0</v>
      </c>
      <c r="CD152" s="25">
        <v>0</v>
      </c>
      <c r="CE152" s="25">
        <v>10.846686749999998</v>
      </c>
      <c r="CF152" s="25">
        <v>0</v>
      </c>
      <c r="CG152" s="25">
        <f t="shared" si="499"/>
        <v>0</v>
      </c>
      <c r="CH152" s="25">
        <f t="shared" si="500"/>
        <v>0</v>
      </c>
      <c r="CI152" s="25">
        <f t="shared" si="501"/>
        <v>0</v>
      </c>
      <c r="CJ152" s="25">
        <f t="shared" si="502"/>
        <v>0</v>
      </c>
      <c r="CK152" s="25">
        <f t="shared" si="503"/>
        <v>0</v>
      </c>
      <c r="CL152" s="25">
        <f t="shared" si="370"/>
        <v>10.846686749999998</v>
      </c>
      <c r="CM152" s="25">
        <f t="shared" si="371"/>
        <v>0</v>
      </c>
      <c r="CN152" s="25">
        <f t="shared" si="368"/>
        <v>0</v>
      </c>
      <c r="CO152" s="25">
        <f t="shared" si="655"/>
        <v>10.846686749999998</v>
      </c>
      <c r="CP152" s="25">
        <f t="shared" si="369"/>
        <v>0</v>
      </c>
      <c r="CQ152" s="15" t="s">
        <v>191</v>
      </c>
    </row>
    <row r="153" spans="1:95" ht="31.5" x14ac:dyDescent="0.25">
      <c r="A153" s="15" t="s">
        <v>123</v>
      </c>
      <c r="B153" s="15" t="s">
        <v>664</v>
      </c>
      <c r="C153" s="15" t="s">
        <v>665</v>
      </c>
      <c r="D153" s="15" t="s">
        <v>167</v>
      </c>
      <c r="E153" s="15" t="s">
        <v>671</v>
      </c>
      <c r="F153" s="15" t="s">
        <v>191</v>
      </c>
      <c r="G153" s="15" t="s">
        <v>671</v>
      </c>
      <c r="H153" s="1" t="s">
        <v>191</v>
      </c>
      <c r="I153" s="1" t="s">
        <v>191</v>
      </c>
      <c r="J153" s="15" t="s">
        <v>191</v>
      </c>
      <c r="K153" s="15" t="s">
        <v>191</v>
      </c>
      <c r="L153" s="15" t="s">
        <v>191</v>
      </c>
      <c r="M153" s="15" t="s">
        <v>191</v>
      </c>
      <c r="N153" s="15" t="s">
        <v>191</v>
      </c>
      <c r="O153" s="15">
        <v>0</v>
      </c>
      <c r="P153" s="15">
        <v>0</v>
      </c>
      <c r="Q153" s="25">
        <f t="shared" si="497"/>
        <v>0</v>
      </c>
      <c r="R153" s="20" t="s">
        <v>191</v>
      </c>
      <c r="S153" s="25">
        <f t="shared" si="504"/>
        <v>46.640753024999988</v>
      </c>
      <c r="T153" s="25">
        <f t="shared" si="498"/>
        <v>0</v>
      </c>
      <c r="U153" s="4">
        <f t="shared" si="306"/>
        <v>46.640753024999988</v>
      </c>
      <c r="V153" s="15">
        <v>0</v>
      </c>
      <c r="W153" s="15">
        <v>0</v>
      </c>
      <c r="X153" s="15" t="s">
        <v>191</v>
      </c>
      <c r="Y153" s="15">
        <f t="shared" si="180"/>
        <v>0</v>
      </c>
      <c r="Z153" s="15">
        <v>0</v>
      </c>
      <c r="AA153" s="15">
        <v>0</v>
      </c>
      <c r="AB153" s="15">
        <v>0</v>
      </c>
      <c r="AC153" s="15">
        <v>0</v>
      </c>
      <c r="AD153" s="15" t="s">
        <v>191</v>
      </c>
      <c r="AE153" s="15" t="s">
        <v>191</v>
      </c>
      <c r="AF153" s="15" t="s">
        <v>191</v>
      </c>
      <c r="AG153" s="15" t="s">
        <v>191</v>
      </c>
      <c r="AH153" s="15" t="s">
        <v>191</v>
      </c>
      <c r="AI153" s="25">
        <f t="shared" si="170"/>
        <v>0</v>
      </c>
      <c r="AJ153" s="25">
        <v>0</v>
      </c>
      <c r="AK153" s="25">
        <v>0</v>
      </c>
      <c r="AL153" s="25">
        <v>0</v>
      </c>
      <c r="AM153" s="25">
        <v>0</v>
      </c>
      <c r="AN153" s="25">
        <f t="shared" si="171"/>
        <v>0</v>
      </c>
      <c r="AO153" s="25">
        <v>0</v>
      </c>
      <c r="AP153" s="25">
        <v>0</v>
      </c>
      <c r="AQ153" s="25">
        <v>0</v>
      </c>
      <c r="AR153" s="25">
        <v>0</v>
      </c>
      <c r="AS153" s="25">
        <f t="shared" si="172"/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f t="shared" si="173"/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f t="shared" si="174"/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f t="shared" si="175"/>
        <v>0</v>
      </c>
      <c r="BI153" s="25">
        <v>0</v>
      </c>
      <c r="BJ153" s="25">
        <v>0</v>
      </c>
      <c r="BK153" s="25">
        <v>0</v>
      </c>
      <c r="BL153" s="25">
        <v>0</v>
      </c>
      <c r="BM153" s="25">
        <f t="shared" si="176"/>
        <v>0</v>
      </c>
      <c r="BN153" s="25">
        <v>0</v>
      </c>
      <c r="BO153" s="25">
        <v>0</v>
      </c>
      <c r="BP153" s="25">
        <v>0</v>
      </c>
      <c r="BQ153" s="25">
        <v>0</v>
      </c>
      <c r="BR153" s="25">
        <f t="shared" si="177"/>
        <v>0</v>
      </c>
      <c r="BS153" s="25">
        <v>0</v>
      </c>
      <c r="BT153" s="25">
        <v>0</v>
      </c>
      <c r="BU153" s="25">
        <v>0</v>
      </c>
      <c r="BV153" s="25">
        <v>0</v>
      </c>
      <c r="BW153" s="25">
        <f t="shared" si="178"/>
        <v>0</v>
      </c>
      <c r="BX153" s="25">
        <v>0</v>
      </c>
      <c r="BY153" s="25">
        <v>0</v>
      </c>
      <c r="BZ153" s="25">
        <v>0</v>
      </c>
      <c r="CA153" s="25">
        <v>0</v>
      </c>
      <c r="CB153" s="25">
        <f t="shared" si="179"/>
        <v>46.640753024999988</v>
      </c>
      <c r="CC153" s="25">
        <v>0</v>
      </c>
      <c r="CD153" s="25">
        <v>0</v>
      </c>
      <c r="CE153" s="25">
        <v>46.640753024999988</v>
      </c>
      <c r="CF153" s="25">
        <v>0</v>
      </c>
      <c r="CG153" s="25">
        <f t="shared" si="499"/>
        <v>0</v>
      </c>
      <c r="CH153" s="25">
        <f t="shared" si="500"/>
        <v>0</v>
      </c>
      <c r="CI153" s="25">
        <f t="shared" si="501"/>
        <v>0</v>
      </c>
      <c r="CJ153" s="25">
        <f t="shared" si="502"/>
        <v>0</v>
      </c>
      <c r="CK153" s="25">
        <f t="shared" si="503"/>
        <v>0</v>
      </c>
      <c r="CL153" s="25">
        <f t="shared" si="370"/>
        <v>46.640753024999988</v>
      </c>
      <c r="CM153" s="25">
        <f t="shared" si="371"/>
        <v>0</v>
      </c>
      <c r="CN153" s="25">
        <f t="shared" si="368"/>
        <v>0</v>
      </c>
      <c r="CO153" s="25">
        <f t="shared" si="655"/>
        <v>46.640753024999988</v>
      </c>
      <c r="CP153" s="25">
        <f t="shared" si="369"/>
        <v>0</v>
      </c>
      <c r="CQ153" s="15" t="s">
        <v>191</v>
      </c>
    </row>
    <row r="154" spans="1:95" ht="31.5" x14ac:dyDescent="0.25">
      <c r="A154" s="15" t="s">
        <v>123</v>
      </c>
      <c r="B154" s="15" t="s">
        <v>532</v>
      </c>
      <c r="C154" s="15" t="s">
        <v>533</v>
      </c>
      <c r="D154" s="15" t="s">
        <v>167</v>
      </c>
      <c r="E154" s="15" t="s">
        <v>667</v>
      </c>
      <c r="F154" s="15" t="s">
        <v>667</v>
      </c>
      <c r="G154" s="15" t="s">
        <v>667</v>
      </c>
      <c r="H154" s="1" t="s">
        <v>191</v>
      </c>
      <c r="I154" s="1" t="s">
        <v>191</v>
      </c>
      <c r="J154" s="15" t="s">
        <v>191</v>
      </c>
      <c r="K154" s="15" t="s">
        <v>191</v>
      </c>
      <c r="L154" s="15" t="s">
        <v>191</v>
      </c>
      <c r="M154" s="15" t="s">
        <v>191</v>
      </c>
      <c r="N154" s="15" t="s">
        <v>191</v>
      </c>
      <c r="O154" s="15">
        <v>0</v>
      </c>
      <c r="P154" s="15">
        <v>0</v>
      </c>
      <c r="Q154" s="25">
        <f t="shared" si="497"/>
        <v>0.7</v>
      </c>
      <c r="R154" s="20" t="s">
        <v>191</v>
      </c>
      <c r="S154" s="25">
        <f t="shared" si="504"/>
        <v>0.7</v>
      </c>
      <c r="T154" s="25">
        <f t="shared" si="498"/>
        <v>0.7</v>
      </c>
      <c r="U154" s="4">
        <f t="shared" si="306"/>
        <v>0.7</v>
      </c>
      <c r="V154" s="15">
        <v>0</v>
      </c>
      <c r="W154" s="15">
        <v>0</v>
      </c>
      <c r="X154" s="15" t="s">
        <v>191</v>
      </c>
      <c r="Y154" s="15">
        <f t="shared" si="180"/>
        <v>0</v>
      </c>
      <c r="Z154" s="15">
        <v>0</v>
      </c>
      <c r="AA154" s="15">
        <v>0</v>
      </c>
      <c r="AB154" s="15">
        <v>0</v>
      </c>
      <c r="AC154" s="15">
        <v>0</v>
      </c>
      <c r="AD154" s="15" t="s">
        <v>191</v>
      </c>
      <c r="AE154" s="15" t="s">
        <v>191</v>
      </c>
      <c r="AF154" s="15" t="s">
        <v>191</v>
      </c>
      <c r="AG154" s="15" t="s">
        <v>191</v>
      </c>
      <c r="AH154" s="15" t="s">
        <v>191</v>
      </c>
      <c r="AI154" s="25">
        <f t="shared" si="170"/>
        <v>0.7</v>
      </c>
      <c r="AJ154" s="25">
        <v>0</v>
      </c>
      <c r="AK154" s="25">
        <v>0</v>
      </c>
      <c r="AL154" s="25">
        <v>0.7</v>
      </c>
      <c r="AM154" s="25">
        <v>0</v>
      </c>
      <c r="AN154" s="25">
        <f t="shared" si="171"/>
        <v>0.7</v>
      </c>
      <c r="AO154" s="25">
        <v>0</v>
      </c>
      <c r="AP154" s="25">
        <v>0</v>
      </c>
      <c r="AQ154" s="25">
        <v>0.7</v>
      </c>
      <c r="AR154" s="25">
        <v>0</v>
      </c>
      <c r="AS154" s="25">
        <f t="shared" si="172"/>
        <v>0</v>
      </c>
      <c r="AT154" s="25">
        <v>0</v>
      </c>
      <c r="AU154" s="25">
        <v>0</v>
      </c>
      <c r="AV154" s="25">
        <v>0</v>
      </c>
      <c r="AW154" s="25">
        <v>0</v>
      </c>
      <c r="AX154" s="25">
        <f t="shared" si="173"/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f t="shared" si="174"/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f t="shared" si="175"/>
        <v>0</v>
      </c>
      <c r="BI154" s="25">
        <v>0</v>
      </c>
      <c r="BJ154" s="25">
        <v>0</v>
      </c>
      <c r="BK154" s="25">
        <v>0</v>
      </c>
      <c r="BL154" s="25">
        <v>0</v>
      </c>
      <c r="BM154" s="25">
        <f t="shared" si="176"/>
        <v>0</v>
      </c>
      <c r="BN154" s="25">
        <v>0</v>
      </c>
      <c r="BO154" s="25">
        <v>0</v>
      </c>
      <c r="BP154" s="25">
        <v>0</v>
      </c>
      <c r="BQ154" s="25">
        <v>0</v>
      </c>
      <c r="BR154" s="25">
        <f t="shared" si="177"/>
        <v>0</v>
      </c>
      <c r="BS154" s="25">
        <v>0</v>
      </c>
      <c r="BT154" s="25">
        <v>0</v>
      </c>
      <c r="BU154" s="25">
        <v>0</v>
      </c>
      <c r="BV154" s="25">
        <v>0</v>
      </c>
      <c r="BW154" s="25">
        <f t="shared" si="178"/>
        <v>0</v>
      </c>
      <c r="BX154" s="25">
        <v>0</v>
      </c>
      <c r="BY154" s="25">
        <v>0</v>
      </c>
      <c r="BZ154" s="25">
        <v>0</v>
      </c>
      <c r="CA154" s="25">
        <v>0</v>
      </c>
      <c r="CB154" s="25">
        <f t="shared" si="179"/>
        <v>0</v>
      </c>
      <c r="CC154" s="25">
        <v>0</v>
      </c>
      <c r="CD154" s="25">
        <v>0</v>
      </c>
      <c r="CE154" s="25">
        <v>0</v>
      </c>
      <c r="CF154" s="25">
        <v>0</v>
      </c>
      <c r="CG154" s="25">
        <f t="shared" si="499"/>
        <v>0.7</v>
      </c>
      <c r="CH154" s="25">
        <f t="shared" si="500"/>
        <v>0</v>
      </c>
      <c r="CI154" s="25">
        <f t="shared" si="501"/>
        <v>0</v>
      </c>
      <c r="CJ154" s="25">
        <f t="shared" si="502"/>
        <v>0.7</v>
      </c>
      <c r="CK154" s="25">
        <f t="shared" si="503"/>
        <v>0</v>
      </c>
      <c r="CL154" s="25">
        <f t="shared" si="370"/>
        <v>0.7</v>
      </c>
      <c r="CM154" s="25">
        <f t="shared" si="371"/>
        <v>0</v>
      </c>
      <c r="CN154" s="25">
        <f t="shared" si="368"/>
        <v>0</v>
      </c>
      <c r="CO154" s="25">
        <f t="shared" si="655"/>
        <v>0.7</v>
      </c>
      <c r="CP154" s="25">
        <f t="shared" si="369"/>
        <v>0</v>
      </c>
      <c r="CQ154" s="15" t="s">
        <v>191</v>
      </c>
    </row>
    <row r="155" spans="1:95" ht="31.5" x14ac:dyDescent="0.25">
      <c r="A155" s="15" t="s">
        <v>123</v>
      </c>
      <c r="B155" s="15" t="s">
        <v>243</v>
      </c>
      <c r="C155" s="15" t="s">
        <v>244</v>
      </c>
      <c r="D155" s="15" t="s">
        <v>167</v>
      </c>
      <c r="E155" s="15" t="s">
        <v>668</v>
      </c>
      <c r="F155" s="15" t="s">
        <v>668</v>
      </c>
      <c r="G155" s="15" t="s">
        <v>668</v>
      </c>
      <c r="H155" s="1" t="s">
        <v>191</v>
      </c>
      <c r="I155" s="1" t="s">
        <v>191</v>
      </c>
      <c r="J155" s="15" t="s">
        <v>191</v>
      </c>
      <c r="K155" s="15" t="s">
        <v>191</v>
      </c>
      <c r="L155" s="15" t="s">
        <v>191</v>
      </c>
      <c r="M155" s="15" t="s">
        <v>191</v>
      </c>
      <c r="N155" s="15" t="s">
        <v>191</v>
      </c>
      <c r="O155" s="15">
        <v>0</v>
      </c>
      <c r="P155" s="15">
        <v>0</v>
      </c>
      <c r="Q155" s="25">
        <f t="shared" si="497"/>
        <v>5.7326736</v>
      </c>
      <c r="R155" s="20" t="s">
        <v>191</v>
      </c>
      <c r="S155" s="25">
        <f t="shared" si="504"/>
        <v>5.7326736</v>
      </c>
      <c r="T155" s="25">
        <f t="shared" si="498"/>
        <v>5.7326736</v>
      </c>
      <c r="U155" s="4">
        <f t="shared" si="306"/>
        <v>5.7326736</v>
      </c>
      <c r="V155" s="15">
        <v>0</v>
      </c>
      <c r="W155" s="15">
        <v>0</v>
      </c>
      <c r="X155" s="15" t="s">
        <v>191</v>
      </c>
      <c r="Y155" s="15">
        <f t="shared" si="180"/>
        <v>0</v>
      </c>
      <c r="Z155" s="15">
        <v>0</v>
      </c>
      <c r="AA155" s="15">
        <v>0</v>
      </c>
      <c r="AB155" s="15">
        <v>0</v>
      </c>
      <c r="AC155" s="15">
        <v>0</v>
      </c>
      <c r="AD155" s="15" t="s">
        <v>191</v>
      </c>
      <c r="AE155" s="15" t="s">
        <v>191</v>
      </c>
      <c r="AF155" s="15" t="s">
        <v>191</v>
      </c>
      <c r="AG155" s="15" t="s">
        <v>191</v>
      </c>
      <c r="AH155" s="15" t="s">
        <v>191</v>
      </c>
      <c r="AI155" s="25">
        <f t="shared" si="170"/>
        <v>0</v>
      </c>
      <c r="AJ155" s="25">
        <v>0</v>
      </c>
      <c r="AK155" s="25">
        <v>0</v>
      </c>
      <c r="AL155" s="25">
        <v>0</v>
      </c>
      <c r="AM155" s="25">
        <v>0</v>
      </c>
      <c r="AN155" s="25">
        <f t="shared" si="171"/>
        <v>0</v>
      </c>
      <c r="AO155" s="25">
        <v>0</v>
      </c>
      <c r="AP155" s="25">
        <v>0</v>
      </c>
      <c r="AQ155" s="25">
        <v>0</v>
      </c>
      <c r="AR155" s="25">
        <v>0</v>
      </c>
      <c r="AS155" s="25">
        <f t="shared" si="172"/>
        <v>5.7326736</v>
      </c>
      <c r="AT155" s="25">
        <v>0</v>
      </c>
      <c r="AU155" s="25">
        <v>0</v>
      </c>
      <c r="AV155" s="25">
        <v>5.7326736</v>
      </c>
      <c r="AW155" s="25">
        <v>0</v>
      </c>
      <c r="AX155" s="25">
        <f t="shared" si="173"/>
        <v>5.7326736</v>
      </c>
      <c r="AY155" s="25">
        <v>0</v>
      </c>
      <c r="AZ155" s="25">
        <v>0</v>
      </c>
      <c r="BA155" s="25">
        <v>5.7326736</v>
      </c>
      <c r="BB155" s="25">
        <v>0</v>
      </c>
      <c r="BC155" s="25">
        <f t="shared" si="174"/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f t="shared" si="175"/>
        <v>0</v>
      </c>
      <c r="BI155" s="25">
        <v>0</v>
      </c>
      <c r="BJ155" s="25">
        <v>0</v>
      </c>
      <c r="BK155" s="25">
        <v>0</v>
      </c>
      <c r="BL155" s="25">
        <v>0</v>
      </c>
      <c r="BM155" s="25">
        <f t="shared" si="176"/>
        <v>0</v>
      </c>
      <c r="BN155" s="25">
        <v>0</v>
      </c>
      <c r="BO155" s="25">
        <v>0</v>
      </c>
      <c r="BP155" s="25">
        <v>0</v>
      </c>
      <c r="BQ155" s="25">
        <v>0</v>
      </c>
      <c r="BR155" s="25">
        <f t="shared" si="177"/>
        <v>0</v>
      </c>
      <c r="BS155" s="25">
        <v>0</v>
      </c>
      <c r="BT155" s="25">
        <v>0</v>
      </c>
      <c r="BU155" s="25">
        <v>0</v>
      </c>
      <c r="BV155" s="25">
        <v>0</v>
      </c>
      <c r="BW155" s="25">
        <f t="shared" si="178"/>
        <v>0</v>
      </c>
      <c r="BX155" s="25">
        <v>0</v>
      </c>
      <c r="BY155" s="25">
        <v>0</v>
      </c>
      <c r="BZ155" s="25">
        <v>0</v>
      </c>
      <c r="CA155" s="25">
        <v>0</v>
      </c>
      <c r="CB155" s="25">
        <f t="shared" si="179"/>
        <v>0</v>
      </c>
      <c r="CC155" s="25">
        <v>0</v>
      </c>
      <c r="CD155" s="25">
        <v>0</v>
      </c>
      <c r="CE155" s="25">
        <v>0</v>
      </c>
      <c r="CF155" s="25">
        <v>0</v>
      </c>
      <c r="CG155" s="25">
        <f t="shared" si="499"/>
        <v>5.7326736</v>
      </c>
      <c r="CH155" s="25">
        <f t="shared" si="500"/>
        <v>0</v>
      </c>
      <c r="CI155" s="25">
        <f t="shared" si="501"/>
        <v>0</v>
      </c>
      <c r="CJ155" s="25">
        <f t="shared" si="502"/>
        <v>5.7326736</v>
      </c>
      <c r="CK155" s="25">
        <f t="shared" si="503"/>
        <v>0</v>
      </c>
      <c r="CL155" s="25">
        <f t="shared" si="370"/>
        <v>5.7326736</v>
      </c>
      <c r="CM155" s="25">
        <f t="shared" si="371"/>
        <v>0</v>
      </c>
      <c r="CN155" s="25">
        <f t="shared" si="368"/>
        <v>0</v>
      </c>
      <c r="CO155" s="25">
        <f t="shared" si="655"/>
        <v>5.7326736</v>
      </c>
      <c r="CP155" s="25">
        <f t="shared" si="369"/>
        <v>0</v>
      </c>
      <c r="CQ155" s="15" t="s">
        <v>191</v>
      </c>
    </row>
    <row r="156" spans="1:95" ht="31.5" x14ac:dyDescent="0.25">
      <c r="A156" s="15" t="s">
        <v>123</v>
      </c>
      <c r="B156" s="15" t="s">
        <v>312</v>
      </c>
      <c r="C156" s="15" t="s">
        <v>313</v>
      </c>
      <c r="D156" s="15" t="s">
        <v>167</v>
      </c>
      <c r="E156" s="15" t="s">
        <v>671</v>
      </c>
      <c r="F156" s="15" t="s">
        <v>671</v>
      </c>
      <c r="G156" s="15" t="s">
        <v>671</v>
      </c>
      <c r="H156" s="1" t="s">
        <v>191</v>
      </c>
      <c r="I156" s="1" t="s">
        <v>191</v>
      </c>
      <c r="J156" s="15" t="s">
        <v>191</v>
      </c>
      <c r="K156" s="15" t="s">
        <v>191</v>
      </c>
      <c r="L156" s="15" t="s">
        <v>191</v>
      </c>
      <c r="M156" s="15" t="s">
        <v>191</v>
      </c>
      <c r="N156" s="15" t="s">
        <v>191</v>
      </c>
      <c r="O156" s="15">
        <v>0</v>
      </c>
      <c r="P156" s="15">
        <v>0</v>
      </c>
      <c r="Q156" s="25">
        <f t="shared" si="497"/>
        <v>4.471199416320002</v>
      </c>
      <c r="R156" s="20" t="s">
        <v>191</v>
      </c>
      <c r="S156" s="25">
        <f t="shared" si="504"/>
        <v>10.846686749999998</v>
      </c>
      <c r="T156" s="25">
        <f t="shared" si="498"/>
        <v>4.471199416320002</v>
      </c>
      <c r="U156" s="4">
        <f t="shared" si="306"/>
        <v>10.846686749999998</v>
      </c>
      <c r="V156" s="15">
        <v>0</v>
      </c>
      <c r="W156" s="15">
        <v>0</v>
      </c>
      <c r="X156" s="15" t="s">
        <v>191</v>
      </c>
      <c r="Y156" s="15">
        <f t="shared" si="180"/>
        <v>0</v>
      </c>
      <c r="Z156" s="15">
        <v>0</v>
      </c>
      <c r="AA156" s="15">
        <v>0</v>
      </c>
      <c r="AB156" s="15">
        <v>0</v>
      </c>
      <c r="AC156" s="15">
        <v>0</v>
      </c>
      <c r="AD156" s="15" t="s">
        <v>191</v>
      </c>
      <c r="AE156" s="15" t="s">
        <v>191</v>
      </c>
      <c r="AF156" s="15" t="s">
        <v>191</v>
      </c>
      <c r="AG156" s="15" t="s">
        <v>191</v>
      </c>
      <c r="AH156" s="15" t="s">
        <v>191</v>
      </c>
      <c r="AI156" s="25">
        <f t="shared" si="170"/>
        <v>0</v>
      </c>
      <c r="AJ156" s="25">
        <v>0</v>
      </c>
      <c r="AK156" s="25">
        <v>0</v>
      </c>
      <c r="AL156" s="25">
        <v>0</v>
      </c>
      <c r="AM156" s="25">
        <v>0</v>
      </c>
      <c r="AN156" s="25">
        <f t="shared" si="171"/>
        <v>0</v>
      </c>
      <c r="AO156" s="25">
        <v>0</v>
      </c>
      <c r="AP156" s="25">
        <v>0</v>
      </c>
      <c r="AQ156" s="25">
        <v>0</v>
      </c>
      <c r="AR156" s="25">
        <v>0</v>
      </c>
      <c r="AS156" s="25">
        <f t="shared" si="172"/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f t="shared" si="173"/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f t="shared" si="174"/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f t="shared" si="175"/>
        <v>0</v>
      </c>
      <c r="BI156" s="25">
        <v>0</v>
      </c>
      <c r="BJ156" s="25">
        <v>0</v>
      </c>
      <c r="BK156" s="25">
        <v>0</v>
      </c>
      <c r="BL156" s="25">
        <v>0</v>
      </c>
      <c r="BM156" s="25">
        <f t="shared" si="176"/>
        <v>0</v>
      </c>
      <c r="BN156" s="25">
        <v>0</v>
      </c>
      <c r="BO156" s="25">
        <v>0</v>
      </c>
      <c r="BP156" s="25">
        <v>0</v>
      </c>
      <c r="BQ156" s="25">
        <v>0</v>
      </c>
      <c r="BR156" s="25">
        <f t="shared" si="177"/>
        <v>0</v>
      </c>
      <c r="BS156" s="25">
        <v>0</v>
      </c>
      <c r="BT156" s="25">
        <v>0</v>
      </c>
      <c r="BU156" s="25">
        <v>0</v>
      </c>
      <c r="BV156" s="25">
        <v>0</v>
      </c>
      <c r="BW156" s="25">
        <f t="shared" si="178"/>
        <v>4.471199416320002</v>
      </c>
      <c r="BX156" s="25">
        <v>0</v>
      </c>
      <c r="BY156" s="25">
        <v>0</v>
      </c>
      <c r="BZ156" s="25">
        <v>4.471199416320002</v>
      </c>
      <c r="CA156" s="25">
        <v>0</v>
      </c>
      <c r="CB156" s="25">
        <f t="shared" si="179"/>
        <v>10.846686749999998</v>
      </c>
      <c r="CC156" s="25">
        <v>0</v>
      </c>
      <c r="CD156" s="25">
        <v>0</v>
      </c>
      <c r="CE156" s="25">
        <v>10.846686749999998</v>
      </c>
      <c r="CF156" s="25">
        <v>0</v>
      </c>
      <c r="CG156" s="25">
        <f t="shared" si="499"/>
        <v>4.471199416320002</v>
      </c>
      <c r="CH156" s="25">
        <f t="shared" si="500"/>
        <v>0</v>
      </c>
      <c r="CI156" s="25">
        <f t="shared" si="501"/>
        <v>0</v>
      </c>
      <c r="CJ156" s="25">
        <f t="shared" si="502"/>
        <v>4.471199416320002</v>
      </c>
      <c r="CK156" s="25">
        <f t="shared" si="503"/>
        <v>0</v>
      </c>
      <c r="CL156" s="25">
        <f t="shared" si="370"/>
        <v>10.846686749999998</v>
      </c>
      <c r="CM156" s="25">
        <f t="shared" si="371"/>
        <v>0</v>
      </c>
      <c r="CN156" s="25">
        <f t="shared" si="368"/>
        <v>0</v>
      </c>
      <c r="CO156" s="25">
        <f t="shared" si="655"/>
        <v>10.846686749999998</v>
      </c>
      <c r="CP156" s="25">
        <f t="shared" si="369"/>
        <v>0</v>
      </c>
      <c r="CQ156" s="15" t="s">
        <v>191</v>
      </c>
    </row>
    <row r="157" spans="1:95" ht="31.5" x14ac:dyDescent="0.25">
      <c r="A157" s="15" t="s">
        <v>123</v>
      </c>
      <c r="B157" s="15" t="s">
        <v>314</v>
      </c>
      <c r="C157" s="15" t="s">
        <v>315</v>
      </c>
      <c r="D157" s="15" t="s">
        <v>167</v>
      </c>
      <c r="E157" s="15" t="s">
        <v>191</v>
      </c>
      <c r="F157" s="15" t="s">
        <v>671</v>
      </c>
      <c r="G157" s="15" t="s">
        <v>191</v>
      </c>
      <c r="H157" s="1" t="s">
        <v>191</v>
      </c>
      <c r="I157" s="1" t="s">
        <v>191</v>
      </c>
      <c r="J157" s="15" t="s">
        <v>191</v>
      </c>
      <c r="K157" s="15" t="s">
        <v>191</v>
      </c>
      <c r="L157" s="15" t="s">
        <v>191</v>
      </c>
      <c r="M157" s="15" t="s">
        <v>191</v>
      </c>
      <c r="N157" s="15" t="s">
        <v>191</v>
      </c>
      <c r="O157" s="15">
        <v>0</v>
      </c>
      <c r="P157" s="15">
        <v>0</v>
      </c>
      <c r="Q157" s="25">
        <f t="shared" si="497"/>
        <v>3.0416322560000006</v>
      </c>
      <c r="R157" s="20" t="s">
        <v>191</v>
      </c>
      <c r="S157" s="25">
        <f t="shared" si="504"/>
        <v>0</v>
      </c>
      <c r="T157" s="25">
        <f t="shared" si="498"/>
        <v>3.0416322560000006</v>
      </c>
      <c r="U157" s="4">
        <f t="shared" si="306"/>
        <v>0</v>
      </c>
      <c r="V157" s="15">
        <v>0</v>
      </c>
      <c r="W157" s="15">
        <v>0</v>
      </c>
      <c r="X157" s="15" t="s">
        <v>191</v>
      </c>
      <c r="Y157" s="15">
        <f t="shared" si="180"/>
        <v>0</v>
      </c>
      <c r="Z157" s="15">
        <v>0</v>
      </c>
      <c r="AA157" s="15">
        <v>0</v>
      </c>
      <c r="AB157" s="15">
        <v>0</v>
      </c>
      <c r="AC157" s="15">
        <v>0</v>
      </c>
      <c r="AD157" s="15" t="s">
        <v>191</v>
      </c>
      <c r="AE157" s="15" t="s">
        <v>191</v>
      </c>
      <c r="AF157" s="15" t="s">
        <v>191</v>
      </c>
      <c r="AG157" s="15" t="s">
        <v>191</v>
      </c>
      <c r="AH157" s="15" t="s">
        <v>191</v>
      </c>
      <c r="AI157" s="25">
        <f t="shared" si="170"/>
        <v>0</v>
      </c>
      <c r="AJ157" s="25">
        <v>0</v>
      </c>
      <c r="AK157" s="25">
        <v>0</v>
      </c>
      <c r="AL157" s="25">
        <v>0</v>
      </c>
      <c r="AM157" s="25">
        <v>0</v>
      </c>
      <c r="AN157" s="25">
        <f t="shared" si="171"/>
        <v>0</v>
      </c>
      <c r="AO157" s="25">
        <v>0</v>
      </c>
      <c r="AP157" s="25">
        <v>0</v>
      </c>
      <c r="AQ157" s="25">
        <v>0</v>
      </c>
      <c r="AR157" s="25">
        <v>0</v>
      </c>
      <c r="AS157" s="25">
        <f t="shared" si="172"/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f t="shared" si="173"/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f t="shared" si="174"/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f t="shared" si="175"/>
        <v>0</v>
      </c>
      <c r="BI157" s="25">
        <v>0</v>
      </c>
      <c r="BJ157" s="25">
        <v>0</v>
      </c>
      <c r="BK157" s="25">
        <v>0</v>
      </c>
      <c r="BL157" s="25">
        <v>0</v>
      </c>
      <c r="BM157" s="25">
        <f t="shared" si="176"/>
        <v>0</v>
      </c>
      <c r="BN157" s="25">
        <v>0</v>
      </c>
      <c r="BO157" s="25">
        <v>0</v>
      </c>
      <c r="BP157" s="25">
        <v>0</v>
      </c>
      <c r="BQ157" s="25">
        <v>0</v>
      </c>
      <c r="BR157" s="25">
        <f t="shared" si="177"/>
        <v>0</v>
      </c>
      <c r="BS157" s="25">
        <v>0</v>
      </c>
      <c r="BT157" s="25">
        <v>0</v>
      </c>
      <c r="BU157" s="25">
        <v>0</v>
      </c>
      <c r="BV157" s="25">
        <v>0</v>
      </c>
      <c r="BW157" s="25">
        <f t="shared" si="178"/>
        <v>3.0416322560000006</v>
      </c>
      <c r="BX157" s="25">
        <v>0</v>
      </c>
      <c r="BY157" s="25">
        <v>0</v>
      </c>
      <c r="BZ157" s="25">
        <v>3.0416322560000006</v>
      </c>
      <c r="CA157" s="25">
        <v>0</v>
      </c>
      <c r="CB157" s="25">
        <f t="shared" si="179"/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f t="shared" si="499"/>
        <v>3.0416322560000006</v>
      </c>
      <c r="CH157" s="25">
        <f t="shared" si="500"/>
        <v>0</v>
      </c>
      <c r="CI157" s="25">
        <f t="shared" si="501"/>
        <v>0</v>
      </c>
      <c r="CJ157" s="25">
        <f t="shared" si="502"/>
        <v>3.0416322560000006</v>
      </c>
      <c r="CK157" s="25">
        <f t="shared" si="503"/>
        <v>0</v>
      </c>
      <c r="CL157" s="25">
        <f t="shared" si="370"/>
        <v>0</v>
      </c>
      <c r="CM157" s="25">
        <f t="shared" si="371"/>
        <v>0</v>
      </c>
      <c r="CN157" s="25">
        <f t="shared" si="368"/>
        <v>0</v>
      </c>
      <c r="CO157" s="25">
        <f t="shared" si="655"/>
        <v>0</v>
      </c>
      <c r="CP157" s="25">
        <f t="shared" si="369"/>
        <v>0</v>
      </c>
      <c r="CQ157" s="15" t="s">
        <v>191</v>
      </c>
    </row>
    <row r="158" spans="1:95" ht="31.5" x14ac:dyDescent="0.25">
      <c r="A158" s="15" t="s">
        <v>123</v>
      </c>
      <c r="B158" s="15" t="s">
        <v>316</v>
      </c>
      <c r="C158" s="15" t="s">
        <v>317</v>
      </c>
      <c r="D158" s="15" t="s">
        <v>167</v>
      </c>
      <c r="E158" s="15" t="s">
        <v>191</v>
      </c>
      <c r="F158" s="15" t="s">
        <v>671</v>
      </c>
      <c r="G158" s="15" t="s">
        <v>191</v>
      </c>
      <c r="H158" s="1" t="s">
        <v>191</v>
      </c>
      <c r="I158" s="1" t="s">
        <v>191</v>
      </c>
      <c r="J158" s="15" t="s">
        <v>191</v>
      </c>
      <c r="K158" s="15" t="s">
        <v>191</v>
      </c>
      <c r="L158" s="15" t="s">
        <v>191</v>
      </c>
      <c r="M158" s="15" t="s">
        <v>191</v>
      </c>
      <c r="N158" s="15" t="s">
        <v>191</v>
      </c>
      <c r="O158" s="15">
        <v>0</v>
      </c>
      <c r="P158" s="15">
        <v>0</v>
      </c>
      <c r="Q158" s="25">
        <f t="shared" si="497"/>
        <v>6.1652744222720024</v>
      </c>
      <c r="R158" s="20" t="s">
        <v>191</v>
      </c>
      <c r="S158" s="25">
        <f t="shared" si="504"/>
        <v>0</v>
      </c>
      <c r="T158" s="25">
        <f t="shared" si="498"/>
        <v>6.1652744222720024</v>
      </c>
      <c r="U158" s="4">
        <f t="shared" si="306"/>
        <v>0</v>
      </c>
      <c r="V158" s="15">
        <v>0</v>
      </c>
      <c r="W158" s="15">
        <v>0</v>
      </c>
      <c r="X158" s="15" t="s">
        <v>191</v>
      </c>
      <c r="Y158" s="15">
        <f t="shared" si="180"/>
        <v>0</v>
      </c>
      <c r="Z158" s="15">
        <v>0</v>
      </c>
      <c r="AA158" s="15">
        <v>0</v>
      </c>
      <c r="AB158" s="15">
        <v>0</v>
      </c>
      <c r="AC158" s="15">
        <v>0</v>
      </c>
      <c r="AD158" s="15" t="s">
        <v>191</v>
      </c>
      <c r="AE158" s="15" t="s">
        <v>191</v>
      </c>
      <c r="AF158" s="15" t="s">
        <v>191</v>
      </c>
      <c r="AG158" s="15" t="s">
        <v>191</v>
      </c>
      <c r="AH158" s="15" t="s">
        <v>191</v>
      </c>
      <c r="AI158" s="25">
        <f t="shared" si="170"/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f t="shared" si="171"/>
        <v>0</v>
      </c>
      <c r="AO158" s="25">
        <v>0</v>
      </c>
      <c r="AP158" s="25">
        <v>0</v>
      </c>
      <c r="AQ158" s="25">
        <v>0</v>
      </c>
      <c r="AR158" s="25">
        <v>0</v>
      </c>
      <c r="AS158" s="25">
        <f t="shared" si="172"/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f t="shared" si="173"/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f t="shared" si="174"/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f t="shared" si="175"/>
        <v>0</v>
      </c>
      <c r="BI158" s="25">
        <v>0</v>
      </c>
      <c r="BJ158" s="25">
        <v>0</v>
      </c>
      <c r="BK158" s="25">
        <v>0</v>
      </c>
      <c r="BL158" s="25">
        <v>0</v>
      </c>
      <c r="BM158" s="25">
        <f t="shared" si="176"/>
        <v>0</v>
      </c>
      <c r="BN158" s="25">
        <v>0</v>
      </c>
      <c r="BO158" s="25">
        <v>0</v>
      </c>
      <c r="BP158" s="25">
        <v>0</v>
      </c>
      <c r="BQ158" s="25">
        <v>0</v>
      </c>
      <c r="BR158" s="25">
        <f t="shared" si="177"/>
        <v>0</v>
      </c>
      <c r="BS158" s="25">
        <v>0</v>
      </c>
      <c r="BT158" s="25">
        <v>0</v>
      </c>
      <c r="BU158" s="25">
        <v>0</v>
      </c>
      <c r="BV158" s="25">
        <v>0</v>
      </c>
      <c r="BW158" s="25">
        <f t="shared" si="178"/>
        <v>6.1652744222720024</v>
      </c>
      <c r="BX158" s="25">
        <v>0</v>
      </c>
      <c r="BY158" s="25">
        <v>0</v>
      </c>
      <c r="BZ158" s="25">
        <v>6.1652744222720024</v>
      </c>
      <c r="CA158" s="25">
        <v>0</v>
      </c>
      <c r="CB158" s="25">
        <f t="shared" si="179"/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f t="shared" si="499"/>
        <v>6.1652744222720024</v>
      </c>
      <c r="CH158" s="25">
        <f t="shared" si="500"/>
        <v>0</v>
      </c>
      <c r="CI158" s="25">
        <f t="shared" si="501"/>
        <v>0</v>
      </c>
      <c r="CJ158" s="25">
        <f t="shared" si="502"/>
        <v>6.1652744222720024</v>
      </c>
      <c r="CK158" s="25">
        <f t="shared" si="503"/>
        <v>0</v>
      </c>
      <c r="CL158" s="25">
        <f t="shared" si="370"/>
        <v>0</v>
      </c>
      <c r="CM158" s="25">
        <f t="shared" si="371"/>
        <v>0</v>
      </c>
      <c r="CN158" s="25">
        <f t="shared" si="368"/>
        <v>0</v>
      </c>
      <c r="CO158" s="25">
        <f t="shared" si="655"/>
        <v>0</v>
      </c>
      <c r="CP158" s="25">
        <f t="shared" si="369"/>
        <v>0</v>
      </c>
      <c r="CQ158" s="15" t="s">
        <v>191</v>
      </c>
    </row>
    <row r="159" spans="1:95" ht="31.5" x14ac:dyDescent="0.25">
      <c r="A159" s="15" t="s">
        <v>123</v>
      </c>
      <c r="B159" s="15" t="s">
        <v>614</v>
      </c>
      <c r="C159" s="15" t="s">
        <v>615</v>
      </c>
      <c r="D159" s="15" t="s">
        <v>167</v>
      </c>
      <c r="E159" s="15" t="s">
        <v>669</v>
      </c>
      <c r="F159" s="15" t="s">
        <v>669</v>
      </c>
      <c r="G159" s="15" t="s">
        <v>669</v>
      </c>
      <c r="H159" s="1" t="s">
        <v>191</v>
      </c>
      <c r="I159" s="1" t="s">
        <v>191</v>
      </c>
      <c r="J159" s="15" t="s">
        <v>191</v>
      </c>
      <c r="K159" s="15" t="s">
        <v>191</v>
      </c>
      <c r="L159" s="15" t="s">
        <v>191</v>
      </c>
      <c r="M159" s="15" t="s">
        <v>191</v>
      </c>
      <c r="N159" s="15" t="s">
        <v>191</v>
      </c>
      <c r="O159" s="15">
        <v>0</v>
      </c>
      <c r="P159" s="15">
        <v>0</v>
      </c>
      <c r="Q159" s="25">
        <f t="shared" ref="Q159" si="681">T159</f>
        <v>20</v>
      </c>
      <c r="R159" s="20" t="s">
        <v>191</v>
      </c>
      <c r="S159" s="25">
        <f t="shared" si="504"/>
        <v>44.836100000000002</v>
      </c>
      <c r="T159" s="25">
        <f t="shared" ref="T159" si="682">CG159</f>
        <v>20</v>
      </c>
      <c r="U159" s="4">
        <f t="shared" si="306"/>
        <v>44.836100000000002</v>
      </c>
      <c r="V159" s="15">
        <v>0</v>
      </c>
      <c r="W159" s="15">
        <v>0</v>
      </c>
      <c r="X159" s="15" t="s">
        <v>191</v>
      </c>
      <c r="Y159" s="15">
        <f t="shared" ref="Y159" si="683">SUM(Z159:AC159)</f>
        <v>0</v>
      </c>
      <c r="Z159" s="15">
        <v>0</v>
      </c>
      <c r="AA159" s="15">
        <v>0</v>
      </c>
      <c r="AB159" s="15">
        <v>0</v>
      </c>
      <c r="AC159" s="15">
        <v>0</v>
      </c>
      <c r="AD159" s="15" t="s">
        <v>191</v>
      </c>
      <c r="AE159" s="15" t="s">
        <v>191</v>
      </c>
      <c r="AF159" s="15" t="s">
        <v>191</v>
      </c>
      <c r="AG159" s="15" t="s">
        <v>191</v>
      </c>
      <c r="AH159" s="15" t="s">
        <v>191</v>
      </c>
      <c r="AI159" s="25">
        <f t="shared" ref="AI159" si="684">SUM(AJ159:AM159)</f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f t="shared" si="171"/>
        <v>0</v>
      </c>
      <c r="AO159" s="25">
        <v>0</v>
      </c>
      <c r="AP159" s="25">
        <v>0</v>
      </c>
      <c r="AQ159" s="25">
        <v>0</v>
      </c>
      <c r="AR159" s="25">
        <v>0</v>
      </c>
      <c r="AS159" s="25">
        <f t="shared" ref="AS159" si="685">SUM(AT159:AW159)</f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f t="shared" si="173"/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f t="shared" ref="BC159" si="686">SUM(BD159:BG159)</f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f t="shared" si="175"/>
        <v>0</v>
      </c>
      <c r="BI159" s="25">
        <v>0</v>
      </c>
      <c r="BJ159" s="25">
        <v>0</v>
      </c>
      <c r="BK159" s="25">
        <v>0</v>
      </c>
      <c r="BL159" s="25">
        <v>0</v>
      </c>
      <c r="BM159" s="25">
        <f t="shared" ref="BM159" si="687">SUM(BN159:BQ159)</f>
        <v>20</v>
      </c>
      <c r="BN159" s="25">
        <v>0</v>
      </c>
      <c r="BO159" s="25">
        <v>0</v>
      </c>
      <c r="BP159" s="25">
        <v>20</v>
      </c>
      <c r="BQ159" s="25">
        <v>0</v>
      </c>
      <c r="BR159" s="25">
        <f t="shared" si="177"/>
        <v>44.836100000000002</v>
      </c>
      <c r="BS159" s="25">
        <v>0</v>
      </c>
      <c r="BT159" s="25">
        <v>0</v>
      </c>
      <c r="BU159" s="25">
        <v>44.836100000000002</v>
      </c>
      <c r="BV159" s="25">
        <v>0</v>
      </c>
      <c r="BW159" s="25">
        <f t="shared" ref="BW159" si="688">SUM(BX159:CA159)</f>
        <v>0</v>
      </c>
      <c r="BX159" s="25">
        <v>0</v>
      </c>
      <c r="BY159" s="25">
        <v>0</v>
      </c>
      <c r="BZ159" s="25">
        <v>0</v>
      </c>
      <c r="CA159" s="25">
        <v>0</v>
      </c>
      <c r="CB159" s="25">
        <f t="shared" si="179"/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f t="shared" ref="CG159" si="689">SUM(CH159:CK159)</f>
        <v>20</v>
      </c>
      <c r="CH159" s="25">
        <f t="shared" ref="CH159" si="690">AJ159+AT159+BD159+BN159+BX159</f>
        <v>0</v>
      </c>
      <c r="CI159" s="25">
        <f t="shared" ref="CI159" si="691">AK159+AU159+BE159+BO159+BY159</f>
        <v>0</v>
      </c>
      <c r="CJ159" s="25">
        <f t="shared" ref="CJ159" si="692">AL159+AV159+BF159+BP159+BZ159</f>
        <v>20</v>
      </c>
      <c r="CK159" s="25">
        <f t="shared" ref="CK159" si="693">AM159+AW159+BG159+BQ159+CA159</f>
        <v>0</v>
      </c>
      <c r="CL159" s="25">
        <f t="shared" si="370"/>
        <v>44.836100000000002</v>
      </c>
      <c r="CM159" s="25">
        <f t="shared" si="371"/>
        <v>0</v>
      </c>
      <c r="CN159" s="25">
        <f t="shared" si="368"/>
        <v>0</v>
      </c>
      <c r="CO159" s="25">
        <f t="shared" si="655"/>
        <v>44.836100000000002</v>
      </c>
      <c r="CP159" s="25">
        <f t="shared" si="369"/>
        <v>0</v>
      </c>
      <c r="CQ159" s="15" t="s">
        <v>191</v>
      </c>
    </row>
    <row r="160" spans="1:95" ht="31.5" x14ac:dyDescent="0.25">
      <c r="A160" s="15" t="s">
        <v>123</v>
      </c>
      <c r="B160" s="15" t="s">
        <v>666</v>
      </c>
      <c r="C160" s="15" t="s">
        <v>534</v>
      </c>
      <c r="D160" s="15" t="s">
        <v>167</v>
      </c>
      <c r="E160" s="15" t="s">
        <v>671</v>
      </c>
      <c r="F160" s="15" t="s">
        <v>191</v>
      </c>
      <c r="G160" s="15" t="s">
        <v>671</v>
      </c>
      <c r="H160" s="1" t="s">
        <v>191</v>
      </c>
      <c r="I160" s="1" t="s">
        <v>191</v>
      </c>
      <c r="J160" s="15" t="s">
        <v>191</v>
      </c>
      <c r="K160" s="15" t="s">
        <v>191</v>
      </c>
      <c r="L160" s="15" t="s">
        <v>191</v>
      </c>
      <c r="M160" s="15" t="s">
        <v>191</v>
      </c>
      <c r="N160" s="15" t="s">
        <v>191</v>
      </c>
      <c r="O160" s="15">
        <v>0</v>
      </c>
      <c r="P160" s="15">
        <v>0</v>
      </c>
      <c r="Q160" s="25">
        <f t="shared" si="497"/>
        <v>0</v>
      </c>
      <c r="R160" s="20" t="s">
        <v>191</v>
      </c>
      <c r="S160" s="25">
        <f t="shared" si="504"/>
        <v>10.846686749999998</v>
      </c>
      <c r="T160" s="25">
        <f t="shared" si="498"/>
        <v>0</v>
      </c>
      <c r="U160" s="4">
        <f t="shared" si="306"/>
        <v>10.846686749999998</v>
      </c>
      <c r="V160" s="15">
        <v>0</v>
      </c>
      <c r="W160" s="15">
        <v>0</v>
      </c>
      <c r="X160" s="15" t="s">
        <v>191</v>
      </c>
      <c r="Y160" s="15">
        <f t="shared" si="180"/>
        <v>0</v>
      </c>
      <c r="Z160" s="15">
        <v>0</v>
      </c>
      <c r="AA160" s="15">
        <v>0</v>
      </c>
      <c r="AB160" s="15">
        <v>0</v>
      </c>
      <c r="AC160" s="15">
        <v>0</v>
      </c>
      <c r="AD160" s="15" t="s">
        <v>191</v>
      </c>
      <c r="AE160" s="15" t="s">
        <v>191</v>
      </c>
      <c r="AF160" s="15" t="s">
        <v>191</v>
      </c>
      <c r="AG160" s="15" t="s">
        <v>191</v>
      </c>
      <c r="AH160" s="15" t="s">
        <v>191</v>
      </c>
      <c r="AI160" s="25">
        <f t="shared" si="170"/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f t="shared" si="171"/>
        <v>0</v>
      </c>
      <c r="AO160" s="25">
        <v>0</v>
      </c>
      <c r="AP160" s="25">
        <v>0</v>
      </c>
      <c r="AQ160" s="25">
        <v>0</v>
      </c>
      <c r="AR160" s="25">
        <v>0</v>
      </c>
      <c r="AS160" s="25">
        <f t="shared" si="172"/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f t="shared" si="173"/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f t="shared" si="174"/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f t="shared" si="175"/>
        <v>0</v>
      </c>
      <c r="BI160" s="25">
        <v>0</v>
      </c>
      <c r="BJ160" s="25">
        <v>0</v>
      </c>
      <c r="BK160" s="25">
        <v>0</v>
      </c>
      <c r="BL160" s="25">
        <v>0</v>
      </c>
      <c r="BM160" s="25">
        <f t="shared" si="176"/>
        <v>0</v>
      </c>
      <c r="BN160" s="25">
        <v>0</v>
      </c>
      <c r="BO160" s="25">
        <v>0</v>
      </c>
      <c r="BP160" s="25">
        <v>0</v>
      </c>
      <c r="BQ160" s="25">
        <v>0</v>
      </c>
      <c r="BR160" s="25">
        <f t="shared" si="177"/>
        <v>0</v>
      </c>
      <c r="BS160" s="25">
        <v>0</v>
      </c>
      <c r="BT160" s="25">
        <v>0</v>
      </c>
      <c r="BU160" s="25">
        <v>0</v>
      </c>
      <c r="BV160" s="25">
        <v>0</v>
      </c>
      <c r="BW160" s="25">
        <f t="shared" si="178"/>
        <v>0</v>
      </c>
      <c r="BX160" s="25">
        <v>0</v>
      </c>
      <c r="BY160" s="25">
        <v>0</v>
      </c>
      <c r="BZ160" s="25">
        <v>0</v>
      </c>
      <c r="CA160" s="25">
        <v>0</v>
      </c>
      <c r="CB160" s="25">
        <f t="shared" si="179"/>
        <v>10.846686749999998</v>
      </c>
      <c r="CC160" s="25">
        <v>0</v>
      </c>
      <c r="CD160" s="25">
        <v>0</v>
      </c>
      <c r="CE160" s="25">
        <v>10.846686749999998</v>
      </c>
      <c r="CF160" s="25">
        <v>0</v>
      </c>
      <c r="CG160" s="25">
        <f t="shared" si="499"/>
        <v>0</v>
      </c>
      <c r="CH160" s="25">
        <f t="shared" si="500"/>
        <v>0</v>
      </c>
      <c r="CI160" s="25">
        <f t="shared" si="501"/>
        <v>0</v>
      </c>
      <c r="CJ160" s="25">
        <f t="shared" si="502"/>
        <v>0</v>
      </c>
      <c r="CK160" s="25">
        <f t="shared" si="503"/>
        <v>0</v>
      </c>
      <c r="CL160" s="25">
        <f t="shared" si="370"/>
        <v>10.846686749999998</v>
      </c>
      <c r="CM160" s="25">
        <f t="shared" si="371"/>
        <v>0</v>
      </c>
      <c r="CN160" s="25">
        <f t="shared" si="368"/>
        <v>0</v>
      </c>
      <c r="CO160" s="25">
        <f t="shared" si="655"/>
        <v>10.846686749999998</v>
      </c>
      <c r="CP160" s="25">
        <f t="shared" si="369"/>
        <v>0</v>
      </c>
      <c r="CQ160" s="15" t="s">
        <v>191</v>
      </c>
    </row>
    <row r="161" spans="1:95" ht="63" x14ac:dyDescent="0.25">
      <c r="A161" s="15" t="s">
        <v>125</v>
      </c>
      <c r="B161" s="15" t="s">
        <v>126</v>
      </c>
      <c r="C161" s="15" t="s">
        <v>74</v>
      </c>
      <c r="D161" s="15" t="s">
        <v>167</v>
      </c>
      <c r="E161" s="15">
        <f t="shared" ref="E161:G161" si="694">E162</f>
        <v>2023</v>
      </c>
      <c r="F161" s="15">
        <f t="shared" si="694"/>
        <v>2027</v>
      </c>
      <c r="G161" s="15">
        <f t="shared" si="694"/>
        <v>2027</v>
      </c>
      <c r="H161" s="15" t="s">
        <v>191</v>
      </c>
      <c r="I161" s="15" t="s">
        <v>191</v>
      </c>
      <c r="J161" s="15" t="s">
        <v>191</v>
      </c>
      <c r="K161" s="15" t="s">
        <v>191</v>
      </c>
      <c r="L161" s="15" t="s">
        <v>191</v>
      </c>
      <c r="M161" s="15" t="s">
        <v>191</v>
      </c>
      <c r="N161" s="15" t="s">
        <v>191</v>
      </c>
      <c r="O161" s="15">
        <f>O162+O177</f>
        <v>0</v>
      </c>
      <c r="P161" s="15">
        <f>P162+P177</f>
        <v>0</v>
      </c>
      <c r="Q161" s="25">
        <f>T161</f>
        <v>150.81251869277736</v>
      </c>
      <c r="R161" s="20" t="s">
        <v>191</v>
      </c>
      <c r="S161" s="25">
        <f t="shared" si="504"/>
        <v>130.89245949297685</v>
      </c>
      <c r="T161" s="25">
        <f t="shared" si="498"/>
        <v>150.81251869277736</v>
      </c>
      <c r="U161" s="4">
        <f t="shared" si="306"/>
        <v>130.89245949297685</v>
      </c>
      <c r="V161" s="15">
        <f>V162+V177</f>
        <v>0</v>
      </c>
      <c r="W161" s="15">
        <f>W162+W177</f>
        <v>0</v>
      </c>
      <c r="X161" s="15" t="s">
        <v>191</v>
      </c>
      <c r="Y161" s="15">
        <f>Y162+Y177</f>
        <v>0</v>
      </c>
      <c r="Z161" s="15">
        <f>Z162+Z177</f>
        <v>0</v>
      </c>
      <c r="AA161" s="15">
        <f>AA162+AA177</f>
        <v>0</v>
      </c>
      <c r="AB161" s="15">
        <f>AB162+AB177</f>
        <v>0</v>
      </c>
      <c r="AC161" s="15">
        <f>AC162+AC177</f>
        <v>0</v>
      </c>
      <c r="AD161" s="15" t="s">
        <v>191</v>
      </c>
      <c r="AE161" s="15" t="s">
        <v>191</v>
      </c>
      <c r="AF161" s="15" t="s">
        <v>191</v>
      </c>
      <c r="AG161" s="15" t="s">
        <v>191</v>
      </c>
      <c r="AH161" s="15" t="s">
        <v>191</v>
      </c>
      <c r="AI161" s="25">
        <f>SUM(AJ161:AM161)</f>
        <v>8.6271536900000001</v>
      </c>
      <c r="AJ161" s="25">
        <v>0</v>
      </c>
      <c r="AK161" s="25">
        <v>0</v>
      </c>
      <c r="AL161" s="25">
        <f>AL162+AL177</f>
        <v>8.6271536900000001</v>
      </c>
      <c r="AM161" s="25">
        <v>0</v>
      </c>
      <c r="AN161" s="25">
        <f>SUM(AO161:AR161)</f>
        <v>8.6271536900000001</v>
      </c>
      <c r="AO161" s="25">
        <v>0</v>
      </c>
      <c r="AP161" s="25">
        <v>0</v>
      </c>
      <c r="AQ161" s="25">
        <f>AQ162+AQ177</f>
        <v>8.6271536900000001</v>
      </c>
      <c r="AR161" s="25">
        <v>0</v>
      </c>
      <c r="AS161" s="25">
        <f t="shared" ref="AS161" si="695">SUM(AT161:AW161)</f>
        <v>31.483227949180801</v>
      </c>
      <c r="AT161" s="25">
        <v>0</v>
      </c>
      <c r="AU161" s="25">
        <v>0</v>
      </c>
      <c r="AV161" s="25">
        <f>AV162+AV177</f>
        <v>31.483227949180801</v>
      </c>
      <c r="AW161" s="25">
        <v>0</v>
      </c>
      <c r="AX161" s="25">
        <f t="shared" ref="AX161" si="696">SUM(AY161:BB161)</f>
        <v>31.483227949180801</v>
      </c>
      <c r="AY161" s="25">
        <v>0</v>
      </c>
      <c r="AZ161" s="25">
        <v>0</v>
      </c>
      <c r="BA161" s="25">
        <f>BA162+BA177</f>
        <v>31.483227949180801</v>
      </c>
      <c r="BB161" s="25">
        <v>0</v>
      </c>
      <c r="BC161" s="25">
        <f t="shared" ref="BC161" si="697">SUM(BD161:BG161)</f>
        <v>16.573937504</v>
      </c>
      <c r="BD161" s="25">
        <v>0</v>
      </c>
      <c r="BE161" s="25">
        <v>0</v>
      </c>
      <c r="BF161" s="25">
        <f>BF162+BF177</f>
        <v>16.573937504</v>
      </c>
      <c r="BG161" s="25">
        <v>0</v>
      </c>
      <c r="BH161" s="25">
        <f t="shared" ref="BH161" si="698">SUM(BI161:BL161)</f>
        <v>12.59654325874482</v>
      </c>
      <c r="BI161" s="25">
        <v>0</v>
      </c>
      <c r="BJ161" s="25">
        <v>0</v>
      </c>
      <c r="BK161" s="25">
        <f>BK162+BK177</f>
        <v>12.59654325874482</v>
      </c>
      <c r="BL161" s="25">
        <v>0</v>
      </c>
      <c r="BM161" s="25">
        <f t="shared" ref="BM161" si="699">SUM(BN161:BQ161)</f>
        <v>20.968617898271237</v>
      </c>
      <c r="BN161" s="25">
        <v>0</v>
      </c>
      <c r="BO161" s="25">
        <v>0</v>
      </c>
      <c r="BP161" s="25">
        <f>BP162+BP177</f>
        <v>20.968617898271237</v>
      </c>
      <c r="BQ161" s="25">
        <v>0</v>
      </c>
      <c r="BR161" s="25">
        <f t="shared" ref="BR161" si="700">SUM(BS161:BV161)</f>
        <v>30.384617600351234</v>
      </c>
      <c r="BS161" s="25">
        <v>0</v>
      </c>
      <c r="BT161" s="25">
        <v>0</v>
      </c>
      <c r="BU161" s="25">
        <f>BU162+BU177</f>
        <v>30.384617600351234</v>
      </c>
      <c r="BV161" s="25">
        <v>0</v>
      </c>
      <c r="BW161" s="25">
        <f t="shared" ref="BW161" si="701">SUM(BX161:CA161)</f>
        <v>73.159581651325311</v>
      </c>
      <c r="BX161" s="25">
        <v>0</v>
      </c>
      <c r="BY161" s="25">
        <v>0</v>
      </c>
      <c r="BZ161" s="25">
        <f>BZ162+BZ177</f>
        <v>73.159581651325311</v>
      </c>
      <c r="CA161" s="25">
        <v>0</v>
      </c>
      <c r="CB161" s="25">
        <f t="shared" ref="CB161" si="702">SUM(CC161:CF161)</f>
        <v>47.800916994699996</v>
      </c>
      <c r="CC161" s="25">
        <v>0</v>
      </c>
      <c r="CD161" s="25">
        <v>0</v>
      </c>
      <c r="CE161" s="25">
        <f>CE162+CE177</f>
        <v>47.800916994699996</v>
      </c>
      <c r="CF161" s="25">
        <v>0</v>
      </c>
      <c r="CG161" s="25">
        <f t="shared" si="499"/>
        <v>150.81251869277736</v>
      </c>
      <c r="CH161" s="4">
        <f t="shared" si="500"/>
        <v>0</v>
      </c>
      <c r="CI161" s="4">
        <f t="shared" si="501"/>
        <v>0</v>
      </c>
      <c r="CJ161" s="4">
        <f t="shared" si="502"/>
        <v>150.81251869277736</v>
      </c>
      <c r="CK161" s="4">
        <f t="shared" si="503"/>
        <v>0</v>
      </c>
      <c r="CL161" s="25">
        <f t="shared" si="370"/>
        <v>130.89245949297685</v>
      </c>
      <c r="CM161" s="4">
        <f t="shared" si="371"/>
        <v>0</v>
      </c>
      <c r="CN161" s="4">
        <f t="shared" si="368"/>
        <v>0</v>
      </c>
      <c r="CO161" s="4">
        <f t="shared" si="655"/>
        <v>130.89245949297685</v>
      </c>
      <c r="CP161" s="4">
        <f t="shared" si="369"/>
        <v>0</v>
      </c>
      <c r="CQ161" s="15" t="s">
        <v>191</v>
      </c>
    </row>
    <row r="162" spans="1:95" ht="47.25" x14ac:dyDescent="0.25">
      <c r="A162" s="15" t="s">
        <v>127</v>
      </c>
      <c r="B162" s="15" t="s">
        <v>128</v>
      </c>
      <c r="C162" s="15" t="s">
        <v>74</v>
      </c>
      <c r="D162" s="15" t="s">
        <v>167</v>
      </c>
      <c r="E162" s="15">
        <v>2023</v>
      </c>
      <c r="F162" s="15">
        <v>2027</v>
      </c>
      <c r="G162" s="15">
        <v>2027</v>
      </c>
      <c r="H162" s="15" t="s">
        <v>191</v>
      </c>
      <c r="I162" s="15" t="s">
        <v>191</v>
      </c>
      <c r="J162" s="15" t="s">
        <v>191</v>
      </c>
      <c r="K162" s="15" t="s">
        <v>191</v>
      </c>
      <c r="L162" s="15" t="s">
        <v>191</v>
      </c>
      <c r="M162" s="15" t="s">
        <v>191</v>
      </c>
      <c r="N162" s="15" t="s">
        <v>191</v>
      </c>
      <c r="O162" s="15">
        <f>SUM(O163:O176)</f>
        <v>0</v>
      </c>
      <c r="P162" s="15">
        <f>SUM(P163:P176)</f>
        <v>0</v>
      </c>
      <c r="Q162" s="25">
        <f t="shared" si="497"/>
        <v>122.83610290853736</v>
      </c>
      <c r="R162" s="20" t="s">
        <v>191</v>
      </c>
      <c r="S162" s="25">
        <f t="shared" si="504"/>
        <v>109.61097388497686</v>
      </c>
      <c r="T162" s="25">
        <f t="shared" si="498"/>
        <v>122.83610290853736</v>
      </c>
      <c r="U162" s="4">
        <f t="shared" si="306"/>
        <v>109.61097388497686</v>
      </c>
      <c r="V162" s="15">
        <f>SUM(V163:V176)</f>
        <v>0</v>
      </c>
      <c r="W162" s="15">
        <f>SUM(W163:W176)</f>
        <v>0</v>
      </c>
      <c r="X162" s="15" t="s">
        <v>191</v>
      </c>
      <c r="Y162" s="15">
        <f>SUM(Z162:AC162)</f>
        <v>0</v>
      </c>
      <c r="Z162" s="15">
        <f>SUM(Z163:Z176)</f>
        <v>0</v>
      </c>
      <c r="AA162" s="15">
        <f>SUM(AA163:AA176)</f>
        <v>0</v>
      </c>
      <c r="AB162" s="15">
        <f>SUM(AB163:AB176)</f>
        <v>0</v>
      </c>
      <c r="AC162" s="15">
        <f>SUM(AC163:AC176)</f>
        <v>0</v>
      </c>
      <c r="AD162" s="15" t="s">
        <v>191</v>
      </c>
      <c r="AE162" s="15" t="s">
        <v>191</v>
      </c>
      <c r="AF162" s="15" t="s">
        <v>191</v>
      </c>
      <c r="AG162" s="15" t="s">
        <v>191</v>
      </c>
      <c r="AH162" s="15" t="s">
        <v>191</v>
      </c>
      <c r="AI162" s="25">
        <f>SUM(AJ162:AM162)</f>
        <v>8.6271536900000001</v>
      </c>
      <c r="AJ162" s="25">
        <v>0</v>
      </c>
      <c r="AK162" s="25">
        <v>0</v>
      </c>
      <c r="AL162" s="25">
        <f>AL163+AL165+AL170+AL173</f>
        <v>8.6271536900000001</v>
      </c>
      <c r="AM162" s="25">
        <v>0</v>
      </c>
      <c r="AN162" s="25">
        <f>SUM(AO162:AR162)</f>
        <v>8.6271536900000001</v>
      </c>
      <c r="AO162" s="25">
        <v>0</v>
      </c>
      <c r="AP162" s="25">
        <v>0</v>
      </c>
      <c r="AQ162" s="25">
        <f>AQ163+AQ165+AQ170+AQ173</f>
        <v>8.6271536900000001</v>
      </c>
      <c r="AR162" s="25">
        <v>0</v>
      </c>
      <c r="AS162" s="25">
        <f>SUM(AT162:AW162)</f>
        <v>24.796107949180801</v>
      </c>
      <c r="AT162" s="25">
        <v>0</v>
      </c>
      <c r="AU162" s="25">
        <v>0</v>
      </c>
      <c r="AV162" s="25">
        <f>AV163+AV165+AV170+AV173</f>
        <v>24.796107949180801</v>
      </c>
      <c r="AW162" s="25">
        <v>0</v>
      </c>
      <c r="AX162" s="25">
        <f>SUM(AY162:BB162)</f>
        <v>24.796107949180801</v>
      </c>
      <c r="AY162" s="25">
        <v>0</v>
      </c>
      <c r="AZ162" s="25">
        <v>0</v>
      </c>
      <c r="BA162" s="25">
        <f>BA163+BA165+BA170+BA173</f>
        <v>24.796107949180801</v>
      </c>
      <c r="BB162" s="25">
        <v>0</v>
      </c>
      <c r="BC162" s="25">
        <f>SUM(BD162:BG162)</f>
        <v>9.6862039039999992</v>
      </c>
      <c r="BD162" s="25">
        <v>0</v>
      </c>
      <c r="BE162" s="25">
        <v>0</v>
      </c>
      <c r="BF162" s="25">
        <f>BF163+BF165+BF170+BF173</f>
        <v>9.6862039039999992</v>
      </c>
      <c r="BG162" s="25">
        <v>0</v>
      </c>
      <c r="BH162" s="25">
        <f>SUM(BI162:BL162)</f>
        <v>12.59654325874482</v>
      </c>
      <c r="BI162" s="25">
        <v>0</v>
      </c>
      <c r="BJ162" s="25">
        <v>0</v>
      </c>
      <c r="BK162" s="25">
        <f>BK163+BK165+BK170+BK173</f>
        <v>12.59654325874482</v>
      </c>
      <c r="BL162" s="25">
        <v>0</v>
      </c>
      <c r="BM162" s="25">
        <f>SUM(BN162:BQ162)</f>
        <v>13.874252290271237</v>
      </c>
      <c r="BN162" s="25">
        <v>0</v>
      </c>
      <c r="BO162" s="25">
        <v>0</v>
      </c>
      <c r="BP162" s="25">
        <f>BP163+BP165+BP170+BP173</f>
        <v>13.874252290271237</v>
      </c>
      <c r="BQ162" s="25">
        <v>0</v>
      </c>
      <c r="BR162" s="25">
        <f>SUM(BS162:BV162)</f>
        <v>23.290251992351234</v>
      </c>
      <c r="BS162" s="25">
        <v>0</v>
      </c>
      <c r="BT162" s="25">
        <v>0</v>
      </c>
      <c r="BU162" s="25">
        <f>BU163+BU165+BU170+BU173</f>
        <v>23.290251992351234</v>
      </c>
      <c r="BV162" s="25">
        <v>0</v>
      </c>
      <c r="BW162" s="25">
        <f>SUM(BX162:CA162)</f>
        <v>65.852385075085309</v>
      </c>
      <c r="BX162" s="25">
        <v>0</v>
      </c>
      <c r="BY162" s="25">
        <v>0</v>
      </c>
      <c r="BZ162" s="25">
        <f>BZ163+BZ165+BZ170+BZ173</f>
        <v>65.852385075085309</v>
      </c>
      <c r="CA162" s="25">
        <v>0</v>
      </c>
      <c r="CB162" s="25">
        <f>SUM(CC162:CF162)</f>
        <v>40.300916994699996</v>
      </c>
      <c r="CC162" s="25">
        <v>0</v>
      </c>
      <c r="CD162" s="25">
        <v>0</v>
      </c>
      <c r="CE162" s="25">
        <f>CE163+CE165+CE170+CE173</f>
        <v>40.300916994699996</v>
      </c>
      <c r="CF162" s="25">
        <v>0</v>
      </c>
      <c r="CG162" s="25">
        <f t="shared" si="499"/>
        <v>122.83610290853736</v>
      </c>
      <c r="CH162" s="4">
        <f t="shared" si="500"/>
        <v>0</v>
      </c>
      <c r="CI162" s="4">
        <f t="shared" si="501"/>
        <v>0</v>
      </c>
      <c r="CJ162" s="4">
        <f t="shared" si="502"/>
        <v>122.83610290853736</v>
      </c>
      <c r="CK162" s="4">
        <f t="shared" si="503"/>
        <v>0</v>
      </c>
      <c r="CL162" s="25">
        <f t="shared" si="370"/>
        <v>109.61097388497686</v>
      </c>
      <c r="CM162" s="4">
        <f t="shared" si="371"/>
        <v>0</v>
      </c>
      <c r="CN162" s="4">
        <f t="shared" si="368"/>
        <v>0</v>
      </c>
      <c r="CO162" s="4">
        <f t="shared" si="655"/>
        <v>109.61097388497686</v>
      </c>
      <c r="CP162" s="4">
        <f t="shared" si="369"/>
        <v>0</v>
      </c>
      <c r="CQ162" s="15" t="s">
        <v>191</v>
      </c>
    </row>
    <row r="163" spans="1:95" ht="47.25" x14ac:dyDescent="0.25">
      <c r="A163" s="15" t="s">
        <v>127</v>
      </c>
      <c r="B163" s="15" t="s">
        <v>318</v>
      </c>
      <c r="C163" s="15" t="s">
        <v>74</v>
      </c>
      <c r="D163" s="15" t="s">
        <v>167</v>
      </c>
      <c r="E163" s="15">
        <v>2023</v>
      </c>
      <c r="F163" s="15">
        <v>2027</v>
      </c>
      <c r="G163" s="15">
        <v>2027</v>
      </c>
      <c r="H163" s="1" t="s">
        <v>191</v>
      </c>
      <c r="I163" s="1" t="s">
        <v>191</v>
      </c>
      <c r="J163" s="15" t="s">
        <v>191</v>
      </c>
      <c r="K163" s="15" t="s">
        <v>191</v>
      </c>
      <c r="L163" s="15" t="s">
        <v>191</v>
      </c>
      <c r="M163" s="15" t="s">
        <v>191</v>
      </c>
      <c r="N163" s="15" t="s">
        <v>191</v>
      </c>
      <c r="O163" s="15">
        <v>0</v>
      </c>
      <c r="P163" s="15">
        <v>0</v>
      </c>
      <c r="Q163" s="25">
        <f t="shared" si="497"/>
        <v>24.053969187350148</v>
      </c>
      <c r="R163" s="20" t="s">
        <v>191</v>
      </c>
      <c r="S163" s="25">
        <f t="shared" si="504"/>
        <v>47.979099249531231</v>
      </c>
      <c r="T163" s="25">
        <f t="shared" si="498"/>
        <v>24.053969187350148</v>
      </c>
      <c r="U163" s="4">
        <f t="shared" si="306"/>
        <v>47.979099249531231</v>
      </c>
      <c r="V163" s="15">
        <v>0</v>
      </c>
      <c r="W163" s="15">
        <v>0</v>
      </c>
      <c r="X163" s="15" t="s">
        <v>191</v>
      </c>
      <c r="Y163" s="15">
        <f t="shared" ref="Y163:Y171" si="703">SUM(Z163:AC163)</f>
        <v>0</v>
      </c>
      <c r="Z163" s="15">
        <v>0</v>
      </c>
      <c r="AA163" s="15">
        <v>0</v>
      </c>
      <c r="AB163" s="15">
        <v>0</v>
      </c>
      <c r="AC163" s="15">
        <v>0</v>
      </c>
      <c r="AD163" s="15" t="s">
        <v>191</v>
      </c>
      <c r="AE163" s="15" t="s">
        <v>191</v>
      </c>
      <c r="AF163" s="15" t="s">
        <v>191</v>
      </c>
      <c r="AG163" s="15" t="s">
        <v>191</v>
      </c>
      <c r="AH163" s="15" t="s">
        <v>191</v>
      </c>
      <c r="AI163" s="25">
        <f>SUM(AJ163:AM163)</f>
        <v>3.9600432200000002</v>
      </c>
      <c r="AJ163" s="25">
        <v>0</v>
      </c>
      <c r="AK163" s="25">
        <v>0</v>
      </c>
      <c r="AL163" s="25">
        <f>AL164</f>
        <v>3.9600432200000002</v>
      </c>
      <c r="AM163" s="25">
        <v>0</v>
      </c>
      <c r="AN163" s="25">
        <f>SUM(AO163:AR163)</f>
        <v>3.9600432200000002</v>
      </c>
      <c r="AO163" s="25">
        <v>0</v>
      </c>
      <c r="AP163" s="25">
        <v>0</v>
      </c>
      <c r="AQ163" s="25">
        <f>AQ164</f>
        <v>3.9600432200000002</v>
      </c>
      <c r="AR163" s="25">
        <v>0</v>
      </c>
      <c r="AS163" s="25">
        <f>SUM(AT163:AW163)</f>
        <v>3.4422952200800001</v>
      </c>
      <c r="AT163" s="25">
        <v>0</v>
      </c>
      <c r="AU163" s="25">
        <v>0</v>
      </c>
      <c r="AV163" s="25">
        <f>AV164</f>
        <v>3.4422952200800001</v>
      </c>
      <c r="AW163" s="25">
        <v>0</v>
      </c>
      <c r="AX163" s="25">
        <f>SUM(AY163:BB163)</f>
        <v>3.4422952200800001</v>
      </c>
      <c r="AY163" s="25">
        <v>0</v>
      </c>
      <c r="AZ163" s="25">
        <v>0</v>
      </c>
      <c r="BA163" s="25">
        <f>BA164</f>
        <v>3.4422952200800001</v>
      </c>
      <c r="BB163" s="25">
        <v>0</v>
      </c>
      <c r="BC163" s="25">
        <f>SUM(BD163:BG163)</f>
        <v>0</v>
      </c>
      <c r="BD163" s="25">
        <v>0</v>
      </c>
      <c r="BE163" s="25">
        <v>0</v>
      </c>
      <c r="BF163" s="25">
        <f>BF164</f>
        <v>0</v>
      </c>
      <c r="BG163" s="25">
        <v>0</v>
      </c>
      <c r="BH163" s="25">
        <f>SUM(BI163:BL163)</f>
        <v>0</v>
      </c>
      <c r="BI163" s="25">
        <v>0</v>
      </c>
      <c r="BJ163" s="25">
        <v>0</v>
      </c>
      <c r="BK163" s="25">
        <f>BK164</f>
        <v>0</v>
      </c>
      <c r="BL163" s="25">
        <v>0</v>
      </c>
      <c r="BM163" s="25">
        <f>SUM(BN163:BQ163)</f>
        <v>11.275843814751235</v>
      </c>
      <c r="BN163" s="25">
        <v>0</v>
      </c>
      <c r="BO163" s="25">
        <v>0</v>
      </c>
      <c r="BP163" s="25">
        <f>BP164</f>
        <v>11.275843814751235</v>
      </c>
      <c r="BQ163" s="25">
        <v>0</v>
      </c>
      <c r="BR163" s="25">
        <f>SUM(BS163:BV163)</f>
        <v>11.275843814751235</v>
      </c>
      <c r="BS163" s="25">
        <v>0</v>
      </c>
      <c r="BT163" s="25">
        <v>0</v>
      </c>
      <c r="BU163" s="25">
        <f>BU164</f>
        <v>11.275843814751235</v>
      </c>
      <c r="BV163" s="25">
        <v>0</v>
      </c>
      <c r="BW163" s="25">
        <f>SUM(BX163:CA163)</f>
        <v>5.3757869325189143</v>
      </c>
      <c r="BX163" s="25">
        <v>0</v>
      </c>
      <c r="BY163" s="25">
        <v>0</v>
      </c>
      <c r="BZ163" s="25">
        <f>BZ164</f>
        <v>5.3757869325189143</v>
      </c>
      <c r="CA163" s="25">
        <v>0</v>
      </c>
      <c r="CB163" s="25">
        <f>SUM(CC163:CF163)</f>
        <v>29.300916994699996</v>
      </c>
      <c r="CC163" s="25">
        <v>0</v>
      </c>
      <c r="CD163" s="25">
        <v>0</v>
      </c>
      <c r="CE163" s="25">
        <f>CE164</f>
        <v>29.300916994699996</v>
      </c>
      <c r="CF163" s="25">
        <v>0</v>
      </c>
      <c r="CG163" s="25">
        <f t="shared" si="499"/>
        <v>24.053969187350148</v>
      </c>
      <c r="CH163" s="25">
        <f t="shared" si="500"/>
        <v>0</v>
      </c>
      <c r="CI163" s="25">
        <f t="shared" si="501"/>
        <v>0</v>
      </c>
      <c r="CJ163" s="25">
        <f t="shared" si="502"/>
        <v>24.053969187350148</v>
      </c>
      <c r="CK163" s="25">
        <f t="shared" si="503"/>
        <v>0</v>
      </c>
      <c r="CL163" s="25">
        <f t="shared" si="370"/>
        <v>47.979099249531231</v>
      </c>
      <c r="CM163" s="25">
        <f t="shared" si="371"/>
        <v>0</v>
      </c>
      <c r="CN163" s="25">
        <f t="shared" si="368"/>
        <v>0</v>
      </c>
      <c r="CO163" s="25">
        <f t="shared" si="655"/>
        <v>47.979099249531231</v>
      </c>
      <c r="CP163" s="25">
        <f t="shared" si="369"/>
        <v>0</v>
      </c>
      <c r="CQ163" s="15" t="s">
        <v>191</v>
      </c>
    </row>
    <row r="164" spans="1:95" ht="31.5" x14ac:dyDescent="0.25">
      <c r="A164" s="15" t="s">
        <v>127</v>
      </c>
      <c r="B164" s="15" t="s">
        <v>672</v>
      </c>
      <c r="C164" s="15" t="s">
        <v>319</v>
      </c>
      <c r="D164" s="15" t="s">
        <v>167</v>
      </c>
      <c r="E164" s="15">
        <v>2023</v>
      </c>
      <c r="F164" s="15">
        <v>2027</v>
      </c>
      <c r="G164" s="15">
        <v>2027</v>
      </c>
      <c r="H164" s="1" t="s">
        <v>191</v>
      </c>
      <c r="I164" s="1" t="s">
        <v>191</v>
      </c>
      <c r="J164" s="15" t="s">
        <v>191</v>
      </c>
      <c r="K164" s="15" t="s">
        <v>191</v>
      </c>
      <c r="L164" s="15" t="s">
        <v>191</v>
      </c>
      <c r="M164" s="15" t="s">
        <v>191</v>
      </c>
      <c r="N164" s="15" t="s">
        <v>191</v>
      </c>
      <c r="O164" s="15">
        <v>0</v>
      </c>
      <c r="P164" s="15">
        <v>0</v>
      </c>
      <c r="Q164" s="25">
        <f t="shared" si="497"/>
        <v>24.053969187350148</v>
      </c>
      <c r="R164" s="20" t="s">
        <v>191</v>
      </c>
      <c r="S164" s="25">
        <f t="shared" si="504"/>
        <v>47.979099249531231</v>
      </c>
      <c r="T164" s="25">
        <f t="shared" si="498"/>
        <v>24.053969187350148</v>
      </c>
      <c r="U164" s="4">
        <f t="shared" si="306"/>
        <v>47.979099249531231</v>
      </c>
      <c r="V164" s="15">
        <v>0</v>
      </c>
      <c r="W164" s="15">
        <v>0</v>
      </c>
      <c r="X164" s="15" t="s">
        <v>191</v>
      </c>
      <c r="Y164" s="15">
        <f t="shared" si="703"/>
        <v>0</v>
      </c>
      <c r="Z164" s="15">
        <v>0</v>
      </c>
      <c r="AA164" s="15">
        <v>0</v>
      </c>
      <c r="AB164" s="15">
        <v>0</v>
      </c>
      <c r="AC164" s="15">
        <v>0</v>
      </c>
      <c r="AD164" s="15" t="s">
        <v>191</v>
      </c>
      <c r="AE164" s="15" t="s">
        <v>191</v>
      </c>
      <c r="AF164" s="15" t="s">
        <v>191</v>
      </c>
      <c r="AG164" s="15" t="s">
        <v>191</v>
      </c>
      <c r="AH164" s="15" t="s">
        <v>191</v>
      </c>
      <c r="AI164" s="25">
        <f t="shared" ref="AI164:AI169" si="704">SUM(AJ164:AM164)</f>
        <v>3.9600432200000002</v>
      </c>
      <c r="AJ164" s="25">
        <v>0</v>
      </c>
      <c r="AK164" s="25">
        <v>0</v>
      </c>
      <c r="AL164" s="25">
        <v>3.9600432200000002</v>
      </c>
      <c r="AM164" s="25">
        <v>0</v>
      </c>
      <c r="AN164" s="25">
        <f t="shared" ref="AN164" si="705">SUM(AO164:AR164)</f>
        <v>3.9600432200000002</v>
      </c>
      <c r="AO164" s="25">
        <v>0</v>
      </c>
      <c r="AP164" s="25">
        <v>0</v>
      </c>
      <c r="AQ164" s="25">
        <v>3.9600432200000002</v>
      </c>
      <c r="AR164" s="25">
        <v>0</v>
      </c>
      <c r="AS164" s="25">
        <f t="shared" ref="AS164:AS169" si="706">SUM(AT164:AW164)</f>
        <v>3.4422952200800001</v>
      </c>
      <c r="AT164" s="25">
        <v>0</v>
      </c>
      <c r="AU164" s="25">
        <v>0</v>
      </c>
      <c r="AV164" s="25">
        <v>3.4422952200800001</v>
      </c>
      <c r="AW164" s="25">
        <v>0</v>
      </c>
      <c r="AX164" s="25">
        <f t="shared" ref="AX164:AX171" si="707">SUM(AY164:BB164)</f>
        <v>3.4422952200800001</v>
      </c>
      <c r="AY164" s="25">
        <v>0</v>
      </c>
      <c r="AZ164" s="25">
        <v>0</v>
      </c>
      <c r="BA164" s="25">
        <v>3.4422952200800001</v>
      </c>
      <c r="BB164" s="25">
        <v>0</v>
      </c>
      <c r="BC164" s="25">
        <f t="shared" ref="BC164:BC169" si="708">SUM(BD164:BG164)</f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f t="shared" ref="BH164:BH171" si="709">SUM(BI164:BL164)</f>
        <v>0</v>
      </c>
      <c r="BI164" s="25">
        <v>0</v>
      </c>
      <c r="BJ164" s="25">
        <v>0</v>
      </c>
      <c r="BK164" s="25">
        <v>0</v>
      </c>
      <c r="BL164" s="25">
        <v>0</v>
      </c>
      <c r="BM164" s="25">
        <f t="shared" ref="BM164:BM169" si="710">SUM(BN164:BQ164)</f>
        <v>11.275843814751235</v>
      </c>
      <c r="BN164" s="25">
        <v>0</v>
      </c>
      <c r="BO164" s="25">
        <v>0</v>
      </c>
      <c r="BP164" s="25">
        <v>11.275843814751235</v>
      </c>
      <c r="BQ164" s="25">
        <v>0</v>
      </c>
      <c r="BR164" s="25">
        <f t="shared" ref="BR164:BR171" si="711">SUM(BS164:BV164)</f>
        <v>11.275843814751235</v>
      </c>
      <c r="BS164" s="25">
        <v>0</v>
      </c>
      <c r="BT164" s="25">
        <v>0</v>
      </c>
      <c r="BU164" s="25">
        <v>11.275843814751235</v>
      </c>
      <c r="BV164" s="25">
        <v>0</v>
      </c>
      <c r="BW164" s="25">
        <f t="shared" ref="BW164:BW169" si="712">SUM(BX164:CA164)</f>
        <v>5.3757869325189143</v>
      </c>
      <c r="BX164" s="25">
        <v>0</v>
      </c>
      <c r="BY164" s="25">
        <v>0</v>
      </c>
      <c r="BZ164" s="25">
        <v>5.3757869325189143</v>
      </c>
      <c r="CA164" s="25">
        <v>0</v>
      </c>
      <c r="CB164" s="25">
        <f t="shared" ref="CB164:CB171" si="713">SUM(CC164:CF164)</f>
        <v>29.300916994699996</v>
      </c>
      <c r="CC164" s="25">
        <v>0</v>
      </c>
      <c r="CD164" s="25">
        <v>0</v>
      </c>
      <c r="CE164" s="25">
        <v>29.300916994699996</v>
      </c>
      <c r="CF164" s="25">
        <v>0</v>
      </c>
      <c r="CG164" s="25">
        <f t="shared" si="499"/>
        <v>24.053969187350148</v>
      </c>
      <c r="CH164" s="25">
        <f t="shared" si="500"/>
        <v>0</v>
      </c>
      <c r="CI164" s="25">
        <f t="shared" si="501"/>
        <v>0</v>
      </c>
      <c r="CJ164" s="25">
        <f t="shared" si="502"/>
        <v>24.053969187350148</v>
      </c>
      <c r="CK164" s="25">
        <f t="shared" si="503"/>
        <v>0</v>
      </c>
      <c r="CL164" s="25">
        <f t="shared" si="370"/>
        <v>47.979099249531231</v>
      </c>
      <c r="CM164" s="25">
        <f t="shared" si="371"/>
        <v>0</v>
      </c>
      <c r="CN164" s="25">
        <f t="shared" si="368"/>
        <v>0</v>
      </c>
      <c r="CO164" s="25">
        <f t="shared" si="655"/>
        <v>47.979099249531231</v>
      </c>
      <c r="CP164" s="25">
        <f t="shared" si="369"/>
        <v>0</v>
      </c>
      <c r="CQ164" s="15" t="s">
        <v>191</v>
      </c>
    </row>
    <row r="165" spans="1:95" ht="47.25" x14ac:dyDescent="0.25">
      <c r="A165" s="15" t="s">
        <v>127</v>
      </c>
      <c r="B165" s="15" t="s">
        <v>320</v>
      </c>
      <c r="C165" s="15" t="s">
        <v>74</v>
      </c>
      <c r="D165" s="15" t="s">
        <v>167</v>
      </c>
      <c r="E165" s="15">
        <v>2023</v>
      </c>
      <c r="F165" s="15">
        <v>2027</v>
      </c>
      <c r="G165" s="15">
        <v>2027</v>
      </c>
      <c r="H165" s="1" t="s">
        <v>191</v>
      </c>
      <c r="I165" s="1" t="s">
        <v>191</v>
      </c>
      <c r="J165" s="15" t="s">
        <v>191</v>
      </c>
      <c r="K165" s="15" t="s">
        <v>191</v>
      </c>
      <c r="L165" s="15" t="s">
        <v>191</v>
      </c>
      <c r="M165" s="15" t="s">
        <v>191</v>
      </c>
      <c r="N165" s="15" t="s">
        <v>191</v>
      </c>
      <c r="O165" s="15">
        <v>0</v>
      </c>
      <c r="P165" s="15">
        <v>0</v>
      </c>
      <c r="Q165" s="25">
        <f t="shared" si="497"/>
        <v>37.364463359100796</v>
      </c>
      <c r="R165" s="20" t="s">
        <v>191</v>
      </c>
      <c r="S165" s="25">
        <f t="shared" si="504"/>
        <v>23.9881125367008</v>
      </c>
      <c r="T165" s="25">
        <f t="shared" si="498"/>
        <v>37.364463359100796</v>
      </c>
      <c r="U165" s="4">
        <f t="shared" si="306"/>
        <v>23.9881125367008</v>
      </c>
      <c r="V165" s="15">
        <v>0</v>
      </c>
      <c r="W165" s="15">
        <v>0</v>
      </c>
      <c r="X165" s="15" t="s">
        <v>191</v>
      </c>
      <c r="Y165" s="15">
        <f t="shared" si="703"/>
        <v>0</v>
      </c>
      <c r="Z165" s="15">
        <v>0</v>
      </c>
      <c r="AA165" s="15">
        <v>0</v>
      </c>
      <c r="AB165" s="15">
        <v>0</v>
      </c>
      <c r="AC165" s="15">
        <v>0</v>
      </c>
      <c r="AD165" s="15" t="s">
        <v>191</v>
      </c>
      <c r="AE165" s="15" t="s">
        <v>191</v>
      </c>
      <c r="AF165" s="15" t="s">
        <v>191</v>
      </c>
      <c r="AG165" s="15" t="s">
        <v>191</v>
      </c>
      <c r="AH165" s="15" t="s">
        <v>191</v>
      </c>
      <c r="AI165" s="25">
        <f>SUM(AJ165:AM165)</f>
        <v>3.2991070300000001</v>
      </c>
      <c r="AJ165" s="25">
        <v>0</v>
      </c>
      <c r="AK165" s="25">
        <v>0</v>
      </c>
      <c r="AL165" s="25">
        <f>SUM(AL166:AL169)</f>
        <v>3.2991070300000001</v>
      </c>
      <c r="AM165" s="25">
        <v>0</v>
      </c>
      <c r="AN165" s="25">
        <f>SUM(AO165:AR165)</f>
        <v>3.2991070300000001</v>
      </c>
      <c r="AO165" s="25">
        <v>0</v>
      </c>
      <c r="AP165" s="25">
        <v>0</v>
      </c>
      <c r="AQ165" s="25">
        <f>SUM(AQ166:AQ169)</f>
        <v>3.2991070300000001</v>
      </c>
      <c r="AR165" s="25">
        <v>0</v>
      </c>
      <c r="AS165" s="25">
        <f t="shared" si="706"/>
        <v>14.065356329100799</v>
      </c>
      <c r="AT165" s="25">
        <v>0</v>
      </c>
      <c r="AU165" s="25">
        <v>0</v>
      </c>
      <c r="AV165" s="25">
        <f>SUM(AV166:AV169)</f>
        <v>14.065356329100799</v>
      </c>
      <c r="AW165" s="25">
        <v>0</v>
      </c>
      <c r="AX165" s="25">
        <f t="shared" si="707"/>
        <v>14.065356329100799</v>
      </c>
      <c r="AY165" s="25">
        <v>0</v>
      </c>
      <c r="AZ165" s="25">
        <v>0</v>
      </c>
      <c r="BA165" s="25">
        <f>SUM(BA166:BA169)</f>
        <v>14.065356329100799</v>
      </c>
      <c r="BB165" s="25">
        <v>0</v>
      </c>
      <c r="BC165" s="25">
        <f t="shared" si="708"/>
        <v>0</v>
      </c>
      <c r="BD165" s="25">
        <v>0</v>
      </c>
      <c r="BE165" s="25">
        <v>0</v>
      </c>
      <c r="BF165" s="25">
        <f>SUM(BF166:BF169)</f>
        <v>0</v>
      </c>
      <c r="BG165" s="25">
        <v>0</v>
      </c>
      <c r="BH165" s="25">
        <f t="shared" si="709"/>
        <v>0</v>
      </c>
      <c r="BI165" s="25">
        <v>0</v>
      </c>
      <c r="BJ165" s="25">
        <v>0</v>
      </c>
      <c r="BK165" s="25">
        <f>SUM(BK166:BK169)</f>
        <v>0</v>
      </c>
      <c r="BL165" s="25">
        <v>0</v>
      </c>
      <c r="BM165" s="25">
        <f t="shared" si="710"/>
        <v>0</v>
      </c>
      <c r="BN165" s="25">
        <v>0</v>
      </c>
      <c r="BO165" s="25">
        <v>0</v>
      </c>
      <c r="BP165" s="25">
        <f>SUM(BP166:BP169)</f>
        <v>0</v>
      </c>
      <c r="BQ165" s="25">
        <v>0</v>
      </c>
      <c r="BR165" s="25">
        <f t="shared" si="711"/>
        <v>6.6236491776000008</v>
      </c>
      <c r="BS165" s="25">
        <v>0</v>
      </c>
      <c r="BT165" s="25">
        <v>0</v>
      </c>
      <c r="BU165" s="25">
        <f>SUM(BU166:BU169)</f>
        <v>6.6236491776000008</v>
      </c>
      <c r="BV165" s="25">
        <v>0</v>
      </c>
      <c r="BW165" s="25">
        <f t="shared" si="712"/>
        <v>20</v>
      </c>
      <c r="BX165" s="25">
        <v>0</v>
      </c>
      <c r="BY165" s="25">
        <v>0</v>
      </c>
      <c r="BZ165" s="25">
        <f>SUM(BZ166:BZ169)</f>
        <v>20</v>
      </c>
      <c r="CA165" s="25">
        <v>0</v>
      </c>
      <c r="CB165" s="25">
        <f t="shared" si="713"/>
        <v>0</v>
      </c>
      <c r="CC165" s="25">
        <v>0</v>
      </c>
      <c r="CD165" s="25">
        <v>0</v>
      </c>
      <c r="CE165" s="25">
        <f>SUM(CE166:CE169)</f>
        <v>0</v>
      </c>
      <c r="CF165" s="25">
        <v>0</v>
      </c>
      <c r="CG165" s="25">
        <f t="shared" si="499"/>
        <v>37.364463359100796</v>
      </c>
      <c r="CH165" s="25">
        <f t="shared" si="500"/>
        <v>0</v>
      </c>
      <c r="CI165" s="25">
        <f t="shared" si="501"/>
        <v>0</v>
      </c>
      <c r="CJ165" s="25">
        <f t="shared" si="502"/>
        <v>37.364463359100796</v>
      </c>
      <c r="CK165" s="25">
        <f t="shared" si="503"/>
        <v>0</v>
      </c>
      <c r="CL165" s="25">
        <f t="shared" si="370"/>
        <v>23.9881125367008</v>
      </c>
      <c r="CM165" s="25">
        <f t="shared" si="371"/>
        <v>0</v>
      </c>
      <c r="CN165" s="25">
        <f t="shared" si="368"/>
        <v>0</v>
      </c>
      <c r="CO165" s="25">
        <f t="shared" si="655"/>
        <v>23.9881125367008</v>
      </c>
      <c r="CP165" s="25">
        <f t="shared" si="369"/>
        <v>0</v>
      </c>
      <c r="CQ165" s="15" t="s">
        <v>191</v>
      </c>
    </row>
    <row r="166" spans="1:95" ht="47.25" x14ac:dyDescent="0.25">
      <c r="A166" s="15" t="s">
        <v>127</v>
      </c>
      <c r="B166" s="15" t="s">
        <v>673</v>
      </c>
      <c r="C166" s="15" t="s">
        <v>674</v>
      </c>
      <c r="D166" s="15" t="s">
        <v>167</v>
      </c>
      <c r="E166" s="28" t="s">
        <v>669</v>
      </c>
      <c r="F166" s="28" t="s">
        <v>191</v>
      </c>
      <c r="G166" s="28" t="s">
        <v>669</v>
      </c>
      <c r="H166" s="1" t="s">
        <v>191</v>
      </c>
      <c r="I166" s="1" t="s">
        <v>191</v>
      </c>
      <c r="J166" s="15" t="s">
        <v>191</v>
      </c>
      <c r="K166" s="15" t="s">
        <v>191</v>
      </c>
      <c r="L166" s="15" t="s">
        <v>191</v>
      </c>
      <c r="M166" s="15" t="s">
        <v>191</v>
      </c>
      <c r="N166" s="15" t="s">
        <v>191</v>
      </c>
      <c r="O166" s="15">
        <v>0</v>
      </c>
      <c r="P166" s="15">
        <v>0</v>
      </c>
      <c r="Q166" s="25">
        <f t="shared" si="497"/>
        <v>0</v>
      </c>
      <c r="R166" s="20" t="s">
        <v>191</v>
      </c>
      <c r="S166" s="25">
        <f t="shared" si="504"/>
        <v>6.6236491776000008</v>
      </c>
      <c r="T166" s="25">
        <f t="shared" si="498"/>
        <v>0</v>
      </c>
      <c r="U166" s="4">
        <f t="shared" si="306"/>
        <v>6.6236491776000008</v>
      </c>
      <c r="V166" s="15">
        <v>0</v>
      </c>
      <c r="W166" s="15">
        <v>0</v>
      </c>
      <c r="X166" s="15" t="s">
        <v>191</v>
      </c>
      <c r="Y166" s="15">
        <f t="shared" si="703"/>
        <v>0</v>
      </c>
      <c r="Z166" s="15">
        <v>0</v>
      </c>
      <c r="AA166" s="15">
        <v>0</v>
      </c>
      <c r="AB166" s="15">
        <v>0</v>
      </c>
      <c r="AC166" s="15">
        <v>0</v>
      </c>
      <c r="AD166" s="15" t="s">
        <v>191</v>
      </c>
      <c r="AE166" s="15" t="s">
        <v>191</v>
      </c>
      <c r="AF166" s="15" t="s">
        <v>191</v>
      </c>
      <c r="AG166" s="15" t="s">
        <v>191</v>
      </c>
      <c r="AH166" s="15" t="s">
        <v>191</v>
      </c>
      <c r="AI166" s="25">
        <f t="shared" si="704"/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f t="shared" ref="AN166:AN169" si="714">SUM(AO166:AR166)</f>
        <v>0</v>
      </c>
      <c r="AO166" s="25">
        <v>0</v>
      </c>
      <c r="AP166" s="25">
        <v>0</v>
      </c>
      <c r="AQ166" s="25">
        <v>0</v>
      </c>
      <c r="AR166" s="25">
        <v>0</v>
      </c>
      <c r="AS166" s="25">
        <f t="shared" si="706"/>
        <v>0</v>
      </c>
      <c r="AT166" s="25">
        <v>0</v>
      </c>
      <c r="AU166" s="25">
        <v>0</v>
      </c>
      <c r="AV166" s="25">
        <v>0</v>
      </c>
      <c r="AW166" s="25">
        <v>0</v>
      </c>
      <c r="AX166" s="25">
        <f t="shared" si="707"/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f t="shared" si="708"/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f t="shared" si="709"/>
        <v>0</v>
      </c>
      <c r="BI166" s="25">
        <v>0</v>
      </c>
      <c r="BJ166" s="25">
        <v>0</v>
      </c>
      <c r="BK166" s="25">
        <v>0</v>
      </c>
      <c r="BL166" s="25">
        <v>0</v>
      </c>
      <c r="BM166" s="25">
        <f t="shared" si="710"/>
        <v>0</v>
      </c>
      <c r="BN166" s="25">
        <v>0</v>
      </c>
      <c r="BO166" s="25">
        <v>0</v>
      </c>
      <c r="BP166" s="25">
        <v>0</v>
      </c>
      <c r="BQ166" s="25">
        <v>0</v>
      </c>
      <c r="BR166" s="25">
        <f t="shared" si="711"/>
        <v>6.6236491776000008</v>
      </c>
      <c r="BS166" s="25">
        <v>0</v>
      </c>
      <c r="BT166" s="25">
        <v>0</v>
      </c>
      <c r="BU166" s="25">
        <v>6.6236491776000008</v>
      </c>
      <c r="BV166" s="25">
        <v>0</v>
      </c>
      <c r="BW166" s="25">
        <f t="shared" si="712"/>
        <v>0</v>
      </c>
      <c r="BX166" s="25">
        <v>0</v>
      </c>
      <c r="BY166" s="25">
        <v>0</v>
      </c>
      <c r="BZ166" s="25">
        <v>0</v>
      </c>
      <c r="CA166" s="25">
        <v>0</v>
      </c>
      <c r="CB166" s="25">
        <f t="shared" si="713"/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f t="shared" si="499"/>
        <v>0</v>
      </c>
      <c r="CH166" s="25">
        <f t="shared" si="500"/>
        <v>0</v>
      </c>
      <c r="CI166" s="25">
        <f t="shared" si="501"/>
        <v>0</v>
      </c>
      <c r="CJ166" s="25">
        <f t="shared" si="502"/>
        <v>0</v>
      </c>
      <c r="CK166" s="25">
        <f t="shared" si="503"/>
        <v>0</v>
      </c>
      <c r="CL166" s="25">
        <f t="shared" si="370"/>
        <v>6.6236491776000008</v>
      </c>
      <c r="CM166" s="25">
        <f t="shared" si="371"/>
        <v>0</v>
      </c>
      <c r="CN166" s="25">
        <f t="shared" si="368"/>
        <v>0</v>
      </c>
      <c r="CO166" s="25">
        <f t="shared" si="655"/>
        <v>6.6236491776000008</v>
      </c>
      <c r="CP166" s="25">
        <f t="shared" si="369"/>
        <v>0</v>
      </c>
      <c r="CQ166" s="15" t="s">
        <v>191</v>
      </c>
    </row>
    <row r="167" spans="1:95" ht="47.25" x14ac:dyDescent="0.25">
      <c r="A167" s="15" t="s">
        <v>127</v>
      </c>
      <c r="B167" s="15" t="s">
        <v>550</v>
      </c>
      <c r="C167" s="15" t="s">
        <v>551</v>
      </c>
      <c r="D167" s="15" t="s">
        <v>167</v>
      </c>
      <c r="E167" s="28" t="s">
        <v>668</v>
      </c>
      <c r="F167" s="28" t="s">
        <v>668</v>
      </c>
      <c r="G167" s="28" t="s">
        <v>668</v>
      </c>
      <c r="H167" s="1" t="s">
        <v>191</v>
      </c>
      <c r="I167" s="1" t="s">
        <v>191</v>
      </c>
      <c r="J167" s="15" t="s">
        <v>191</v>
      </c>
      <c r="K167" s="15" t="s">
        <v>191</v>
      </c>
      <c r="L167" s="15" t="s">
        <v>191</v>
      </c>
      <c r="M167" s="15" t="s">
        <v>191</v>
      </c>
      <c r="N167" s="15" t="s">
        <v>191</v>
      </c>
      <c r="O167" s="15">
        <v>0</v>
      </c>
      <c r="P167" s="15">
        <v>0</v>
      </c>
      <c r="Q167" s="25">
        <f t="shared" ref="Q167" si="715">T167</f>
        <v>13.4113563291008</v>
      </c>
      <c r="R167" s="20" t="s">
        <v>191</v>
      </c>
      <c r="S167" s="25">
        <f t="shared" si="504"/>
        <v>13.4113563291008</v>
      </c>
      <c r="T167" s="25">
        <f t="shared" ref="T167" si="716">CG167</f>
        <v>13.4113563291008</v>
      </c>
      <c r="U167" s="4">
        <f t="shared" si="306"/>
        <v>13.4113563291008</v>
      </c>
      <c r="V167" s="15">
        <v>0</v>
      </c>
      <c r="W167" s="15">
        <v>0</v>
      </c>
      <c r="X167" s="15" t="s">
        <v>191</v>
      </c>
      <c r="Y167" s="15">
        <f t="shared" ref="Y167" si="717">SUM(Z167:AC167)</f>
        <v>0</v>
      </c>
      <c r="Z167" s="15">
        <v>0</v>
      </c>
      <c r="AA167" s="15">
        <v>0</v>
      </c>
      <c r="AB167" s="15">
        <v>0</v>
      </c>
      <c r="AC167" s="15">
        <v>0</v>
      </c>
      <c r="AD167" s="15" t="s">
        <v>191</v>
      </c>
      <c r="AE167" s="15" t="s">
        <v>191</v>
      </c>
      <c r="AF167" s="15" t="s">
        <v>191</v>
      </c>
      <c r="AG167" s="15" t="s">
        <v>191</v>
      </c>
      <c r="AH167" s="15" t="s">
        <v>191</v>
      </c>
      <c r="AI167" s="25">
        <f t="shared" si="704"/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f t="shared" si="714"/>
        <v>0</v>
      </c>
      <c r="AO167" s="25">
        <v>0</v>
      </c>
      <c r="AP167" s="25">
        <v>0</v>
      </c>
      <c r="AQ167" s="25">
        <v>0</v>
      </c>
      <c r="AR167" s="25">
        <v>0</v>
      </c>
      <c r="AS167" s="25">
        <f t="shared" ref="AS167" si="718">SUM(AT167:AW167)</f>
        <v>13.4113563291008</v>
      </c>
      <c r="AT167" s="25">
        <v>0</v>
      </c>
      <c r="AU167" s="25">
        <v>0</v>
      </c>
      <c r="AV167" s="25">
        <v>13.4113563291008</v>
      </c>
      <c r="AW167" s="25">
        <v>0</v>
      </c>
      <c r="AX167" s="25">
        <f t="shared" si="707"/>
        <v>13.4113563291008</v>
      </c>
      <c r="AY167" s="25">
        <v>0</v>
      </c>
      <c r="AZ167" s="25">
        <v>0</v>
      </c>
      <c r="BA167" s="25">
        <v>13.4113563291008</v>
      </c>
      <c r="BB167" s="25">
        <v>0</v>
      </c>
      <c r="BC167" s="25">
        <f t="shared" ref="BC167" si="719">SUM(BD167:BG167)</f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f t="shared" si="709"/>
        <v>0</v>
      </c>
      <c r="BI167" s="25">
        <v>0</v>
      </c>
      <c r="BJ167" s="25">
        <v>0</v>
      </c>
      <c r="BK167" s="25">
        <v>0</v>
      </c>
      <c r="BL167" s="25">
        <v>0</v>
      </c>
      <c r="BM167" s="25">
        <f t="shared" ref="BM167" si="720">SUM(BN167:BQ167)</f>
        <v>0</v>
      </c>
      <c r="BN167" s="25">
        <v>0</v>
      </c>
      <c r="BO167" s="25">
        <v>0</v>
      </c>
      <c r="BP167" s="25">
        <v>0</v>
      </c>
      <c r="BQ167" s="25">
        <v>0</v>
      </c>
      <c r="BR167" s="25">
        <f t="shared" si="711"/>
        <v>0</v>
      </c>
      <c r="BS167" s="25">
        <v>0</v>
      </c>
      <c r="BT167" s="25">
        <v>0</v>
      </c>
      <c r="BU167" s="25">
        <v>0</v>
      </c>
      <c r="BV167" s="25">
        <v>0</v>
      </c>
      <c r="BW167" s="25">
        <f t="shared" ref="BW167" si="721">SUM(BX167:CA167)</f>
        <v>0</v>
      </c>
      <c r="BX167" s="25">
        <v>0</v>
      </c>
      <c r="BY167" s="25">
        <v>0</v>
      </c>
      <c r="BZ167" s="25">
        <v>0</v>
      </c>
      <c r="CA167" s="25">
        <v>0</v>
      </c>
      <c r="CB167" s="25">
        <f t="shared" si="713"/>
        <v>0</v>
      </c>
      <c r="CC167" s="25">
        <v>0</v>
      </c>
      <c r="CD167" s="25">
        <v>0</v>
      </c>
      <c r="CE167" s="25">
        <v>0</v>
      </c>
      <c r="CF167" s="25">
        <v>0</v>
      </c>
      <c r="CG167" s="25">
        <f t="shared" ref="CG167" si="722">SUM(CH167:CK167)</f>
        <v>13.4113563291008</v>
      </c>
      <c r="CH167" s="25">
        <f t="shared" ref="CH167" si="723">AJ167+AT167+BD167+BN167+BX167</f>
        <v>0</v>
      </c>
      <c r="CI167" s="25">
        <f t="shared" ref="CI167" si="724">AK167+AU167+BE167+BO167+BY167</f>
        <v>0</v>
      </c>
      <c r="CJ167" s="25">
        <f t="shared" ref="CJ167" si="725">AL167+AV167+BF167+BP167+BZ167</f>
        <v>13.4113563291008</v>
      </c>
      <c r="CK167" s="25">
        <f t="shared" ref="CK167" si="726">AM167+AW167+BG167+BQ167+CA167</f>
        <v>0</v>
      </c>
      <c r="CL167" s="25">
        <f t="shared" si="370"/>
        <v>13.4113563291008</v>
      </c>
      <c r="CM167" s="25">
        <f t="shared" si="371"/>
        <v>0</v>
      </c>
      <c r="CN167" s="25">
        <f t="shared" si="368"/>
        <v>0</v>
      </c>
      <c r="CO167" s="25">
        <f t="shared" si="655"/>
        <v>13.4113563291008</v>
      </c>
      <c r="CP167" s="25">
        <f t="shared" si="369"/>
        <v>0</v>
      </c>
      <c r="CQ167" s="15" t="s">
        <v>191</v>
      </c>
    </row>
    <row r="168" spans="1:95" ht="31.5" x14ac:dyDescent="0.25">
      <c r="A168" s="15" t="s">
        <v>127</v>
      </c>
      <c r="B168" s="15" t="s">
        <v>326</v>
      </c>
      <c r="C168" s="15" t="s">
        <v>327</v>
      </c>
      <c r="D168" s="15" t="s">
        <v>167</v>
      </c>
      <c r="E168" s="28" t="s">
        <v>667</v>
      </c>
      <c r="F168" s="28" t="s">
        <v>667</v>
      </c>
      <c r="G168" s="28" t="s">
        <v>667</v>
      </c>
      <c r="H168" s="1" t="s">
        <v>191</v>
      </c>
      <c r="I168" s="1" t="s">
        <v>191</v>
      </c>
      <c r="J168" s="15" t="s">
        <v>191</v>
      </c>
      <c r="K168" s="15" t="s">
        <v>191</v>
      </c>
      <c r="L168" s="15" t="s">
        <v>191</v>
      </c>
      <c r="M168" s="15" t="s">
        <v>191</v>
      </c>
      <c r="N168" s="15" t="s">
        <v>191</v>
      </c>
      <c r="O168" s="15">
        <v>0</v>
      </c>
      <c r="P168" s="15">
        <v>0</v>
      </c>
      <c r="Q168" s="25">
        <f t="shared" si="497"/>
        <v>3.2991070300000001</v>
      </c>
      <c r="R168" s="20" t="s">
        <v>191</v>
      </c>
      <c r="S168" s="25">
        <f t="shared" si="504"/>
        <v>3.2991070300000001</v>
      </c>
      <c r="T168" s="25">
        <f t="shared" si="498"/>
        <v>3.2991070300000001</v>
      </c>
      <c r="U168" s="4">
        <f t="shared" si="306"/>
        <v>3.2991070300000001</v>
      </c>
      <c r="V168" s="15">
        <v>0</v>
      </c>
      <c r="W168" s="15">
        <v>0</v>
      </c>
      <c r="X168" s="15" t="s">
        <v>191</v>
      </c>
      <c r="Y168" s="15">
        <f t="shared" si="703"/>
        <v>0</v>
      </c>
      <c r="Z168" s="15">
        <v>0</v>
      </c>
      <c r="AA168" s="15">
        <v>0</v>
      </c>
      <c r="AB168" s="15">
        <v>0</v>
      </c>
      <c r="AC168" s="15">
        <v>0</v>
      </c>
      <c r="AD168" s="15" t="s">
        <v>191</v>
      </c>
      <c r="AE168" s="15" t="s">
        <v>191</v>
      </c>
      <c r="AF168" s="15" t="s">
        <v>191</v>
      </c>
      <c r="AG168" s="15" t="s">
        <v>191</v>
      </c>
      <c r="AH168" s="15" t="s">
        <v>191</v>
      </c>
      <c r="AI168" s="25">
        <f t="shared" si="704"/>
        <v>3.2991070300000001</v>
      </c>
      <c r="AJ168" s="25">
        <v>0</v>
      </c>
      <c r="AK168" s="25">
        <v>0</v>
      </c>
      <c r="AL168" s="25">
        <v>3.2991070300000001</v>
      </c>
      <c r="AM168" s="25">
        <v>0</v>
      </c>
      <c r="AN168" s="25">
        <f t="shared" si="714"/>
        <v>3.2991070300000001</v>
      </c>
      <c r="AO168" s="25">
        <v>0</v>
      </c>
      <c r="AP168" s="25">
        <v>0</v>
      </c>
      <c r="AQ168" s="25">
        <v>3.2991070300000001</v>
      </c>
      <c r="AR168" s="25">
        <v>0</v>
      </c>
      <c r="AS168" s="25">
        <f t="shared" si="706"/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f t="shared" si="707"/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f t="shared" si="708"/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f t="shared" si="709"/>
        <v>0</v>
      </c>
      <c r="BI168" s="25">
        <v>0</v>
      </c>
      <c r="BJ168" s="25">
        <v>0</v>
      </c>
      <c r="BK168" s="25">
        <v>0</v>
      </c>
      <c r="BL168" s="25">
        <v>0</v>
      </c>
      <c r="BM168" s="25">
        <f t="shared" si="710"/>
        <v>0</v>
      </c>
      <c r="BN168" s="25">
        <v>0</v>
      </c>
      <c r="BO168" s="25">
        <v>0</v>
      </c>
      <c r="BP168" s="25">
        <v>0</v>
      </c>
      <c r="BQ168" s="25">
        <v>0</v>
      </c>
      <c r="BR168" s="25">
        <f t="shared" si="711"/>
        <v>0</v>
      </c>
      <c r="BS168" s="25">
        <v>0</v>
      </c>
      <c r="BT168" s="25">
        <v>0</v>
      </c>
      <c r="BU168" s="25">
        <v>0</v>
      </c>
      <c r="BV168" s="25">
        <v>0</v>
      </c>
      <c r="BW168" s="25">
        <f t="shared" si="712"/>
        <v>0</v>
      </c>
      <c r="BX168" s="25">
        <v>0</v>
      </c>
      <c r="BY168" s="25">
        <v>0</v>
      </c>
      <c r="BZ168" s="25">
        <v>0</v>
      </c>
      <c r="CA168" s="25">
        <v>0</v>
      </c>
      <c r="CB168" s="25">
        <f t="shared" si="713"/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f t="shared" si="499"/>
        <v>3.2991070300000001</v>
      </c>
      <c r="CH168" s="25">
        <f t="shared" si="500"/>
        <v>0</v>
      </c>
      <c r="CI168" s="25">
        <f t="shared" si="501"/>
        <v>0</v>
      </c>
      <c r="CJ168" s="25">
        <f t="shared" si="502"/>
        <v>3.2991070300000001</v>
      </c>
      <c r="CK168" s="25">
        <f t="shared" si="503"/>
        <v>0</v>
      </c>
      <c r="CL168" s="25">
        <f t="shared" si="370"/>
        <v>3.2991070300000001</v>
      </c>
      <c r="CM168" s="25">
        <f t="shared" si="371"/>
        <v>0</v>
      </c>
      <c r="CN168" s="25">
        <f t="shared" si="368"/>
        <v>0</v>
      </c>
      <c r="CO168" s="25">
        <f t="shared" si="655"/>
        <v>3.2991070300000001</v>
      </c>
      <c r="CP168" s="25">
        <f t="shared" si="369"/>
        <v>0</v>
      </c>
      <c r="CQ168" s="15" t="s">
        <v>191</v>
      </c>
    </row>
    <row r="169" spans="1:95" ht="47.25" x14ac:dyDescent="0.25">
      <c r="A169" s="15" t="s">
        <v>127</v>
      </c>
      <c r="B169" s="15" t="s">
        <v>458</v>
      </c>
      <c r="C169" s="15" t="s">
        <v>459</v>
      </c>
      <c r="D169" s="15" t="s">
        <v>167</v>
      </c>
      <c r="E169" s="28" t="s">
        <v>668</v>
      </c>
      <c r="F169" s="28" t="s">
        <v>671</v>
      </c>
      <c r="G169" s="28" t="s">
        <v>668</v>
      </c>
      <c r="H169" s="1" t="s">
        <v>191</v>
      </c>
      <c r="I169" s="1" t="s">
        <v>191</v>
      </c>
      <c r="J169" s="15" t="s">
        <v>191</v>
      </c>
      <c r="K169" s="15" t="s">
        <v>191</v>
      </c>
      <c r="L169" s="15" t="s">
        <v>191</v>
      </c>
      <c r="M169" s="15" t="s">
        <v>191</v>
      </c>
      <c r="N169" s="15" t="s">
        <v>191</v>
      </c>
      <c r="O169" s="15">
        <v>0</v>
      </c>
      <c r="P169" s="15">
        <v>0</v>
      </c>
      <c r="Q169" s="25">
        <f t="shared" si="497"/>
        <v>20.654</v>
      </c>
      <c r="R169" s="20" t="s">
        <v>191</v>
      </c>
      <c r="S169" s="25">
        <f t="shared" si="504"/>
        <v>0.65400000000000003</v>
      </c>
      <c r="T169" s="25">
        <f t="shared" si="498"/>
        <v>20.654</v>
      </c>
      <c r="U169" s="4">
        <f t="shared" si="306"/>
        <v>0.65400000000000003</v>
      </c>
      <c r="V169" s="15">
        <v>0</v>
      </c>
      <c r="W169" s="15">
        <v>0</v>
      </c>
      <c r="X169" s="15" t="s">
        <v>191</v>
      </c>
      <c r="Y169" s="15">
        <f t="shared" si="703"/>
        <v>0</v>
      </c>
      <c r="Z169" s="15">
        <v>0</v>
      </c>
      <c r="AA169" s="15">
        <v>0</v>
      </c>
      <c r="AB169" s="15">
        <v>0</v>
      </c>
      <c r="AC169" s="15">
        <v>0</v>
      </c>
      <c r="AD169" s="15" t="s">
        <v>191</v>
      </c>
      <c r="AE169" s="15" t="s">
        <v>191</v>
      </c>
      <c r="AF169" s="15" t="s">
        <v>191</v>
      </c>
      <c r="AG169" s="15" t="s">
        <v>191</v>
      </c>
      <c r="AH169" s="15" t="s">
        <v>191</v>
      </c>
      <c r="AI169" s="25">
        <f t="shared" si="704"/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f t="shared" si="714"/>
        <v>0</v>
      </c>
      <c r="AO169" s="25">
        <v>0</v>
      </c>
      <c r="AP169" s="25">
        <v>0</v>
      </c>
      <c r="AQ169" s="25">
        <v>0</v>
      </c>
      <c r="AR169" s="25">
        <v>0</v>
      </c>
      <c r="AS169" s="25">
        <f t="shared" si="706"/>
        <v>0.65400000000000003</v>
      </c>
      <c r="AT169" s="25">
        <v>0</v>
      </c>
      <c r="AU169" s="25">
        <v>0</v>
      </c>
      <c r="AV169" s="25">
        <v>0.65400000000000003</v>
      </c>
      <c r="AW169" s="25">
        <v>0</v>
      </c>
      <c r="AX169" s="25">
        <f t="shared" si="707"/>
        <v>0.65400000000000003</v>
      </c>
      <c r="AY169" s="25">
        <v>0</v>
      </c>
      <c r="AZ169" s="25">
        <v>0</v>
      </c>
      <c r="BA169" s="25">
        <v>0.65400000000000003</v>
      </c>
      <c r="BB169" s="25">
        <v>0</v>
      </c>
      <c r="BC169" s="25">
        <f t="shared" si="708"/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f t="shared" si="709"/>
        <v>0</v>
      </c>
      <c r="BI169" s="25">
        <v>0</v>
      </c>
      <c r="BJ169" s="25">
        <v>0</v>
      </c>
      <c r="BK169" s="25">
        <v>0</v>
      </c>
      <c r="BL169" s="25">
        <v>0</v>
      </c>
      <c r="BM169" s="25">
        <f t="shared" si="710"/>
        <v>0</v>
      </c>
      <c r="BN169" s="25">
        <v>0</v>
      </c>
      <c r="BO169" s="25">
        <v>0</v>
      </c>
      <c r="BP169" s="25">
        <v>0</v>
      </c>
      <c r="BQ169" s="25">
        <v>0</v>
      </c>
      <c r="BR169" s="25">
        <f t="shared" si="711"/>
        <v>0</v>
      </c>
      <c r="BS169" s="25">
        <v>0</v>
      </c>
      <c r="BT169" s="25">
        <v>0</v>
      </c>
      <c r="BU169" s="25">
        <v>0</v>
      </c>
      <c r="BV169" s="25">
        <v>0</v>
      </c>
      <c r="BW169" s="25">
        <f t="shared" si="712"/>
        <v>20</v>
      </c>
      <c r="BX169" s="25">
        <v>0</v>
      </c>
      <c r="BY169" s="25">
        <v>0</v>
      </c>
      <c r="BZ169" s="25">
        <v>20</v>
      </c>
      <c r="CA169" s="25">
        <v>0</v>
      </c>
      <c r="CB169" s="25">
        <f t="shared" si="713"/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f t="shared" si="499"/>
        <v>20.654</v>
      </c>
      <c r="CH169" s="25">
        <f t="shared" si="500"/>
        <v>0</v>
      </c>
      <c r="CI169" s="25">
        <f t="shared" si="501"/>
        <v>0</v>
      </c>
      <c r="CJ169" s="25">
        <f t="shared" si="502"/>
        <v>20.654</v>
      </c>
      <c r="CK169" s="25">
        <f t="shared" si="503"/>
        <v>0</v>
      </c>
      <c r="CL169" s="25">
        <f t="shared" si="370"/>
        <v>0.65400000000000003</v>
      </c>
      <c r="CM169" s="25">
        <f t="shared" si="371"/>
        <v>0</v>
      </c>
      <c r="CN169" s="25">
        <f t="shared" si="368"/>
        <v>0</v>
      </c>
      <c r="CO169" s="25">
        <f t="shared" si="655"/>
        <v>0.65400000000000003</v>
      </c>
      <c r="CP169" s="25">
        <f t="shared" si="369"/>
        <v>0</v>
      </c>
      <c r="CQ169" s="15" t="s">
        <v>191</v>
      </c>
    </row>
    <row r="170" spans="1:95" ht="47.25" x14ac:dyDescent="0.25">
      <c r="A170" s="15" t="s">
        <v>127</v>
      </c>
      <c r="B170" s="15" t="s">
        <v>378</v>
      </c>
      <c r="C170" s="15" t="s">
        <v>74</v>
      </c>
      <c r="D170" s="15" t="s">
        <v>167</v>
      </c>
      <c r="E170" s="15">
        <v>2023</v>
      </c>
      <c r="F170" s="15">
        <v>2026</v>
      </c>
      <c r="G170" s="15">
        <v>2026</v>
      </c>
      <c r="H170" s="1" t="s">
        <v>191</v>
      </c>
      <c r="I170" s="1" t="s">
        <v>191</v>
      </c>
      <c r="J170" s="15" t="s">
        <v>191</v>
      </c>
      <c r="K170" s="15" t="s">
        <v>191</v>
      </c>
      <c r="L170" s="15" t="s">
        <v>191</v>
      </c>
      <c r="M170" s="15" t="s">
        <v>191</v>
      </c>
      <c r="N170" s="15" t="s">
        <v>191</v>
      </c>
      <c r="O170" s="15">
        <v>0</v>
      </c>
      <c r="P170" s="15">
        <v>0</v>
      </c>
      <c r="Q170" s="25">
        <f t="shared" si="497"/>
        <v>42.284612379519999</v>
      </c>
      <c r="R170" s="20" t="s">
        <v>191</v>
      </c>
      <c r="S170" s="25">
        <f t="shared" si="504"/>
        <v>28.987302258744819</v>
      </c>
      <c r="T170" s="25">
        <f t="shared" si="498"/>
        <v>42.284612379519999</v>
      </c>
      <c r="U170" s="4">
        <f t="shared" ref="U170:U196" si="727">CL170</f>
        <v>28.987302258744819</v>
      </c>
      <c r="V170" s="15">
        <v>0</v>
      </c>
      <c r="W170" s="15">
        <v>0</v>
      </c>
      <c r="X170" s="15" t="s">
        <v>191</v>
      </c>
      <c r="Y170" s="15">
        <f t="shared" si="703"/>
        <v>0</v>
      </c>
      <c r="Z170" s="15">
        <v>0</v>
      </c>
      <c r="AA170" s="15">
        <v>0</v>
      </c>
      <c r="AB170" s="15">
        <v>0</v>
      </c>
      <c r="AC170" s="15">
        <v>0</v>
      </c>
      <c r="AD170" s="15" t="s">
        <v>191</v>
      </c>
      <c r="AE170" s="15" t="s">
        <v>191</v>
      </c>
      <c r="AF170" s="15" t="s">
        <v>191</v>
      </c>
      <c r="AG170" s="15" t="s">
        <v>191</v>
      </c>
      <c r="AH170" s="15" t="s">
        <v>191</v>
      </c>
      <c r="AI170" s="25">
        <f t="shared" ref="AI170:AI175" si="728">SUM(AJ170:AM170)</f>
        <v>0</v>
      </c>
      <c r="AJ170" s="25">
        <v>0</v>
      </c>
      <c r="AK170" s="25">
        <v>0</v>
      </c>
      <c r="AL170" s="25">
        <f>SUM(AL171:AL172)</f>
        <v>0</v>
      </c>
      <c r="AM170" s="25">
        <v>0</v>
      </c>
      <c r="AN170" s="25">
        <f t="shared" ref="AN170:AN176" si="729">SUM(AO170:AR170)</f>
        <v>0</v>
      </c>
      <c r="AO170" s="25">
        <v>0</v>
      </c>
      <c r="AP170" s="25">
        <v>0</v>
      </c>
      <c r="AQ170" s="25">
        <f>SUM(AQ171:AQ172)</f>
        <v>0</v>
      </c>
      <c r="AR170" s="25">
        <v>0</v>
      </c>
      <c r="AS170" s="25">
        <f t="shared" ref="AS170:AS171" si="730">SUM(AT170:AW170)</f>
        <v>0</v>
      </c>
      <c r="AT170" s="25">
        <v>0</v>
      </c>
      <c r="AU170" s="25">
        <v>0</v>
      </c>
      <c r="AV170" s="25">
        <f>SUM(AV171:AV172)</f>
        <v>0</v>
      </c>
      <c r="AW170" s="25">
        <v>0</v>
      </c>
      <c r="AX170" s="25">
        <f t="shared" si="707"/>
        <v>0</v>
      </c>
      <c r="AY170" s="25">
        <v>0</v>
      </c>
      <c r="AZ170" s="25">
        <v>0</v>
      </c>
      <c r="BA170" s="25">
        <f>SUM(BA171:BA172)</f>
        <v>0</v>
      </c>
      <c r="BB170" s="25">
        <v>0</v>
      </c>
      <c r="BC170" s="25">
        <f t="shared" ref="BC170:BC171" si="731">SUM(BD170:BG170)</f>
        <v>9.6862039039999992</v>
      </c>
      <c r="BD170" s="25">
        <v>0</v>
      </c>
      <c r="BE170" s="25">
        <v>0</v>
      </c>
      <c r="BF170" s="25">
        <f>SUM(BF171:BF172)</f>
        <v>9.6862039039999992</v>
      </c>
      <c r="BG170" s="25">
        <v>0</v>
      </c>
      <c r="BH170" s="25">
        <f t="shared" si="709"/>
        <v>12.59654325874482</v>
      </c>
      <c r="BI170" s="25">
        <v>0</v>
      </c>
      <c r="BJ170" s="25">
        <v>0</v>
      </c>
      <c r="BK170" s="25">
        <f>SUM(BK171:BK172)</f>
        <v>12.59654325874482</v>
      </c>
      <c r="BL170" s="25">
        <v>0</v>
      </c>
      <c r="BM170" s="25">
        <f t="shared" ref="BM170:BM171" si="732">SUM(BN170:BQ170)</f>
        <v>2.5984084755200008</v>
      </c>
      <c r="BN170" s="25">
        <v>0</v>
      </c>
      <c r="BO170" s="25">
        <v>0</v>
      </c>
      <c r="BP170" s="25">
        <f>SUM(BP171:BP172)</f>
        <v>2.5984084755200008</v>
      </c>
      <c r="BQ170" s="25">
        <v>0</v>
      </c>
      <c r="BR170" s="25">
        <f t="shared" si="711"/>
        <v>5.3907590000000001</v>
      </c>
      <c r="BS170" s="25">
        <v>0</v>
      </c>
      <c r="BT170" s="25">
        <v>0</v>
      </c>
      <c r="BU170" s="25">
        <f>SUM(BU171:BU172)</f>
        <v>5.3907590000000001</v>
      </c>
      <c r="BV170" s="25">
        <v>0</v>
      </c>
      <c r="BW170" s="25">
        <f t="shared" ref="BW170:BW171" si="733">SUM(BX170:CA170)</f>
        <v>30</v>
      </c>
      <c r="BX170" s="25">
        <v>0</v>
      </c>
      <c r="BY170" s="25">
        <v>0</v>
      </c>
      <c r="BZ170" s="25">
        <f>SUM(BZ171:BZ172)</f>
        <v>30</v>
      </c>
      <c r="CA170" s="25">
        <v>0</v>
      </c>
      <c r="CB170" s="25">
        <f t="shared" si="713"/>
        <v>11</v>
      </c>
      <c r="CC170" s="25">
        <v>0</v>
      </c>
      <c r="CD170" s="25">
        <v>0</v>
      </c>
      <c r="CE170" s="25">
        <f>SUM(CE171:CE172)</f>
        <v>11</v>
      </c>
      <c r="CF170" s="25">
        <v>0</v>
      </c>
      <c r="CG170" s="25">
        <f t="shared" ref="CG170:CG199" si="734">SUM(CH170:CK170)</f>
        <v>42.284612379519999</v>
      </c>
      <c r="CH170" s="25">
        <f t="shared" ref="CH170:CH200" si="735">AJ170+AT170+BD170+BN170+BX170</f>
        <v>0</v>
      </c>
      <c r="CI170" s="25">
        <f t="shared" ref="CI170:CI200" si="736">AK170+AU170+BE170+BO170+BY170</f>
        <v>0</v>
      </c>
      <c r="CJ170" s="25">
        <f t="shared" ref="CJ170:CJ200" si="737">AL170+AV170+BF170+BP170+BZ170</f>
        <v>42.284612379519999</v>
      </c>
      <c r="CK170" s="25">
        <f t="shared" ref="CK170:CK200" si="738">AM170+AW170+BG170+BQ170+CA170</f>
        <v>0</v>
      </c>
      <c r="CL170" s="25">
        <f t="shared" ref="CL170:CL199" si="739">SUM(CM170:CP170)</f>
        <v>28.987302258744819</v>
      </c>
      <c r="CM170" s="25">
        <f t="shared" ref="CM170:CM208" si="740">AO170+AY170+BI170+BS170+CC170</f>
        <v>0</v>
      </c>
      <c r="CN170" s="25">
        <f t="shared" ref="CN170:CN207" si="741">AP170+AZ170+BJ170+BT170+CD170</f>
        <v>0</v>
      </c>
      <c r="CO170" s="25">
        <f t="shared" si="655"/>
        <v>28.987302258744819</v>
      </c>
      <c r="CP170" s="25">
        <f t="shared" ref="CP170:CP207" si="742">AR170+BB170+BL170+BV170+CF170</f>
        <v>0</v>
      </c>
      <c r="CQ170" s="15" t="s">
        <v>191</v>
      </c>
    </row>
    <row r="171" spans="1:95" ht="31.5" x14ac:dyDescent="0.25">
      <c r="A171" s="15" t="s">
        <v>127</v>
      </c>
      <c r="B171" s="15" t="s">
        <v>381</v>
      </c>
      <c r="C171" s="15" t="s">
        <v>382</v>
      </c>
      <c r="D171" s="15" t="s">
        <v>167</v>
      </c>
      <c r="E171" s="28" t="s">
        <v>669</v>
      </c>
      <c r="F171" s="28" t="s">
        <v>669</v>
      </c>
      <c r="G171" s="28" t="s">
        <v>669</v>
      </c>
      <c r="H171" s="1" t="s">
        <v>191</v>
      </c>
      <c r="I171" s="1" t="s">
        <v>191</v>
      </c>
      <c r="J171" s="15" t="s">
        <v>191</v>
      </c>
      <c r="K171" s="15" t="s">
        <v>191</v>
      </c>
      <c r="L171" s="15" t="s">
        <v>191</v>
      </c>
      <c r="M171" s="15" t="s">
        <v>191</v>
      </c>
      <c r="N171" s="15" t="s">
        <v>191</v>
      </c>
      <c r="O171" s="15">
        <v>0</v>
      </c>
      <c r="P171" s="15">
        <v>0</v>
      </c>
      <c r="Q171" s="25">
        <f t="shared" si="497"/>
        <v>2.5984084755200008</v>
      </c>
      <c r="R171" s="20" t="s">
        <v>191</v>
      </c>
      <c r="S171" s="25">
        <f t="shared" si="504"/>
        <v>5.3907590000000001</v>
      </c>
      <c r="T171" s="25">
        <f t="shared" si="498"/>
        <v>2.5984084755200008</v>
      </c>
      <c r="U171" s="4">
        <f t="shared" si="727"/>
        <v>5.3907590000000001</v>
      </c>
      <c r="V171" s="15">
        <v>0</v>
      </c>
      <c r="W171" s="15">
        <v>0</v>
      </c>
      <c r="X171" s="15" t="s">
        <v>191</v>
      </c>
      <c r="Y171" s="15">
        <f t="shared" si="703"/>
        <v>0</v>
      </c>
      <c r="Z171" s="15">
        <v>0</v>
      </c>
      <c r="AA171" s="15">
        <v>0</v>
      </c>
      <c r="AB171" s="15">
        <v>0</v>
      </c>
      <c r="AC171" s="15">
        <v>0</v>
      </c>
      <c r="AD171" s="15" t="s">
        <v>191</v>
      </c>
      <c r="AE171" s="15" t="s">
        <v>191</v>
      </c>
      <c r="AF171" s="15" t="s">
        <v>191</v>
      </c>
      <c r="AG171" s="15" t="s">
        <v>191</v>
      </c>
      <c r="AH171" s="15" t="s">
        <v>191</v>
      </c>
      <c r="AI171" s="25">
        <f t="shared" si="728"/>
        <v>0</v>
      </c>
      <c r="AJ171" s="25">
        <v>0</v>
      </c>
      <c r="AK171" s="25">
        <v>0</v>
      </c>
      <c r="AL171" s="25">
        <v>0</v>
      </c>
      <c r="AM171" s="25">
        <v>0</v>
      </c>
      <c r="AN171" s="25">
        <f t="shared" si="729"/>
        <v>0</v>
      </c>
      <c r="AO171" s="25">
        <v>0</v>
      </c>
      <c r="AP171" s="25">
        <v>0</v>
      </c>
      <c r="AQ171" s="25">
        <v>0</v>
      </c>
      <c r="AR171" s="25">
        <v>0</v>
      </c>
      <c r="AS171" s="25">
        <f t="shared" si="730"/>
        <v>0</v>
      </c>
      <c r="AT171" s="25">
        <v>0</v>
      </c>
      <c r="AU171" s="25">
        <v>0</v>
      </c>
      <c r="AV171" s="25">
        <v>0</v>
      </c>
      <c r="AW171" s="25">
        <v>0</v>
      </c>
      <c r="AX171" s="25">
        <f t="shared" si="707"/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f t="shared" si="731"/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f t="shared" si="709"/>
        <v>0</v>
      </c>
      <c r="BI171" s="25">
        <v>0</v>
      </c>
      <c r="BJ171" s="25">
        <v>0</v>
      </c>
      <c r="BK171" s="25">
        <v>0</v>
      </c>
      <c r="BL171" s="25">
        <v>0</v>
      </c>
      <c r="BM171" s="25">
        <f t="shared" si="732"/>
        <v>2.5984084755200008</v>
      </c>
      <c r="BN171" s="25">
        <v>0</v>
      </c>
      <c r="BO171" s="25">
        <v>0</v>
      </c>
      <c r="BP171" s="25">
        <v>2.5984084755200008</v>
      </c>
      <c r="BQ171" s="25">
        <v>0</v>
      </c>
      <c r="BR171" s="25">
        <f t="shared" si="711"/>
        <v>5.3907590000000001</v>
      </c>
      <c r="BS171" s="25">
        <v>0</v>
      </c>
      <c r="BT171" s="25">
        <v>0</v>
      </c>
      <c r="BU171" s="25">
        <v>5.3907590000000001</v>
      </c>
      <c r="BV171" s="25">
        <v>0</v>
      </c>
      <c r="BW171" s="25">
        <f t="shared" si="733"/>
        <v>0</v>
      </c>
      <c r="BX171" s="25">
        <v>0</v>
      </c>
      <c r="BY171" s="25">
        <v>0</v>
      </c>
      <c r="BZ171" s="25">
        <v>0</v>
      </c>
      <c r="CA171" s="25">
        <v>0</v>
      </c>
      <c r="CB171" s="25">
        <f t="shared" si="713"/>
        <v>0</v>
      </c>
      <c r="CC171" s="25">
        <v>0</v>
      </c>
      <c r="CD171" s="25">
        <v>0</v>
      </c>
      <c r="CE171" s="25">
        <v>0</v>
      </c>
      <c r="CF171" s="25">
        <v>0</v>
      </c>
      <c r="CG171" s="25">
        <f t="shared" si="734"/>
        <v>2.5984084755200008</v>
      </c>
      <c r="CH171" s="25">
        <f t="shared" si="735"/>
        <v>0</v>
      </c>
      <c r="CI171" s="25">
        <f t="shared" si="736"/>
        <v>0</v>
      </c>
      <c r="CJ171" s="25">
        <f t="shared" si="737"/>
        <v>2.5984084755200008</v>
      </c>
      <c r="CK171" s="25">
        <f t="shared" si="738"/>
        <v>0</v>
      </c>
      <c r="CL171" s="25">
        <f t="shared" si="739"/>
        <v>5.3907590000000001</v>
      </c>
      <c r="CM171" s="25">
        <f t="shared" si="740"/>
        <v>0</v>
      </c>
      <c r="CN171" s="25">
        <f t="shared" si="741"/>
        <v>0</v>
      </c>
      <c r="CO171" s="25">
        <f t="shared" si="655"/>
        <v>5.3907590000000001</v>
      </c>
      <c r="CP171" s="25">
        <f t="shared" si="742"/>
        <v>0</v>
      </c>
      <c r="CQ171" s="15" t="s">
        <v>191</v>
      </c>
    </row>
    <row r="172" spans="1:95" ht="47.25" x14ac:dyDescent="0.25">
      <c r="A172" s="15" t="s">
        <v>127</v>
      </c>
      <c r="B172" s="15" t="s">
        <v>675</v>
      </c>
      <c r="C172" s="15" t="s">
        <v>599</v>
      </c>
      <c r="D172" s="15" t="s">
        <v>167</v>
      </c>
      <c r="E172" s="28" t="s">
        <v>670</v>
      </c>
      <c r="F172" s="28" t="s">
        <v>671</v>
      </c>
      <c r="G172" s="28" t="s">
        <v>671</v>
      </c>
      <c r="H172" s="1" t="s">
        <v>191</v>
      </c>
      <c r="I172" s="1" t="s">
        <v>191</v>
      </c>
      <c r="J172" s="15" t="s">
        <v>191</v>
      </c>
      <c r="K172" s="15" t="s">
        <v>191</v>
      </c>
      <c r="L172" s="15" t="s">
        <v>191</v>
      </c>
      <c r="M172" s="15" t="s">
        <v>191</v>
      </c>
      <c r="N172" s="15" t="s">
        <v>191</v>
      </c>
      <c r="O172" s="15">
        <v>0</v>
      </c>
      <c r="P172" s="15">
        <v>0</v>
      </c>
      <c r="Q172" s="25">
        <f t="shared" ref="Q172:Q227" si="743">T172</f>
        <v>39.686203903999996</v>
      </c>
      <c r="R172" s="20" t="s">
        <v>191</v>
      </c>
      <c r="S172" s="25">
        <f t="shared" ref="S172:S228" si="744">U172</f>
        <v>23.59654325874482</v>
      </c>
      <c r="T172" s="25">
        <f t="shared" ref="T172:T227" si="745">CG172</f>
        <v>39.686203903999996</v>
      </c>
      <c r="U172" s="4">
        <f t="shared" si="727"/>
        <v>23.59654325874482</v>
      </c>
      <c r="V172" s="15">
        <v>0</v>
      </c>
      <c r="W172" s="15">
        <v>0</v>
      </c>
      <c r="X172" s="15" t="s">
        <v>191</v>
      </c>
      <c r="Y172" s="15">
        <f t="shared" ref="Y172:Y176" si="746">SUM(Z172:AC172)</f>
        <v>0</v>
      </c>
      <c r="Z172" s="15">
        <v>0</v>
      </c>
      <c r="AA172" s="15">
        <v>0</v>
      </c>
      <c r="AB172" s="15">
        <v>0</v>
      </c>
      <c r="AC172" s="15">
        <v>0</v>
      </c>
      <c r="AD172" s="15" t="s">
        <v>191</v>
      </c>
      <c r="AE172" s="15" t="s">
        <v>191</v>
      </c>
      <c r="AF172" s="15" t="s">
        <v>191</v>
      </c>
      <c r="AG172" s="15" t="s">
        <v>191</v>
      </c>
      <c r="AH172" s="15" t="s">
        <v>191</v>
      </c>
      <c r="AI172" s="25">
        <f t="shared" si="728"/>
        <v>0</v>
      </c>
      <c r="AJ172" s="25">
        <v>0</v>
      </c>
      <c r="AK172" s="25">
        <v>0</v>
      </c>
      <c r="AL172" s="25">
        <v>0</v>
      </c>
      <c r="AM172" s="25">
        <v>0</v>
      </c>
      <c r="AN172" s="25">
        <f t="shared" si="729"/>
        <v>0</v>
      </c>
      <c r="AO172" s="25">
        <v>0</v>
      </c>
      <c r="AP172" s="25">
        <v>0</v>
      </c>
      <c r="AQ172" s="25">
        <v>0</v>
      </c>
      <c r="AR172" s="25">
        <v>0</v>
      </c>
      <c r="AS172" s="25">
        <f t="shared" ref="AS172:AS176" si="747">SUM(AT172:AW172)</f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f t="shared" ref="AX172:AX176" si="748">SUM(AY172:BB172)</f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f t="shared" ref="BC172:BC176" si="749">SUM(BD172:BG172)</f>
        <v>9.6862039039999992</v>
      </c>
      <c r="BD172" s="25">
        <v>0</v>
      </c>
      <c r="BE172" s="25">
        <v>0</v>
      </c>
      <c r="BF172" s="25">
        <v>9.6862039039999992</v>
      </c>
      <c r="BG172" s="25">
        <v>0</v>
      </c>
      <c r="BH172" s="25">
        <f t="shared" ref="BH172:BH176" si="750">SUM(BI172:BL172)</f>
        <v>12.59654325874482</v>
      </c>
      <c r="BI172" s="25">
        <v>0</v>
      </c>
      <c r="BJ172" s="25">
        <v>0</v>
      </c>
      <c r="BK172" s="25">
        <v>12.59654325874482</v>
      </c>
      <c r="BL172" s="25">
        <v>0</v>
      </c>
      <c r="BM172" s="25">
        <f t="shared" ref="BM172:BM176" si="751">SUM(BN172:BQ172)</f>
        <v>0</v>
      </c>
      <c r="BN172" s="25">
        <v>0</v>
      </c>
      <c r="BO172" s="25">
        <v>0</v>
      </c>
      <c r="BP172" s="25">
        <v>0</v>
      </c>
      <c r="BQ172" s="25">
        <v>0</v>
      </c>
      <c r="BR172" s="25">
        <f t="shared" ref="BR172:BR176" si="752">SUM(BS172:BV172)</f>
        <v>0</v>
      </c>
      <c r="BS172" s="25">
        <v>0</v>
      </c>
      <c r="BT172" s="25">
        <v>0</v>
      </c>
      <c r="BU172" s="25">
        <v>0</v>
      </c>
      <c r="BV172" s="25">
        <v>0</v>
      </c>
      <c r="BW172" s="25">
        <f t="shared" ref="BW172:BW176" si="753">SUM(BX172:CA172)</f>
        <v>30</v>
      </c>
      <c r="BX172" s="25">
        <v>0</v>
      </c>
      <c r="BY172" s="25">
        <v>0</v>
      </c>
      <c r="BZ172" s="25">
        <v>30</v>
      </c>
      <c r="CA172" s="25">
        <v>0</v>
      </c>
      <c r="CB172" s="25">
        <f t="shared" ref="CB172:CB176" si="754">SUM(CC172:CF172)</f>
        <v>11</v>
      </c>
      <c r="CC172" s="25">
        <v>0</v>
      </c>
      <c r="CD172" s="25">
        <v>0</v>
      </c>
      <c r="CE172" s="25">
        <v>11</v>
      </c>
      <c r="CF172" s="25">
        <v>0</v>
      </c>
      <c r="CG172" s="25">
        <f t="shared" si="734"/>
        <v>39.686203903999996</v>
      </c>
      <c r="CH172" s="25">
        <f t="shared" si="735"/>
        <v>0</v>
      </c>
      <c r="CI172" s="25">
        <f t="shared" si="736"/>
        <v>0</v>
      </c>
      <c r="CJ172" s="25">
        <f t="shared" si="737"/>
        <v>39.686203903999996</v>
      </c>
      <c r="CK172" s="25">
        <f t="shared" si="738"/>
        <v>0</v>
      </c>
      <c r="CL172" s="25">
        <f t="shared" si="739"/>
        <v>23.59654325874482</v>
      </c>
      <c r="CM172" s="25">
        <f t="shared" si="740"/>
        <v>0</v>
      </c>
      <c r="CN172" s="25">
        <f t="shared" si="741"/>
        <v>0</v>
      </c>
      <c r="CO172" s="25">
        <f t="shared" ref="CO172:CO239" si="755">AQ172+BA172+BK172+BU172+CE172</f>
        <v>23.59654325874482</v>
      </c>
      <c r="CP172" s="25">
        <f t="shared" si="742"/>
        <v>0</v>
      </c>
      <c r="CQ172" s="15" t="s">
        <v>191</v>
      </c>
    </row>
    <row r="173" spans="1:95" ht="47.25" x14ac:dyDescent="0.25">
      <c r="A173" s="15" t="s">
        <v>127</v>
      </c>
      <c r="B173" s="15" t="s">
        <v>389</v>
      </c>
      <c r="C173" s="15" t="s">
        <v>74</v>
      </c>
      <c r="D173" s="15" t="s">
        <v>167</v>
      </c>
      <c r="E173" s="15">
        <v>2023</v>
      </c>
      <c r="F173" s="15">
        <v>2027</v>
      </c>
      <c r="G173" s="15">
        <v>2027</v>
      </c>
      <c r="H173" s="1" t="s">
        <v>191</v>
      </c>
      <c r="I173" s="1" t="s">
        <v>191</v>
      </c>
      <c r="J173" s="15" t="s">
        <v>191</v>
      </c>
      <c r="K173" s="15" t="s">
        <v>191</v>
      </c>
      <c r="L173" s="15" t="s">
        <v>191</v>
      </c>
      <c r="M173" s="15" t="s">
        <v>191</v>
      </c>
      <c r="N173" s="15" t="s">
        <v>191</v>
      </c>
      <c r="O173" s="15">
        <v>0</v>
      </c>
      <c r="P173" s="15">
        <v>0</v>
      </c>
      <c r="Q173" s="25">
        <f t="shared" si="743"/>
        <v>19.133057982566399</v>
      </c>
      <c r="R173" s="20" t="s">
        <v>191</v>
      </c>
      <c r="S173" s="25">
        <f t="shared" si="744"/>
        <v>8.6564598400000001</v>
      </c>
      <c r="T173" s="25">
        <f t="shared" si="745"/>
        <v>19.133057982566399</v>
      </c>
      <c r="U173" s="4">
        <f t="shared" si="727"/>
        <v>8.6564598400000001</v>
      </c>
      <c r="V173" s="15">
        <v>0</v>
      </c>
      <c r="W173" s="15">
        <v>0</v>
      </c>
      <c r="X173" s="15" t="s">
        <v>191</v>
      </c>
      <c r="Y173" s="15">
        <f t="shared" si="746"/>
        <v>0</v>
      </c>
      <c r="Z173" s="15">
        <v>0</v>
      </c>
      <c r="AA173" s="15">
        <v>0</v>
      </c>
      <c r="AB173" s="15">
        <v>0</v>
      </c>
      <c r="AC173" s="15">
        <v>0</v>
      </c>
      <c r="AD173" s="15" t="s">
        <v>191</v>
      </c>
      <c r="AE173" s="15" t="s">
        <v>191</v>
      </c>
      <c r="AF173" s="15" t="s">
        <v>191</v>
      </c>
      <c r="AG173" s="15" t="s">
        <v>191</v>
      </c>
      <c r="AH173" s="15" t="s">
        <v>191</v>
      </c>
      <c r="AI173" s="25">
        <f t="shared" si="728"/>
        <v>1.3680034400000001</v>
      </c>
      <c r="AJ173" s="25">
        <v>0</v>
      </c>
      <c r="AK173" s="25">
        <v>0</v>
      </c>
      <c r="AL173" s="25">
        <f>SUM(AL174:AL176)</f>
        <v>1.3680034400000001</v>
      </c>
      <c r="AM173" s="25">
        <v>0</v>
      </c>
      <c r="AN173" s="25">
        <f t="shared" si="729"/>
        <v>1.3680034400000001</v>
      </c>
      <c r="AO173" s="25">
        <v>0</v>
      </c>
      <c r="AP173" s="25">
        <v>0</v>
      </c>
      <c r="AQ173" s="25">
        <f>SUM(AQ174:AQ176)</f>
        <v>1.3680034400000001</v>
      </c>
      <c r="AR173" s="25">
        <v>0</v>
      </c>
      <c r="AS173" s="25">
        <f t="shared" si="747"/>
        <v>7.2884564000000003</v>
      </c>
      <c r="AT173" s="25">
        <v>0</v>
      </c>
      <c r="AU173" s="25">
        <v>0</v>
      </c>
      <c r="AV173" s="25">
        <f>SUM(AV174:AV176)</f>
        <v>7.2884564000000003</v>
      </c>
      <c r="AW173" s="25">
        <v>0</v>
      </c>
      <c r="AX173" s="25">
        <f t="shared" si="748"/>
        <v>7.2884564000000003</v>
      </c>
      <c r="AY173" s="25">
        <v>0</v>
      </c>
      <c r="AZ173" s="25">
        <v>0</v>
      </c>
      <c r="BA173" s="25">
        <f>SUM(BA174:BA176)</f>
        <v>7.2884564000000003</v>
      </c>
      <c r="BB173" s="25">
        <v>0</v>
      </c>
      <c r="BC173" s="25">
        <f t="shared" si="749"/>
        <v>0</v>
      </c>
      <c r="BD173" s="25">
        <v>0</v>
      </c>
      <c r="BE173" s="25">
        <v>0</v>
      </c>
      <c r="BF173" s="25">
        <f>SUM(BF174:BF176)</f>
        <v>0</v>
      </c>
      <c r="BG173" s="25">
        <v>0</v>
      </c>
      <c r="BH173" s="25">
        <f t="shared" si="750"/>
        <v>0</v>
      </c>
      <c r="BI173" s="25">
        <v>0</v>
      </c>
      <c r="BJ173" s="25">
        <v>0</v>
      </c>
      <c r="BK173" s="25">
        <f>SUM(BK174:BK176)</f>
        <v>0</v>
      </c>
      <c r="BL173" s="25">
        <v>0</v>
      </c>
      <c r="BM173" s="25">
        <f t="shared" si="751"/>
        <v>0</v>
      </c>
      <c r="BN173" s="25">
        <v>0</v>
      </c>
      <c r="BO173" s="25">
        <v>0</v>
      </c>
      <c r="BP173" s="25">
        <f>SUM(BP174:BP176)</f>
        <v>0</v>
      </c>
      <c r="BQ173" s="25">
        <v>0</v>
      </c>
      <c r="BR173" s="25">
        <f t="shared" si="752"/>
        <v>0</v>
      </c>
      <c r="BS173" s="25">
        <v>0</v>
      </c>
      <c r="BT173" s="25">
        <v>0</v>
      </c>
      <c r="BU173" s="25">
        <f>SUM(BU174:BU176)</f>
        <v>0</v>
      </c>
      <c r="BV173" s="25">
        <v>0</v>
      </c>
      <c r="BW173" s="25">
        <f t="shared" si="753"/>
        <v>10.476598142566401</v>
      </c>
      <c r="BX173" s="25">
        <v>0</v>
      </c>
      <c r="BY173" s="25">
        <v>0</v>
      </c>
      <c r="BZ173" s="25">
        <f>SUM(BZ174:BZ176)</f>
        <v>10.476598142566401</v>
      </c>
      <c r="CA173" s="25">
        <v>0</v>
      </c>
      <c r="CB173" s="25">
        <f t="shared" si="754"/>
        <v>0</v>
      </c>
      <c r="CC173" s="25">
        <v>0</v>
      </c>
      <c r="CD173" s="25">
        <v>0</v>
      </c>
      <c r="CE173" s="25">
        <f>SUM(CE174:CE176)</f>
        <v>0</v>
      </c>
      <c r="CF173" s="25">
        <v>0</v>
      </c>
      <c r="CG173" s="25">
        <f t="shared" si="734"/>
        <v>19.133057982566399</v>
      </c>
      <c r="CH173" s="25">
        <f t="shared" si="735"/>
        <v>0</v>
      </c>
      <c r="CI173" s="25">
        <f t="shared" si="736"/>
        <v>0</v>
      </c>
      <c r="CJ173" s="25">
        <f t="shared" si="737"/>
        <v>19.133057982566399</v>
      </c>
      <c r="CK173" s="25">
        <f t="shared" si="738"/>
        <v>0</v>
      </c>
      <c r="CL173" s="25">
        <f t="shared" si="739"/>
        <v>8.6564598400000001</v>
      </c>
      <c r="CM173" s="25">
        <f t="shared" si="740"/>
        <v>0</v>
      </c>
      <c r="CN173" s="25">
        <f t="shared" si="741"/>
        <v>0</v>
      </c>
      <c r="CO173" s="25">
        <f t="shared" si="755"/>
        <v>8.6564598400000001</v>
      </c>
      <c r="CP173" s="25">
        <f t="shared" si="742"/>
        <v>0</v>
      </c>
      <c r="CQ173" s="15" t="s">
        <v>191</v>
      </c>
    </row>
    <row r="174" spans="1:95" ht="47.25" x14ac:dyDescent="0.25">
      <c r="A174" s="15" t="s">
        <v>127</v>
      </c>
      <c r="B174" s="15" t="s">
        <v>536</v>
      </c>
      <c r="C174" s="15" t="s">
        <v>390</v>
      </c>
      <c r="D174" s="15" t="s">
        <v>167</v>
      </c>
      <c r="E174" s="28" t="s">
        <v>667</v>
      </c>
      <c r="F174" s="28" t="s">
        <v>667</v>
      </c>
      <c r="G174" s="28" t="s">
        <v>667</v>
      </c>
      <c r="H174" s="1" t="s">
        <v>191</v>
      </c>
      <c r="I174" s="1" t="s">
        <v>191</v>
      </c>
      <c r="J174" s="15" t="s">
        <v>191</v>
      </c>
      <c r="K174" s="15" t="s">
        <v>191</v>
      </c>
      <c r="L174" s="15" t="s">
        <v>191</v>
      </c>
      <c r="M174" s="15" t="s">
        <v>191</v>
      </c>
      <c r="N174" s="15" t="s">
        <v>191</v>
      </c>
      <c r="O174" s="15">
        <v>0</v>
      </c>
      <c r="P174" s="15">
        <v>0</v>
      </c>
      <c r="Q174" s="25">
        <f t="shared" si="743"/>
        <v>0.70433244000000006</v>
      </c>
      <c r="R174" s="20" t="s">
        <v>191</v>
      </c>
      <c r="S174" s="25">
        <f t="shared" si="744"/>
        <v>0.70433244000000006</v>
      </c>
      <c r="T174" s="25">
        <f t="shared" si="745"/>
        <v>0.70433244000000006</v>
      </c>
      <c r="U174" s="4">
        <f t="shared" si="727"/>
        <v>0.70433244000000006</v>
      </c>
      <c r="V174" s="15">
        <v>0</v>
      </c>
      <c r="W174" s="15">
        <v>0</v>
      </c>
      <c r="X174" s="15" t="s">
        <v>191</v>
      </c>
      <c r="Y174" s="15">
        <f t="shared" si="746"/>
        <v>0</v>
      </c>
      <c r="Z174" s="15">
        <v>0</v>
      </c>
      <c r="AA174" s="15">
        <v>0</v>
      </c>
      <c r="AB174" s="15">
        <v>0</v>
      </c>
      <c r="AC174" s="15">
        <v>0</v>
      </c>
      <c r="AD174" s="15" t="s">
        <v>191</v>
      </c>
      <c r="AE174" s="15" t="s">
        <v>191</v>
      </c>
      <c r="AF174" s="15" t="s">
        <v>191</v>
      </c>
      <c r="AG174" s="15" t="s">
        <v>191</v>
      </c>
      <c r="AH174" s="15" t="s">
        <v>191</v>
      </c>
      <c r="AI174" s="25">
        <f t="shared" si="728"/>
        <v>0.70433244000000006</v>
      </c>
      <c r="AJ174" s="25">
        <v>0</v>
      </c>
      <c r="AK174" s="25">
        <v>0</v>
      </c>
      <c r="AL174" s="25">
        <v>0.70433244000000006</v>
      </c>
      <c r="AM174" s="25">
        <v>0</v>
      </c>
      <c r="AN174" s="25">
        <f t="shared" si="729"/>
        <v>0.70433244000000006</v>
      </c>
      <c r="AO174" s="25">
        <v>0</v>
      </c>
      <c r="AP174" s="25">
        <v>0</v>
      </c>
      <c r="AQ174" s="25">
        <v>0.70433244000000006</v>
      </c>
      <c r="AR174" s="25">
        <v>0</v>
      </c>
      <c r="AS174" s="25">
        <f t="shared" si="747"/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f t="shared" si="748"/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f t="shared" si="749"/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f t="shared" si="750"/>
        <v>0</v>
      </c>
      <c r="BI174" s="25">
        <v>0</v>
      </c>
      <c r="BJ174" s="25">
        <v>0</v>
      </c>
      <c r="BK174" s="25">
        <v>0</v>
      </c>
      <c r="BL174" s="25">
        <v>0</v>
      </c>
      <c r="BM174" s="25">
        <f t="shared" si="751"/>
        <v>0</v>
      </c>
      <c r="BN174" s="25">
        <v>0</v>
      </c>
      <c r="BO174" s="25">
        <v>0</v>
      </c>
      <c r="BP174" s="25">
        <v>0</v>
      </c>
      <c r="BQ174" s="25">
        <v>0</v>
      </c>
      <c r="BR174" s="25">
        <f t="shared" si="752"/>
        <v>0</v>
      </c>
      <c r="BS174" s="25">
        <v>0</v>
      </c>
      <c r="BT174" s="25">
        <v>0</v>
      </c>
      <c r="BU174" s="25">
        <v>0</v>
      </c>
      <c r="BV174" s="25">
        <v>0</v>
      </c>
      <c r="BW174" s="25">
        <f t="shared" si="753"/>
        <v>0</v>
      </c>
      <c r="BX174" s="25">
        <v>0</v>
      </c>
      <c r="BY174" s="25">
        <v>0</v>
      </c>
      <c r="BZ174" s="25">
        <v>0</v>
      </c>
      <c r="CA174" s="25">
        <v>0</v>
      </c>
      <c r="CB174" s="25">
        <f t="shared" si="754"/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f t="shared" si="734"/>
        <v>0.70433244000000006</v>
      </c>
      <c r="CH174" s="25">
        <f t="shared" si="735"/>
        <v>0</v>
      </c>
      <c r="CI174" s="25">
        <f t="shared" si="736"/>
        <v>0</v>
      </c>
      <c r="CJ174" s="25">
        <f t="shared" si="737"/>
        <v>0.70433244000000006</v>
      </c>
      <c r="CK174" s="25">
        <f t="shared" si="738"/>
        <v>0</v>
      </c>
      <c r="CL174" s="25">
        <f t="shared" si="739"/>
        <v>0.70433244000000006</v>
      </c>
      <c r="CM174" s="25">
        <f t="shared" si="740"/>
        <v>0</v>
      </c>
      <c r="CN174" s="25">
        <f t="shared" si="741"/>
        <v>0</v>
      </c>
      <c r="CO174" s="25">
        <f t="shared" si="755"/>
        <v>0.70433244000000006</v>
      </c>
      <c r="CP174" s="25">
        <f t="shared" si="742"/>
        <v>0</v>
      </c>
      <c r="CQ174" s="15" t="s">
        <v>191</v>
      </c>
    </row>
    <row r="175" spans="1:95" ht="47.25" x14ac:dyDescent="0.25">
      <c r="A175" s="15" t="s">
        <v>127</v>
      </c>
      <c r="B175" s="15" t="s">
        <v>393</v>
      </c>
      <c r="C175" s="15" t="s">
        <v>394</v>
      </c>
      <c r="D175" s="15" t="s">
        <v>167</v>
      </c>
      <c r="E175" s="28" t="s">
        <v>667</v>
      </c>
      <c r="F175" s="28" t="s">
        <v>671</v>
      </c>
      <c r="G175" s="28" t="s">
        <v>667</v>
      </c>
      <c r="H175" s="1" t="s">
        <v>191</v>
      </c>
      <c r="I175" s="1" t="s">
        <v>191</v>
      </c>
      <c r="J175" s="15" t="s">
        <v>191</v>
      </c>
      <c r="K175" s="15" t="s">
        <v>191</v>
      </c>
      <c r="L175" s="15" t="s">
        <v>191</v>
      </c>
      <c r="M175" s="15" t="s">
        <v>191</v>
      </c>
      <c r="N175" s="15" t="s">
        <v>191</v>
      </c>
      <c r="O175" s="15">
        <v>0</v>
      </c>
      <c r="P175" s="15">
        <v>0</v>
      </c>
      <c r="Q175" s="25">
        <f t="shared" si="743"/>
        <v>11.140269142566401</v>
      </c>
      <c r="R175" s="20" t="s">
        <v>191</v>
      </c>
      <c r="S175" s="25">
        <f t="shared" si="744"/>
        <v>0.66367100000000001</v>
      </c>
      <c r="T175" s="25">
        <f t="shared" si="745"/>
        <v>11.140269142566401</v>
      </c>
      <c r="U175" s="4">
        <f t="shared" si="727"/>
        <v>0.66367100000000001</v>
      </c>
      <c r="V175" s="15">
        <v>0</v>
      </c>
      <c r="W175" s="15">
        <v>0</v>
      </c>
      <c r="X175" s="15" t="s">
        <v>191</v>
      </c>
      <c r="Y175" s="15">
        <f t="shared" si="746"/>
        <v>0</v>
      </c>
      <c r="Z175" s="15">
        <v>0</v>
      </c>
      <c r="AA175" s="15">
        <v>0</v>
      </c>
      <c r="AB175" s="15">
        <v>0</v>
      </c>
      <c r="AC175" s="15">
        <v>0</v>
      </c>
      <c r="AD175" s="15" t="s">
        <v>191</v>
      </c>
      <c r="AE175" s="15" t="s">
        <v>191</v>
      </c>
      <c r="AF175" s="15" t="s">
        <v>191</v>
      </c>
      <c r="AG175" s="15" t="s">
        <v>191</v>
      </c>
      <c r="AH175" s="15" t="s">
        <v>191</v>
      </c>
      <c r="AI175" s="25">
        <f t="shared" si="728"/>
        <v>0.66367100000000001</v>
      </c>
      <c r="AJ175" s="25">
        <v>0</v>
      </c>
      <c r="AK175" s="25">
        <v>0</v>
      </c>
      <c r="AL175" s="25">
        <v>0.66367100000000001</v>
      </c>
      <c r="AM175" s="25">
        <v>0</v>
      </c>
      <c r="AN175" s="25">
        <f t="shared" si="729"/>
        <v>0.66367100000000001</v>
      </c>
      <c r="AO175" s="25">
        <v>0</v>
      </c>
      <c r="AP175" s="25">
        <v>0</v>
      </c>
      <c r="AQ175" s="25">
        <v>0.66367100000000001</v>
      </c>
      <c r="AR175" s="25">
        <v>0</v>
      </c>
      <c r="AS175" s="25">
        <f t="shared" si="747"/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f t="shared" si="748"/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f t="shared" si="749"/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f t="shared" si="750"/>
        <v>0</v>
      </c>
      <c r="BI175" s="25">
        <v>0</v>
      </c>
      <c r="BJ175" s="25">
        <v>0</v>
      </c>
      <c r="BK175" s="25">
        <v>0</v>
      </c>
      <c r="BL175" s="25">
        <v>0</v>
      </c>
      <c r="BM175" s="25">
        <f t="shared" si="751"/>
        <v>0</v>
      </c>
      <c r="BN175" s="25">
        <v>0</v>
      </c>
      <c r="BO175" s="25">
        <v>0</v>
      </c>
      <c r="BP175" s="25">
        <v>0</v>
      </c>
      <c r="BQ175" s="25">
        <v>0</v>
      </c>
      <c r="BR175" s="25">
        <f t="shared" si="752"/>
        <v>0</v>
      </c>
      <c r="BS175" s="25">
        <v>0</v>
      </c>
      <c r="BT175" s="25">
        <v>0</v>
      </c>
      <c r="BU175" s="25">
        <v>0</v>
      </c>
      <c r="BV175" s="25">
        <v>0</v>
      </c>
      <c r="BW175" s="25">
        <f t="shared" si="753"/>
        <v>10.476598142566401</v>
      </c>
      <c r="BX175" s="25">
        <v>0</v>
      </c>
      <c r="BY175" s="25">
        <v>0</v>
      </c>
      <c r="BZ175" s="25">
        <v>10.476598142566401</v>
      </c>
      <c r="CA175" s="25">
        <v>0</v>
      </c>
      <c r="CB175" s="25">
        <f t="shared" si="754"/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f t="shared" si="734"/>
        <v>11.140269142566401</v>
      </c>
      <c r="CH175" s="25">
        <f t="shared" si="735"/>
        <v>0</v>
      </c>
      <c r="CI175" s="25">
        <f t="shared" si="736"/>
        <v>0</v>
      </c>
      <c r="CJ175" s="25">
        <f t="shared" si="737"/>
        <v>11.140269142566401</v>
      </c>
      <c r="CK175" s="25">
        <f t="shared" si="738"/>
        <v>0</v>
      </c>
      <c r="CL175" s="25">
        <f t="shared" si="739"/>
        <v>0.66367100000000001</v>
      </c>
      <c r="CM175" s="25">
        <f t="shared" si="740"/>
        <v>0</v>
      </c>
      <c r="CN175" s="25">
        <f t="shared" si="741"/>
        <v>0</v>
      </c>
      <c r="CO175" s="25">
        <f t="shared" si="755"/>
        <v>0.66367100000000001</v>
      </c>
      <c r="CP175" s="25">
        <f t="shared" si="742"/>
        <v>0</v>
      </c>
      <c r="CQ175" s="15" t="s">
        <v>191</v>
      </c>
    </row>
    <row r="176" spans="1:95" ht="31.5" x14ac:dyDescent="0.25">
      <c r="A176" s="15" t="s">
        <v>127</v>
      </c>
      <c r="B176" s="15" t="s">
        <v>397</v>
      </c>
      <c r="C176" s="15" t="s">
        <v>398</v>
      </c>
      <c r="D176" s="15" t="s">
        <v>167</v>
      </c>
      <c r="E176" s="28" t="s">
        <v>668</v>
      </c>
      <c r="F176" s="28" t="s">
        <v>668</v>
      </c>
      <c r="G176" s="28" t="s">
        <v>668</v>
      </c>
      <c r="H176" s="1" t="s">
        <v>191</v>
      </c>
      <c r="I176" s="1" t="s">
        <v>191</v>
      </c>
      <c r="J176" s="15" t="s">
        <v>191</v>
      </c>
      <c r="K176" s="15" t="s">
        <v>191</v>
      </c>
      <c r="L176" s="15" t="s">
        <v>191</v>
      </c>
      <c r="M176" s="15" t="s">
        <v>191</v>
      </c>
      <c r="N176" s="15" t="s">
        <v>191</v>
      </c>
      <c r="O176" s="15">
        <v>0</v>
      </c>
      <c r="P176" s="15">
        <v>0</v>
      </c>
      <c r="Q176" s="25">
        <f t="shared" si="743"/>
        <v>7.2884564000000003</v>
      </c>
      <c r="R176" s="20" t="s">
        <v>191</v>
      </c>
      <c r="S176" s="25">
        <f t="shared" si="744"/>
        <v>7.2884564000000003</v>
      </c>
      <c r="T176" s="25">
        <f t="shared" si="745"/>
        <v>7.2884564000000003</v>
      </c>
      <c r="U176" s="4">
        <f t="shared" si="727"/>
        <v>7.2884564000000003</v>
      </c>
      <c r="V176" s="15">
        <v>0</v>
      </c>
      <c r="W176" s="15">
        <v>0</v>
      </c>
      <c r="X176" s="15" t="s">
        <v>191</v>
      </c>
      <c r="Y176" s="15">
        <f t="shared" si="746"/>
        <v>0</v>
      </c>
      <c r="Z176" s="15">
        <v>0</v>
      </c>
      <c r="AA176" s="15">
        <v>0</v>
      </c>
      <c r="AB176" s="15">
        <v>0</v>
      </c>
      <c r="AC176" s="15">
        <v>0</v>
      </c>
      <c r="AD176" s="15" t="s">
        <v>191</v>
      </c>
      <c r="AE176" s="15" t="s">
        <v>191</v>
      </c>
      <c r="AF176" s="15" t="s">
        <v>191</v>
      </c>
      <c r="AG176" s="15" t="s">
        <v>191</v>
      </c>
      <c r="AH176" s="15" t="s">
        <v>191</v>
      </c>
      <c r="AI176" s="25">
        <f>SUM(AJ176:AM176)</f>
        <v>0</v>
      </c>
      <c r="AJ176" s="25">
        <v>0</v>
      </c>
      <c r="AK176" s="25">
        <v>0</v>
      </c>
      <c r="AL176" s="25">
        <v>0</v>
      </c>
      <c r="AM176" s="25">
        <v>0</v>
      </c>
      <c r="AN176" s="25">
        <f t="shared" si="729"/>
        <v>0</v>
      </c>
      <c r="AO176" s="25">
        <v>0</v>
      </c>
      <c r="AP176" s="25">
        <v>0</v>
      </c>
      <c r="AQ176" s="25">
        <v>0</v>
      </c>
      <c r="AR176" s="25">
        <v>0</v>
      </c>
      <c r="AS176" s="25">
        <f t="shared" si="747"/>
        <v>7.2884564000000003</v>
      </c>
      <c r="AT176" s="25">
        <v>0</v>
      </c>
      <c r="AU176" s="25">
        <v>0</v>
      </c>
      <c r="AV176" s="25">
        <v>7.2884564000000003</v>
      </c>
      <c r="AW176" s="25">
        <v>0</v>
      </c>
      <c r="AX176" s="25">
        <f t="shared" si="748"/>
        <v>7.2884564000000003</v>
      </c>
      <c r="AY176" s="25">
        <v>0</v>
      </c>
      <c r="AZ176" s="25">
        <v>0</v>
      </c>
      <c r="BA176" s="25">
        <v>7.2884564000000003</v>
      </c>
      <c r="BB176" s="25">
        <v>0</v>
      </c>
      <c r="BC176" s="25">
        <f t="shared" si="749"/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f t="shared" si="750"/>
        <v>0</v>
      </c>
      <c r="BI176" s="25">
        <v>0</v>
      </c>
      <c r="BJ176" s="25">
        <v>0</v>
      </c>
      <c r="BK176" s="25">
        <v>0</v>
      </c>
      <c r="BL176" s="25">
        <v>0</v>
      </c>
      <c r="BM176" s="25">
        <f t="shared" si="751"/>
        <v>0</v>
      </c>
      <c r="BN176" s="25">
        <v>0</v>
      </c>
      <c r="BO176" s="25">
        <v>0</v>
      </c>
      <c r="BP176" s="25">
        <v>0</v>
      </c>
      <c r="BQ176" s="25">
        <v>0</v>
      </c>
      <c r="BR176" s="25">
        <f t="shared" si="752"/>
        <v>0</v>
      </c>
      <c r="BS176" s="25">
        <v>0</v>
      </c>
      <c r="BT176" s="25">
        <v>0</v>
      </c>
      <c r="BU176" s="25">
        <v>0</v>
      </c>
      <c r="BV176" s="25">
        <v>0</v>
      </c>
      <c r="BW176" s="25">
        <f t="shared" si="753"/>
        <v>0</v>
      </c>
      <c r="BX176" s="25">
        <v>0</v>
      </c>
      <c r="BY176" s="25">
        <v>0</v>
      </c>
      <c r="BZ176" s="25">
        <v>0</v>
      </c>
      <c r="CA176" s="25">
        <v>0</v>
      </c>
      <c r="CB176" s="25">
        <f t="shared" si="754"/>
        <v>0</v>
      </c>
      <c r="CC176" s="25">
        <v>0</v>
      </c>
      <c r="CD176" s="25">
        <v>0</v>
      </c>
      <c r="CE176" s="25">
        <v>0</v>
      </c>
      <c r="CF176" s="25">
        <v>0</v>
      </c>
      <c r="CG176" s="25">
        <f t="shared" si="734"/>
        <v>7.2884564000000003</v>
      </c>
      <c r="CH176" s="25">
        <f t="shared" si="735"/>
        <v>0</v>
      </c>
      <c r="CI176" s="25">
        <f t="shared" si="736"/>
        <v>0</v>
      </c>
      <c r="CJ176" s="25">
        <f t="shared" si="737"/>
        <v>7.2884564000000003</v>
      </c>
      <c r="CK176" s="25">
        <f t="shared" si="738"/>
        <v>0</v>
      </c>
      <c r="CL176" s="25">
        <f t="shared" si="739"/>
        <v>7.2884564000000003</v>
      </c>
      <c r="CM176" s="25">
        <f t="shared" si="740"/>
        <v>0</v>
      </c>
      <c r="CN176" s="25">
        <f t="shared" si="741"/>
        <v>0</v>
      </c>
      <c r="CO176" s="25">
        <f t="shared" si="755"/>
        <v>7.2884564000000003</v>
      </c>
      <c r="CP176" s="25">
        <f t="shared" si="742"/>
        <v>0</v>
      </c>
      <c r="CQ176" s="15" t="s">
        <v>191</v>
      </c>
    </row>
    <row r="177" spans="1:95" ht="63" x14ac:dyDescent="0.25">
      <c r="A177" s="15" t="s">
        <v>129</v>
      </c>
      <c r="B177" s="15" t="s">
        <v>130</v>
      </c>
      <c r="C177" s="15" t="s">
        <v>74</v>
      </c>
      <c r="D177" s="15" t="s">
        <v>167</v>
      </c>
      <c r="E177" s="15">
        <v>2024</v>
      </c>
      <c r="F177" s="15">
        <v>2027</v>
      </c>
      <c r="G177" s="15">
        <v>2027</v>
      </c>
      <c r="H177" s="15" t="s">
        <v>191</v>
      </c>
      <c r="I177" s="15" t="s">
        <v>191</v>
      </c>
      <c r="J177" s="15" t="s">
        <v>191</v>
      </c>
      <c r="K177" s="15" t="s">
        <v>191</v>
      </c>
      <c r="L177" s="15" t="s">
        <v>191</v>
      </c>
      <c r="M177" s="15" t="s">
        <v>191</v>
      </c>
      <c r="N177" s="15" t="s">
        <v>191</v>
      </c>
      <c r="O177" s="15">
        <v>0</v>
      </c>
      <c r="P177" s="15">
        <v>0</v>
      </c>
      <c r="Q177" s="25">
        <f t="shared" si="743"/>
        <v>27.976415784240004</v>
      </c>
      <c r="R177" s="20" t="s">
        <v>191</v>
      </c>
      <c r="S177" s="25">
        <f t="shared" si="744"/>
        <v>21.281485608000001</v>
      </c>
      <c r="T177" s="25">
        <f t="shared" si="745"/>
        <v>27.976415784240004</v>
      </c>
      <c r="U177" s="4">
        <f t="shared" si="727"/>
        <v>21.281485608000001</v>
      </c>
      <c r="V177" s="15">
        <v>0</v>
      </c>
      <c r="W177" s="15">
        <v>0</v>
      </c>
      <c r="X177" s="15" t="s">
        <v>191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 t="s">
        <v>191</v>
      </c>
      <c r="AE177" s="15" t="s">
        <v>191</v>
      </c>
      <c r="AF177" s="15" t="s">
        <v>191</v>
      </c>
      <c r="AG177" s="15" t="s">
        <v>191</v>
      </c>
      <c r="AH177" s="15" t="s">
        <v>191</v>
      </c>
      <c r="AI177" s="25">
        <f>SUM(AJ177:AM177)</f>
        <v>0</v>
      </c>
      <c r="AJ177" s="25">
        <v>0</v>
      </c>
      <c r="AK177" s="25">
        <v>0</v>
      </c>
      <c r="AL177" s="25">
        <f>SUM(AL178)</f>
        <v>0</v>
      </c>
      <c r="AM177" s="25">
        <v>0</v>
      </c>
      <c r="AN177" s="25">
        <f>SUM(AO177:AR177)</f>
        <v>0</v>
      </c>
      <c r="AO177" s="25">
        <v>0</v>
      </c>
      <c r="AP177" s="25">
        <v>0</v>
      </c>
      <c r="AQ177" s="25">
        <f>SUM(AQ178)</f>
        <v>0</v>
      </c>
      <c r="AR177" s="25">
        <v>0</v>
      </c>
      <c r="AS177" s="25">
        <f>SUM(AT177:AW177)</f>
        <v>6.6871200000000002</v>
      </c>
      <c r="AT177" s="25">
        <v>0</v>
      </c>
      <c r="AU177" s="25">
        <v>0</v>
      </c>
      <c r="AV177" s="25">
        <f>SUM(AV178)</f>
        <v>6.6871200000000002</v>
      </c>
      <c r="AW177" s="25">
        <v>0</v>
      </c>
      <c r="AX177" s="25">
        <f>SUM(AY177:BB177)</f>
        <v>6.6871200000000002</v>
      </c>
      <c r="AY177" s="25">
        <v>0</v>
      </c>
      <c r="AZ177" s="25">
        <v>0</v>
      </c>
      <c r="BA177" s="25">
        <f>SUM(BA178)</f>
        <v>6.6871200000000002</v>
      </c>
      <c r="BB177" s="25">
        <v>0</v>
      </c>
      <c r="BC177" s="25">
        <f>SUM(BD177:BG177)</f>
        <v>6.8877336000000007</v>
      </c>
      <c r="BD177" s="25">
        <v>0</v>
      </c>
      <c r="BE177" s="25">
        <v>0</v>
      </c>
      <c r="BF177" s="25">
        <f>SUM(BF178)</f>
        <v>6.8877336000000007</v>
      </c>
      <c r="BG177" s="25">
        <v>0</v>
      </c>
      <c r="BH177" s="25">
        <f>SUM(BI177:BL177)</f>
        <v>0</v>
      </c>
      <c r="BI177" s="25">
        <v>0</v>
      </c>
      <c r="BJ177" s="25">
        <v>0</v>
      </c>
      <c r="BK177" s="25">
        <f>SUM(BK178)</f>
        <v>0</v>
      </c>
      <c r="BL177" s="25">
        <v>0</v>
      </c>
      <c r="BM177" s="25">
        <f>SUM(BN177:BQ177)</f>
        <v>7.0943656080000013</v>
      </c>
      <c r="BN177" s="25">
        <v>0</v>
      </c>
      <c r="BO177" s="25">
        <v>0</v>
      </c>
      <c r="BP177" s="25">
        <f>SUM(BP178)</f>
        <v>7.0943656080000013</v>
      </c>
      <c r="BQ177" s="25">
        <v>0</v>
      </c>
      <c r="BR177" s="25">
        <f>SUM(BS177:BV177)</f>
        <v>7.0943656080000013</v>
      </c>
      <c r="BS177" s="25">
        <v>0</v>
      </c>
      <c r="BT177" s="25">
        <v>0</v>
      </c>
      <c r="BU177" s="25">
        <f>SUM(BU178)</f>
        <v>7.0943656080000013</v>
      </c>
      <c r="BV177" s="25">
        <v>0</v>
      </c>
      <c r="BW177" s="25">
        <f>SUM(BX177:CA177)</f>
        <v>7.3071965762400017</v>
      </c>
      <c r="BX177" s="25">
        <v>0</v>
      </c>
      <c r="BY177" s="25">
        <v>0</v>
      </c>
      <c r="BZ177" s="25">
        <f>SUM(BZ178)</f>
        <v>7.3071965762400017</v>
      </c>
      <c r="CA177" s="25">
        <v>0</v>
      </c>
      <c r="CB177" s="25">
        <f>SUM(CC177:CF177)</f>
        <v>7.5</v>
      </c>
      <c r="CC177" s="25">
        <v>0</v>
      </c>
      <c r="CD177" s="25">
        <v>0</v>
      </c>
      <c r="CE177" s="25">
        <f>SUM(CE178)</f>
        <v>7.5</v>
      </c>
      <c r="CF177" s="25">
        <v>0</v>
      </c>
      <c r="CG177" s="25">
        <f>SUM(CH177:CK177)</f>
        <v>27.976415784240004</v>
      </c>
      <c r="CH177" s="25">
        <f>AJ177+AT177+BD177+BN177+BX177</f>
        <v>0</v>
      </c>
      <c r="CI177" s="25">
        <f t="shared" si="736"/>
        <v>0</v>
      </c>
      <c r="CJ177" s="25">
        <f t="shared" si="737"/>
        <v>27.976415784240004</v>
      </c>
      <c r="CK177" s="25">
        <f t="shared" si="738"/>
        <v>0</v>
      </c>
      <c r="CL177" s="25">
        <f>SUM(CM177:CP177)</f>
        <v>21.281485608000001</v>
      </c>
      <c r="CM177" s="25">
        <f t="shared" si="740"/>
        <v>0</v>
      </c>
      <c r="CN177" s="25">
        <f t="shared" si="741"/>
        <v>0</v>
      </c>
      <c r="CO177" s="25">
        <f t="shared" si="755"/>
        <v>21.281485608000001</v>
      </c>
      <c r="CP177" s="25">
        <f t="shared" si="742"/>
        <v>0</v>
      </c>
      <c r="CQ177" s="15" t="s">
        <v>191</v>
      </c>
    </row>
    <row r="178" spans="1:95" ht="31.5" x14ac:dyDescent="0.25">
      <c r="A178" s="15" t="s">
        <v>129</v>
      </c>
      <c r="B178" s="15" t="s">
        <v>537</v>
      </c>
      <c r="C178" s="15" t="s">
        <v>538</v>
      </c>
      <c r="D178" s="15" t="s">
        <v>167</v>
      </c>
      <c r="E178" s="28" t="s">
        <v>668</v>
      </c>
      <c r="F178" s="28" t="s">
        <v>671</v>
      </c>
      <c r="G178" s="28" t="s">
        <v>671</v>
      </c>
      <c r="H178" s="1" t="s">
        <v>191</v>
      </c>
      <c r="I178" s="1" t="s">
        <v>191</v>
      </c>
      <c r="J178" s="15" t="s">
        <v>191</v>
      </c>
      <c r="K178" s="15" t="s">
        <v>191</v>
      </c>
      <c r="L178" s="15" t="s">
        <v>191</v>
      </c>
      <c r="M178" s="15" t="s">
        <v>191</v>
      </c>
      <c r="N178" s="15" t="s">
        <v>191</v>
      </c>
      <c r="O178" s="15">
        <v>0</v>
      </c>
      <c r="P178" s="15">
        <v>0</v>
      </c>
      <c r="Q178" s="25">
        <f t="shared" ref="Q178" si="756">T178</f>
        <v>27.976415784240004</v>
      </c>
      <c r="R178" s="20" t="s">
        <v>191</v>
      </c>
      <c r="S178" s="25">
        <f t="shared" ref="S178" si="757">U178</f>
        <v>21.281485608000001</v>
      </c>
      <c r="T178" s="25">
        <f t="shared" ref="T178" si="758">CG178</f>
        <v>27.976415784240004</v>
      </c>
      <c r="U178" s="4">
        <f t="shared" ref="U178" si="759">CL178</f>
        <v>21.281485608000001</v>
      </c>
      <c r="V178" s="15">
        <v>0</v>
      </c>
      <c r="W178" s="15">
        <v>0</v>
      </c>
      <c r="X178" s="15" t="s">
        <v>191</v>
      </c>
      <c r="Y178" s="15">
        <f t="shared" ref="Y178" si="760">SUM(Z178:AC178)</f>
        <v>0</v>
      </c>
      <c r="Z178" s="15">
        <v>0</v>
      </c>
      <c r="AA178" s="15">
        <v>0</v>
      </c>
      <c r="AB178" s="15">
        <v>0</v>
      </c>
      <c r="AC178" s="15">
        <v>0</v>
      </c>
      <c r="AD178" s="15" t="s">
        <v>191</v>
      </c>
      <c r="AE178" s="15" t="s">
        <v>191</v>
      </c>
      <c r="AF178" s="15" t="s">
        <v>191</v>
      </c>
      <c r="AG178" s="15" t="s">
        <v>191</v>
      </c>
      <c r="AH178" s="15" t="s">
        <v>191</v>
      </c>
      <c r="AI178" s="25">
        <f t="shared" ref="AI178" si="761">SUM(AJ178:AM178)</f>
        <v>0</v>
      </c>
      <c r="AJ178" s="25">
        <v>0</v>
      </c>
      <c r="AK178" s="25">
        <v>0</v>
      </c>
      <c r="AL178" s="25">
        <v>0</v>
      </c>
      <c r="AM178" s="25">
        <v>0</v>
      </c>
      <c r="AN178" s="25">
        <f t="shared" ref="AN178" si="762">SUM(AO178:AR178)</f>
        <v>0</v>
      </c>
      <c r="AO178" s="25">
        <v>0</v>
      </c>
      <c r="AP178" s="25">
        <v>0</v>
      </c>
      <c r="AQ178" s="25">
        <v>0</v>
      </c>
      <c r="AR178" s="25">
        <v>0</v>
      </c>
      <c r="AS178" s="25">
        <f t="shared" ref="AS178" si="763">SUM(AT178:AW178)</f>
        <v>6.6871200000000002</v>
      </c>
      <c r="AT178" s="25">
        <v>0</v>
      </c>
      <c r="AU178" s="25">
        <v>0</v>
      </c>
      <c r="AV178" s="25">
        <v>6.6871200000000002</v>
      </c>
      <c r="AW178" s="25">
        <v>0</v>
      </c>
      <c r="AX178" s="25">
        <f t="shared" ref="AX178:AX179" si="764">SUM(AY178:BB178)</f>
        <v>6.6871200000000002</v>
      </c>
      <c r="AY178" s="25">
        <v>0</v>
      </c>
      <c r="AZ178" s="25">
        <v>0</v>
      </c>
      <c r="BA178" s="25">
        <v>6.6871200000000002</v>
      </c>
      <c r="BB178" s="25">
        <v>0</v>
      </c>
      <c r="BC178" s="25">
        <f t="shared" ref="BC178" si="765">SUM(BD178:BG178)</f>
        <v>6.8877336000000007</v>
      </c>
      <c r="BD178" s="25">
        <v>0</v>
      </c>
      <c r="BE178" s="25">
        <v>0</v>
      </c>
      <c r="BF178" s="25">
        <v>6.8877336000000007</v>
      </c>
      <c r="BG178" s="25">
        <v>0</v>
      </c>
      <c r="BH178" s="25">
        <f t="shared" ref="BH178:BH179" si="766">SUM(BI178:BL178)</f>
        <v>0</v>
      </c>
      <c r="BI178" s="25">
        <v>0</v>
      </c>
      <c r="BJ178" s="25">
        <v>0</v>
      </c>
      <c r="BK178" s="25">
        <v>0</v>
      </c>
      <c r="BL178" s="25">
        <v>0</v>
      </c>
      <c r="BM178" s="25">
        <f t="shared" ref="BM178" si="767">SUM(BN178:BQ178)</f>
        <v>7.0943656080000013</v>
      </c>
      <c r="BN178" s="25">
        <v>0</v>
      </c>
      <c r="BO178" s="25">
        <v>0</v>
      </c>
      <c r="BP178" s="25">
        <v>7.0943656080000013</v>
      </c>
      <c r="BQ178" s="25">
        <v>0</v>
      </c>
      <c r="BR178" s="25">
        <f t="shared" ref="BR178:BR179" si="768">SUM(BS178:BV178)</f>
        <v>7.0943656080000013</v>
      </c>
      <c r="BS178" s="25">
        <v>0</v>
      </c>
      <c r="BT178" s="25">
        <v>0</v>
      </c>
      <c r="BU178" s="25">
        <v>7.0943656080000013</v>
      </c>
      <c r="BV178" s="25">
        <v>0</v>
      </c>
      <c r="BW178" s="25">
        <f t="shared" ref="BW178" si="769">SUM(BX178:CA178)</f>
        <v>7.3071965762400017</v>
      </c>
      <c r="BX178" s="25">
        <v>0</v>
      </c>
      <c r="BY178" s="25">
        <v>0</v>
      </c>
      <c r="BZ178" s="25">
        <v>7.3071965762400017</v>
      </c>
      <c r="CA178" s="25">
        <v>0</v>
      </c>
      <c r="CB178" s="25">
        <f t="shared" ref="CB178:CB179" si="770">SUM(CC178:CF178)</f>
        <v>7.5</v>
      </c>
      <c r="CC178" s="25">
        <v>0</v>
      </c>
      <c r="CD178" s="25">
        <v>0</v>
      </c>
      <c r="CE178" s="25">
        <v>7.5</v>
      </c>
      <c r="CF178" s="25">
        <v>0</v>
      </c>
      <c r="CG178" s="25">
        <f t="shared" ref="CG178" si="771">SUM(CH178:CK178)</f>
        <v>27.976415784240004</v>
      </c>
      <c r="CH178" s="25">
        <f t="shared" ref="CH178" si="772">AJ178+AT178+BD178+BN178+BX178</f>
        <v>0</v>
      </c>
      <c r="CI178" s="25">
        <f t="shared" ref="CI178" si="773">AK178+AU178+BE178+BO178+BY178</f>
        <v>0</v>
      </c>
      <c r="CJ178" s="25">
        <f t="shared" ref="CJ178" si="774">AL178+AV178+BF178+BP178+BZ178</f>
        <v>27.976415784240004</v>
      </c>
      <c r="CK178" s="25">
        <f t="shared" ref="CK178" si="775">AM178+AW178+BG178+BQ178+CA178</f>
        <v>0</v>
      </c>
      <c r="CL178" s="25">
        <f t="shared" ref="CL178" si="776">SUM(CM178:CP178)</f>
        <v>21.281485608000001</v>
      </c>
      <c r="CM178" s="25">
        <f t="shared" ref="CM178" si="777">AO178+AY178+BI178+BS178+CC178</f>
        <v>0</v>
      </c>
      <c r="CN178" s="25">
        <f t="shared" ref="CN178" si="778">AP178+AZ178+BJ178+BT178+CD178</f>
        <v>0</v>
      </c>
      <c r="CO178" s="25">
        <f t="shared" ref="CO178" si="779">AQ178+BA178+BK178+BU178+CE178</f>
        <v>21.281485608000001</v>
      </c>
      <c r="CP178" s="25">
        <f t="shared" ref="CP178" si="780">AR178+BB178+BL178+BV178+CF178</f>
        <v>0</v>
      </c>
      <c r="CQ178" s="15" t="s">
        <v>191</v>
      </c>
    </row>
    <row r="179" spans="1:95" ht="47.25" x14ac:dyDescent="0.25">
      <c r="A179" s="15" t="s">
        <v>131</v>
      </c>
      <c r="B179" s="15" t="s">
        <v>132</v>
      </c>
      <c r="C179" s="15" t="s">
        <v>74</v>
      </c>
      <c r="D179" s="15" t="s">
        <v>191</v>
      </c>
      <c r="E179" s="15" t="s">
        <v>191</v>
      </c>
      <c r="F179" s="15" t="s">
        <v>191</v>
      </c>
      <c r="G179" s="15" t="s">
        <v>191</v>
      </c>
      <c r="H179" s="15" t="s">
        <v>191</v>
      </c>
      <c r="I179" s="15" t="s">
        <v>191</v>
      </c>
      <c r="J179" s="15" t="s">
        <v>191</v>
      </c>
      <c r="K179" s="15" t="s">
        <v>191</v>
      </c>
      <c r="L179" s="15" t="s">
        <v>191</v>
      </c>
      <c r="M179" s="15" t="s">
        <v>191</v>
      </c>
      <c r="N179" s="15" t="s">
        <v>191</v>
      </c>
      <c r="O179" s="15">
        <v>0</v>
      </c>
      <c r="P179" s="15">
        <v>0</v>
      </c>
      <c r="Q179" s="25">
        <f t="shared" si="743"/>
        <v>83.393453530123452</v>
      </c>
      <c r="R179" s="20" t="s">
        <v>191</v>
      </c>
      <c r="S179" s="25">
        <f t="shared" si="744"/>
        <v>92.059727152623452</v>
      </c>
      <c r="T179" s="25">
        <f t="shared" si="745"/>
        <v>83.393453530123452</v>
      </c>
      <c r="U179" s="4">
        <f t="shared" si="727"/>
        <v>92.059727152623452</v>
      </c>
      <c r="V179" s="15">
        <v>0</v>
      </c>
      <c r="W179" s="15">
        <v>0</v>
      </c>
      <c r="X179" s="15" t="s">
        <v>191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 t="s">
        <v>191</v>
      </c>
      <c r="AE179" s="15" t="s">
        <v>191</v>
      </c>
      <c r="AF179" s="15" t="s">
        <v>191</v>
      </c>
      <c r="AG179" s="15" t="s">
        <v>191</v>
      </c>
      <c r="AH179" s="15" t="s">
        <v>191</v>
      </c>
      <c r="AI179" s="25">
        <f>SUM(AJ179:AM179)</f>
        <v>27.896104739999995</v>
      </c>
      <c r="AJ179" s="25">
        <v>0</v>
      </c>
      <c r="AK179" s="25">
        <v>0</v>
      </c>
      <c r="AL179" s="25">
        <f>AL180+AL181+AL182+AL183+AL184+AL192+AL193+AL194</f>
        <v>27.896104739999995</v>
      </c>
      <c r="AM179" s="25">
        <v>0</v>
      </c>
      <c r="AN179" s="25">
        <f t="shared" ref="AN179" si="781">SUM(AO179:AR179)</f>
        <v>27.896104739999995</v>
      </c>
      <c r="AO179" s="25">
        <v>0</v>
      </c>
      <c r="AP179" s="25">
        <v>0</v>
      </c>
      <c r="AQ179" s="25">
        <f>AQ180+AQ181+AQ182+AQ183+AQ184+AQ192+AQ193+AQ194</f>
        <v>27.896104739999995</v>
      </c>
      <c r="AR179" s="25">
        <v>0</v>
      </c>
      <c r="AS179" s="25">
        <f>SUM(AT179:AW179)</f>
        <v>5.01574679012346</v>
      </c>
      <c r="AT179" s="25">
        <v>0</v>
      </c>
      <c r="AU179" s="25">
        <v>0</v>
      </c>
      <c r="AV179" s="25">
        <f>AV180+AV181+AV182+AV183+AV184+AV192+AV193+AV194</f>
        <v>5.01574679012346</v>
      </c>
      <c r="AW179" s="25">
        <v>0</v>
      </c>
      <c r="AX179" s="25">
        <f t="shared" si="764"/>
        <v>5.01574679012346</v>
      </c>
      <c r="AY179" s="25">
        <v>0</v>
      </c>
      <c r="AZ179" s="25">
        <v>0</v>
      </c>
      <c r="BA179" s="25">
        <f>BA180+BA181+BA182+BA183+BA184+BA192+BA193+BA194</f>
        <v>5.01574679012346</v>
      </c>
      <c r="BB179" s="25">
        <v>0</v>
      </c>
      <c r="BC179" s="25">
        <f>SUM(BD179:BG179)</f>
        <v>8.3473020000000009</v>
      </c>
      <c r="BD179" s="25">
        <v>0</v>
      </c>
      <c r="BE179" s="25">
        <v>0</v>
      </c>
      <c r="BF179" s="25">
        <f>BF180+BF181+BF182+BF183+BF184+BF192+BF193+BF194</f>
        <v>8.3473020000000009</v>
      </c>
      <c r="BG179" s="25">
        <v>0</v>
      </c>
      <c r="BH179" s="25">
        <f t="shared" si="766"/>
        <v>0</v>
      </c>
      <c r="BI179" s="25">
        <v>0</v>
      </c>
      <c r="BJ179" s="25">
        <v>0</v>
      </c>
      <c r="BK179" s="25">
        <f>BK180+BK181+BK182+BK183+BK184+BK192+BK193+BK194</f>
        <v>0</v>
      </c>
      <c r="BL179" s="25">
        <v>0</v>
      </c>
      <c r="BM179" s="25">
        <f>SUM(BN179:BQ179)</f>
        <v>4.790890000000001</v>
      </c>
      <c r="BN179" s="25">
        <v>0</v>
      </c>
      <c r="BO179" s="25">
        <v>0</v>
      </c>
      <c r="BP179" s="25">
        <f>BP180+BP181+BP182+BP183+BP184+BP192+BP193+BP194</f>
        <v>4.790890000000001</v>
      </c>
      <c r="BQ179" s="25">
        <v>0</v>
      </c>
      <c r="BR179" s="25">
        <f t="shared" si="768"/>
        <v>18.00812526</v>
      </c>
      <c r="BS179" s="25">
        <v>0</v>
      </c>
      <c r="BT179" s="25">
        <v>0</v>
      </c>
      <c r="BU179" s="25">
        <f>BU180+BU181+BU182+BU183+BU184+BU192+BU193+BU194</f>
        <v>18.00812526</v>
      </c>
      <c r="BV179" s="25">
        <v>0</v>
      </c>
      <c r="BW179" s="25">
        <f>SUM(BX179:CA179)</f>
        <v>37.343409999999999</v>
      </c>
      <c r="BX179" s="25">
        <v>0</v>
      </c>
      <c r="BY179" s="25">
        <v>0</v>
      </c>
      <c r="BZ179" s="25">
        <f>BZ180+BZ181+BZ182+BZ183+BZ184+BZ192+BZ193+BZ194</f>
        <v>37.343409999999999</v>
      </c>
      <c r="CA179" s="25">
        <v>0</v>
      </c>
      <c r="CB179" s="25">
        <f t="shared" si="770"/>
        <v>41.139750362499996</v>
      </c>
      <c r="CC179" s="25">
        <v>0</v>
      </c>
      <c r="CD179" s="25">
        <v>0</v>
      </c>
      <c r="CE179" s="25">
        <f>CE180+CE181+CE182+CE183+CE184+CE192+CE193+CE194</f>
        <v>41.139750362499996</v>
      </c>
      <c r="CF179" s="25">
        <v>0</v>
      </c>
      <c r="CG179" s="25">
        <f>SUM(CH179:CK179)</f>
        <v>83.393453530123452</v>
      </c>
      <c r="CH179" s="25">
        <f t="shared" si="735"/>
        <v>0</v>
      </c>
      <c r="CI179" s="25">
        <f>AK179+AU179+BE179+BO179+BY179</f>
        <v>0</v>
      </c>
      <c r="CJ179" s="25">
        <f>AL179+AV179+BF179+BP179+BZ179</f>
        <v>83.393453530123452</v>
      </c>
      <c r="CK179" s="25">
        <f t="shared" si="738"/>
        <v>0</v>
      </c>
      <c r="CL179" s="25">
        <f t="shared" si="739"/>
        <v>92.059727152623452</v>
      </c>
      <c r="CM179" s="25">
        <f t="shared" si="740"/>
        <v>0</v>
      </c>
      <c r="CN179" s="25">
        <f t="shared" si="741"/>
        <v>0</v>
      </c>
      <c r="CO179" s="25">
        <f t="shared" si="755"/>
        <v>92.059727152623452</v>
      </c>
      <c r="CP179" s="25">
        <f t="shared" si="742"/>
        <v>0</v>
      </c>
      <c r="CQ179" s="15" t="s">
        <v>191</v>
      </c>
    </row>
    <row r="180" spans="1:95" ht="47.25" x14ac:dyDescent="0.25">
      <c r="A180" s="15" t="s">
        <v>133</v>
      </c>
      <c r="B180" s="15" t="s">
        <v>134</v>
      </c>
      <c r="C180" s="15" t="s">
        <v>74</v>
      </c>
      <c r="D180" s="15" t="s">
        <v>191</v>
      </c>
      <c r="E180" s="15" t="s">
        <v>191</v>
      </c>
      <c r="F180" s="15" t="s">
        <v>191</v>
      </c>
      <c r="G180" s="15" t="s">
        <v>191</v>
      </c>
      <c r="H180" s="15" t="s">
        <v>191</v>
      </c>
      <c r="I180" s="15" t="s">
        <v>191</v>
      </c>
      <c r="J180" s="15" t="s">
        <v>191</v>
      </c>
      <c r="K180" s="15" t="s">
        <v>191</v>
      </c>
      <c r="L180" s="15" t="s">
        <v>191</v>
      </c>
      <c r="M180" s="15" t="s">
        <v>191</v>
      </c>
      <c r="N180" s="15" t="s">
        <v>191</v>
      </c>
      <c r="O180" s="15">
        <v>0</v>
      </c>
      <c r="P180" s="15">
        <v>0</v>
      </c>
      <c r="Q180" s="25">
        <f t="shared" si="743"/>
        <v>0</v>
      </c>
      <c r="R180" s="20" t="s">
        <v>191</v>
      </c>
      <c r="S180" s="25">
        <f t="shared" si="744"/>
        <v>0</v>
      </c>
      <c r="T180" s="25">
        <f t="shared" si="745"/>
        <v>0</v>
      </c>
      <c r="U180" s="4">
        <f t="shared" si="727"/>
        <v>0</v>
      </c>
      <c r="V180" s="15">
        <v>0</v>
      </c>
      <c r="W180" s="15">
        <v>0</v>
      </c>
      <c r="X180" s="15" t="s">
        <v>191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 t="s">
        <v>191</v>
      </c>
      <c r="AE180" s="15" t="s">
        <v>191</v>
      </c>
      <c r="AF180" s="15" t="s">
        <v>191</v>
      </c>
      <c r="AG180" s="15" t="s">
        <v>191</v>
      </c>
      <c r="AH180" s="15" t="s">
        <v>191</v>
      </c>
      <c r="AI180" s="25">
        <v>0</v>
      </c>
      <c r="AJ180" s="25">
        <v>0</v>
      </c>
      <c r="AK180" s="25">
        <v>0</v>
      </c>
      <c r="AL180" s="25">
        <v>0</v>
      </c>
      <c r="AM180" s="25">
        <v>0</v>
      </c>
      <c r="AN180" s="25">
        <v>0</v>
      </c>
      <c r="AO180" s="25">
        <v>0</v>
      </c>
      <c r="AP180" s="25">
        <v>0</v>
      </c>
      <c r="AQ180" s="25">
        <v>0</v>
      </c>
      <c r="AR180" s="25">
        <v>0</v>
      </c>
      <c r="AS180" s="25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25">
        <v>0</v>
      </c>
      <c r="BJ180" s="25">
        <v>0</v>
      </c>
      <c r="BK180" s="25">
        <v>0</v>
      </c>
      <c r="BL180" s="25">
        <v>0</v>
      </c>
      <c r="BM180" s="25">
        <v>0</v>
      </c>
      <c r="BN180" s="25">
        <v>0</v>
      </c>
      <c r="BO180" s="25">
        <v>0</v>
      </c>
      <c r="BP180" s="25">
        <v>0</v>
      </c>
      <c r="BQ180" s="25">
        <v>0</v>
      </c>
      <c r="BR180" s="25">
        <v>0</v>
      </c>
      <c r="BS180" s="25">
        <v>0</v>
      </c>
      <c r="BT180" s="25">
        <v>0</v>
      </c>
      <c r="BU180" s="25">
        <v>0</v>
      </c>
      <c r="BV180" s="25">
        <v>0</v>
      </c>
      <c r="BW180" s="25">
        <v>0</v>
      </c>
      <c r="BX180" s="25">
        <v>0</v>
      </c>
      <c r="BY180" s="25">
        <v>0</v>
      </c>
      <c r="BZ180" s="25">
        <v>0</v>
      </c>
      <c r="CA180" s="25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f t="shared" si="734"/>
        <v>0</v>
      </c>
      <c r="CH180" s="25">
        <f t="shared" si="735"/>
        <v>0</v>
      </c>
      <c r="CI180" s="25">
        <f t="shared" si="736"/>
        <v>0</v>
      </c>
      <c r="CJ180" s="25">
        <f t="shared" si="737"/>
        <v>0</v>
      </c>
      <c r="CK180" s="25">
        <f t="shared" si="738"/>
        <v>0</v>
      </c>
      <c r="CL180" s="25">
        <f t="shared" si="739"/>
        <v>0</v>
      </c>
      <c r="CM180" s="25">
        <f t="shared" si="740"/>
        <v>0</v>
      </c>
      <c r="CN180" s="25">
        <f t="shared" si="741"/>
        <v>0</v>
      </c>
      <c r="CO180" s="25">
        <f t="shared" si="755"/>
        <v>0</v>
      </c>
      <c r="CP180" s="25">
        <f t="shared" si="742"/>
        <v>0</v>
      </c>
      <c r="CQ180" s="15" t="s">
        <v>191</v>
      </c>
    </row>
    <row r="181" spans="1:95" ht="47.25" x14ac:dyDescent="0.25">
      <c r="A181" s="15" t="s">
        <v>135</v>
      </c>
      <c r="B181" s="15" t="s">
        <v>136</v>
      </c>
      <c r="C181" s="15" t="s">
        <v>74</v>
      </c>
      <c r="D181" s="15" t="s">
        <v>191</v>
      </c>
      <c r="E181" s="15" t="s">
        <v>191</v>
      </c>
      <c r="F181" s="15" t="s">
        <v>191</v>
      </c>
      <c r="G181" s="15" t="s">
        <v>191</v>
      </c>
      <c r="H181" s="15" t="s">
        <v>191</v>
      </c>
      <c r="I181" s="15" t="s">
        <v>191</v>
      </c>
      <c r="J181" s="15" t="s">
        <v>191</v>
      </c>
      <c r="K181" s="15" t="s">
        <v>191</v>
      </c>
      <c r="L181" s="15" t="s">
        <v>191</v>
      </c>
      <c r="M181" s="15" t="s">
        <v>191</v>
      </c>
      <c r="N181" s="15" t="s">
        <v>191</v>
      </c>
      <c r="O181" s="15">
        <v>0</v>
      </c>
      <c r="P181" s="15">
        <v>0</v>
      </c>
      <c r="Q181" s="25">
        <f t="shared" si="743"/>
        <v>0</v>
      </c>
      <c r="R181" s="20" t="s">
        <v>191</v>
      </c>
      <c r="S181" s="25">
        <f t="shared" si="744"/>
        <v>0</v>
      </c>
      <c r="T181" s="25">
        <f t="shared" si="745"/>
        <v>0</v>
      </c>
      <c r="U181" s="4">
        <f t="shared" si="727"/>
        <v>0</v>
      </c>
      <c r="V181" s="15">
        <v>0</v>
      </c>
      <c r="W181" s="15">
        <v>0</v>
      </c>
      <c r="X181" s="15" t="s">
        <v>191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 t="s">
        <v>191</v>
      </c>
      <c r="AE181" s="15" t="s">
        <v>191</v>
      </c>
      <c r="AF181" s="15" t="s">
        <v>191</v>
      </c>
      <c r="AG181" s="15" t="s">
        <v>191</v>
      </c>
      <c r="AH181" s="15" t="s">
        <v>191</v>
      </c>
      <c r="AI181" s="25">
        <v>0</v>
      </c>
      <c r="AJ181" s="25">
        <v>0</v>
      </c>
      <c r="AK181" s="25">
        <v>0</v>
      </c>
      <c r="AL181" s="25">
        <v>0</v>
      </c>
      <c r="AM181" s="25">
        <v>0</v>
      </c>
      <c r="AN181" s="25">
        <v>0</v>
      </c>
      <c r="AO181" s="25">
        <v>0</v>
      </c>
      <c r="AP181" s="25">
        <v>0</v>
      </c>
      <c r="AQ181" s="25">
        <v>0</v>
      </c>
      <c r="AR181" s="25">
        <v>0</v>
      </c>
      <c r="AS181" s="25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25">
        <v>0</v>
      </c>
      <c r="BJ181" s="25">
        <v>0</v>
      </c>
      <c r="BK181" s="25">
        <v>0</v>
      </c>
      <c r="BL181" s="25">
        <v>0</v>
      </c>
      <c r="BM181" s="25">
        <v>0</v>
      </c>
      <c r="BN181" s="25">
        <v>0</v>
      </c>
      <c r="BO181" s="25">
        <v>0</v>
      </c>
      <c r="BP181" s="25">
        <v>0</v>
      </c>
      <c r="BQ181" s="25">
        <v>0</v>
      </c>
      <c r="BR181" s="25">
        <v>0</v>
      </c>
      <c r="BS181" s="25">
        <v>0</v>
      </c>
      <c r="BT181" s="25">
        <v>0</v>
      </c>
      <c r="BU181" s="25">
        <v>0</v>
      </c>
      <c r="BV181" s="25">
        <v>0</v>
      </c>
      <c r="BW181" s="25">
        <v>0</v>
      </c>
      <c r="BX181" s="25">
        <v>0</v>
      </c>
      <c r="BY181" s="25">
        <v>0</v>
      </c>
      <c r="BZ181" s="25">
        <v>0</v>
      </c>
      <c r="CA181" s="25">
        <v>0</v>
      </c>
      <c r="CB181" s="25">
        <v>0</v>
      </c>
      <c r="CC181" s="25">
        <v>0</v>
      </c>
      <c r="CD181" s="25">
        <v>0</v>
      </c>
      <c r="CE181" s="25">
        <v>0</v>
      </c>
      <c r="CF181" s="25">
        <v>0</v>
      </c>
      <c r="CG181" s="25">
        <f t="shared" si="734"/>
        <v>0</v>
      </c>
      <c r="CH181" s="25">
        <f t="shared" si="735"/>
        <v>0</v>
      </c>
      <c r="CI181" s="25">
        <f t="shared" si="736"/>
        <v>0</v>
      </c>
      <c r="CJ181" s="25">
        <f t="shared" si="737"/>
        <v>0</v>
      </c>
      <c r="CK181" s="25">
        <f t="shared" si="738"/>
        <v>0</v>
      </c>
      <c r="CL181" s="25">
        <f t="shared" si="739"/>
        <v>0</v>
      </c>
      <c r="CM181" s="25">
        <f t="shared" si="740"/>
        <v>0</v>
      </c>
      <c r="CN181" s="25">
        <f t="shared" si="741"/>
        <v>0</v>
      </c>
      <c r="CO181" s="25">
        <f t="shared" si="755"/>
        <v>0</v>
      </c>
      <c r="CP181" s="25">
        <f t="shared" si="742"/>
        <v>0</v>
      </c>
      <c r="CQ181" s="15" t="s">
        <v>191</v>
      </c>
    </row>
    <row r="182" spans="1:95" ht="47.25" x14ac:dyDescent="0.25">
      <c r="A182" s="15" t="s">
        <v>137</v>
      </c>
      <c r="B182" s="15" t="s">
        <v>138</v>
      </c>
      <c r="C182" s="15" t="s">
        <v>74</v>
      </c>
      <c r="D182" s="15" t="s">
        <v>191</v>
      </c>
      <c r="E182" s="15" t="s">
        <v>191</v>
      </c>
      <c r="F182" s="15" t="s">
        <v>191</v>
      </c>
      <c r="G182" s="15" t="s">
        <v>191</v>
      </c>
      <c r="H182" s="15" t="s">
        <v>191</v>
      </c>
      <c r="I182" s="15" t="s">
        <v>191</v>
      </c>
      <c r="J182" s="15" t="s">
        <v>191</v>
      </c>
      <c r="K182" s="15" t="s">
        <v>191</v>
      </c>
      <c r="L182" s="15" t="s">
        <v>191</v>
      </c>
      <c r="M182" s="15" t="s">
        <v>191</v>
      </c>
      <c r="N182" s="15" t="s">
        <v>191</v>
      </c>
      <c r="O182" s="15">
        <v>0</v>
      </c>
      <c r="P182" s="15">
        <v>0</v>
      </c>
      <c r="Q182" s="25">
        <f t="shared" si="743"/>
        <v>0</v>
      </c>
      <c r="R182" s="20" t="s">
        <v>191</v>
      </c>
      <c r="S182" s="25">
        <f t="shared" si="744"/>
        <v>0</v>
      </c>
      <c r="T182" s="25">
        <f t="shared" si="745"/>
        <v>0</v>
      </c>
      <c r="U182" s="4">
        <f t="shared" si="727"/>
        <v>0</v>
      </c>
      <c r="V182" s="15">
        <v>0</v>
      </c>
      <c r="W182" s="15">
        <v>0</v>
      </c>
      <c r="X182" s="15" t="s">
        <v>191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 t="s">
        <v>191</v>
      </c>
      <c r="AE182" s="15" t="s">
        <v>191</v>
      </c>
      <c r="AF182" s="15" t="s">
        <v>191</v>
      </c>
      <c r="AG182" s="15" t="s">
        <v>191</v>
      </c>
      <c r="AH182" s="15" t="s">
        <v>191</v>
      </c>
      <c r="AI182" s="25">
        <v>0</v>
      </c>
      <c r="AJ182" s="25">
        <v>0</v>
      </c>
      <c r="AK182" s="25">
        <v>0</v>
      </c>
      <c r="AL182" s="25">
        <v>0</v>
      </c>
      <c r="AM182" s="25">
        <v>0</v>
      </c>
      <c r="AN182" s="25">
        <v>0</v>
      </c>
      <c r="AO182" s="25">
        <v>0</v>
      </c>
      <c r="AP182" s="25">
        <v>0</v>
      </c>
      <c r="AQ182" s="25">
        <v>0</v>
      </c>
      <c r="AR182" s="25">
        <v>0</v>
      </c>
      <c r="AS182" s="25">
        <v>0</v>
      </c>
      <c r="AT182" s="25">
        <v>0</v>
      </c>
      <c r="AU182" s="25">
        <v>0</v>
      </c>
      <c r="AV182" s="25">
        <v>0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25">
        <v>0</v>
      </c>
      <c r="BJ182" s="25">
        <v>0</v>
      </c>
      <c r="BK182" s="25">
        <v>0</v>
      </c>
      <c r="BL182" s="25">
        <v>0</v>
      </c>
      <c r="BM182" s="25">
        <v>0</v>
      </c>
      <c r="BN182" s="25">
        <v>0</v>
      </c>
      <c r="BO182" s="25">
        <v>0</v>
      </c>
      <c r="BP182" s="25">
        <v>0</v>
      </c>
      <c r="BQ182" s="25">
        <v>0</v>
      </c>
      <c r="BR182" s="25">
        <v>0</v>
      </c>
      <c r="BS182" s="25">
        <v>0</v>
      </c>
      <c r="BT182" s="25">
        <v>0</v>
      </c>
      <c r="BU182" s="25">
        <v>0</v>
      </c>
      <c r="BV182" s="25">
        <v>0</v>
      </c>
      <c r="BW182" s="25">
        <v>0</v>
      </c>
      <c r="BX182" s="25">
        <v>0</v>
      </c>
      <c r="BY182" s="25">
        <v>0</v>
      </c>
      <c r="BZ182" s="25">
        <v>0</v>
      </c>
      <c r="CA182" s="25">
        <v>0</v>
      </c>
      <c r="CB182" s="25">
        <v>0</v>
      </c>
      <c r="CC182" s="25">
        <v>0</v>
      </c>
      <c r="CD182" s="25">
        <v>0</v>
      </c>
      <c r="CE182" s="25">
        <v>0</v>
      </c>
      <c r="CF182" s="25">
        <v>0</v>
      </c>
      <c r="CG182" s="25">
        <f t="shared" si="734"/>
        <v>0</v>
      </c>
      <c r="CH182" s="25">
        <f t="shared" si="735"/>
        <v>0</v>
      </c>
      <c r="CI182" s="25">
        <f t="shared" si="736"/>
        <v>0</v>
      </c>
      <c r="CJ182" s="25">
        <f t="shared" si="737"/>
        <v>0</v>
      </c>
      <c r="CK182" s="25">
        <f t="shared" si="738"/>
        <v>0</v>
      </c>
      <c r="CL182" s="25">
        <f t="shared" si="739"/>
        <v>0</v>
      </c>
      <c r="CM182" s="25">
        <f t="shared" si="740"/>
        <v>0</v>
      </c>
      <c r="CN182" s="25">
        <f t="shared" si="741"/>
        <v>0</v>
      </c>
      <c r="CO182" s="25">
        <f t="shared" si="755"/>
        <v>0</v>
      </c>
      <c r="CP182" s="25">
        <f t="shared" si="742"/>
        <v>0</v>
      </c>
      <c r="CQ182" s="15" t="s">
        <v>191</v>
      </c>
    </row>
    <row r="183" spans="1:95" ht="47.25" x14ac:dyDescent="0.25">
      <c r="A183" s="15" t="s">
        <v>139</v>
      </c>
      <c r="B183" s="15" t="s">
        <v>140</v>
      </c>
      <c r="C183" s="15" t="s">
        <v>74</v>
      </c>
      <c r="D183" s="15" t="s">
        <v>191</v>
      </c>
      <c r="E183" s="15" t="s">
        <v>191</v>
      </c>
      <c r="F183" s="15" t="s">
        <v>191</v>
      </c>
      <c r="G183" s="15" t="s">
        <v>191</v>
      </c>
      <c r="H183" s="15" t="s">
        <v>191</v>
      </c>
      <c r="I183" s="15" t="s">
        <v>191</v>
      </c>
      <c r="J183" s="15" t="s">
        <v>191</v>
      </c>
      <c r="K183" s="15" t="s">
        <v>191</v>
      </c>
      <c r="L183" s="15" t="s">
        <v>191</v>
      </c>
      <c r="M183" s="15" t="s">
        <v>191</v>
      </c>
      <c r="N183" s="15" t="s">
        <v>191</v>
      </c>
      <c r="O183" s="15">
        <v>0</v>
      </c>
      <c r="P183" s="15">
        <v>0</v>
      </c>
      <c r="Q183" s="25">
        <f t="shared" si="743"/>
        <v>0</v>
      </c>
      <c r="R183" s="20" t="s">
        <v>191</v>
      </c>
      <c r="S183" s="25">
        <f t="shared" si="744"/>
        <v>0</v>
      </c>
      <c r="T183" s="25">
        <f t="shared" si="745"/>
        <v>0</v>
      </c>
      <c r="U183" s="4">
        <f t="shared" si="727"/>
        <v>0</v>
      </c>
      <c r="V183" s="15">
        <v>0</v>
      </c>
      <c r="W183" s="15">
        <v>0</v>
      </c>
      <c r="X183" s="15" t="s">
        <v>191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 t="s">
        <v>191</v>
      </c>
      <c r="AE183" s="15" t="s">
        <v>191</v>
      </c>
      <c r="AF183" s="15" t="s">
        <v>191</v>
      </c>
      <c r="AG183" s="15" t="s">
        <v>191</v>
      </c>
      <c r="AH183" s="15" t="s">
        <v>191</v>
      </c>
      <c r="AI183" s="25">
        <v>0</v>
      </c>
      <c r="AJ183" s="25">
        <v>0</v>
      </c>
      <c r="AK183" s="25">
        <v>0</v>
      </c>
      <c r="AL183" s="25">
        <v>0</v>
      </c>
      <c r="AM183" s="25">
        <v>0</v>
      </c>
      <c r="AN183" s="25">
        <v>0</v>
      </c>
      <c r="AO183" s="25">
        <v>0</v>
      </c>
      <c r="AP183" s="25">
        <v>0</v>
      </c>
      <c r="AQ183" s="25">
        <v>0</v>
      </c>
      <c r="AR183" s="25">
        <v>0</v>
      </c>
      <c r="AS183" s="25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25">
        <v>0</v>
      </c>
      <c r="BJ183" s="25">
        <v>0</v>
      </c>
      <c r="BK183" s="25">
        <v>0</v>
      </c>
      <c r="BL183" s="25">
        <v>0</v>
      </c>
      <c r="BM183" s="25">
        <v>0</v>
      </c>
      <c r="BN183" s="25">
        <v>0</v>
      </c>
      <c r="BO183" s="25">
        <v>0</v>
      </c>
      <c r="BP183" s="25">
        <v>0</v>
      </c>
      <c r="BQ183" s="25">
        <v>0</v>
      </c>
      <c r="BR183" s="25">
        <v>0</v>
      </c>
      <c r="BS183" s="25">
        <v>0</v>
      </c>
      <c r="BT183" s="25">
        <v>0</v>
      </c>
      <c r="BU183" s="25">
        <v>0</v>
      </c>
      <c r="BV183" s="25">
        <v>0</v>
      </c>
      <c r="BW183" s="25">
        <v>0</v>
      </c>
      <c r="BX183" s="25">
        <v>0</v>
      </c>
      <c r="BY183" s="25">
        <v>0</v>
      </c>
      <c r="BZ183" s="25">
        <v>0</v>
      </c>
      <c r="CA183" s="25">
        <v>0</v>
      </c>
      <c r="CB183" s="25">
        <v>0</v>
      </c>
      <c r="CC183" s="25">
        <v>0</v>
      </c>
      <c r="CD183" s="25">
        <v>0</v>
      </c>
      <c r="CE183" s="25">
        <v>0</v>
      </c>
      <c r="CF183" s="25">
        <v>0</v>
      </c>
      <c r="CG183" s="25">
        <f t="shared" si="734"/>
        <v>0</v>
      </c>
      <c r="CH183" s="25">
        <f t="shared" si="735"/>
        <v>0</v>
      </c>
      <c r="CI183" s="25">
        <f t="shared" si="736"/>
        <v>0</v>
      </c>
      <c r="CJ183" s="25">
        <f t="shared" si="737"/>
        <v>0</v>
      </c>
      <c r="CK183" s="25">
        <f t="shared" si="738"/>
        <v>0</v>
      </c>
      <c r="CL183" s="25">
        <f t="shared" si="739"/>
        <v>0</v>
      </c>
      <c r="CM183" s="25">
        <f t="shared" si="740"/>
        <v>0</v>
      </c>
      <c r="CN183" s="25">
        <f t="shared" si="741"/>
        <v>0</v>
      </c>
      <c r="CO183" s="25">
        <f t="shared" si="755"/>
        <v>0</v>
      </c>
      <c r="CP183" s="25">
        <f t="shared" si="742"/>
        <v>0</v>
      </c>
      <c r="CQ183" s="15" t="s">
        <v>191</v>
      </c>
    </row>
    <row r="184" spans="1:95" ht="63" x14ac:dyDescent="0.25">
      <c r="A184" s="15" t="s">
        <v>141</v>
      </c>
      <c r="B184" s="15" t="s">
        <v>142</v>
      </c>
      <c r="C184" s="15" t="s">
        <v>74</v>
      </c>
      <c r="D184" s="15" t="s">
        <v>167</v>
      </c>
      <c r="E184" s="15">
        <v>2023</v>
      </c>
      <c r="F184" s="15">
        <v>2027</v>
      </c>
      <c r="G184" s="15">
        <v>2027</v>
      </c>
      <c r="H184" s="15" t="s">
        <v>191</v>
      </c>
      <c r="I184" s="15" t="s">
        <v>191</v>
      </c>
      <c r="J184" s="15" t="s">
        <v>191</v>
      </c>
      <c r="K184" s="15" t="s">
        <v>191</v>
      </c>
      <c r="L184" s="15" t="s">
        <v>191</v>
      </c>
      <c r="M184" s="15" t="s">
        <v>191</v>
      </c>
      <c r="N184" s="15" t="s">
        <v>191</v>
      </c>
      <c r="O184" s="15">
        <v>0</v>
      </c>
      <c r="P184" s="15">
        <v>0</v>
      </c>
      <c r="Q184" s="25">
        <f t="shared" si="743"/>
        <v>83.393453530123452</v>
      </c>
      <c r="R184" s="20" t="s">
        <v>191</v>
      </c>
      <c r="S184" s="25">
        <f t="shared" si="744"/>
        <v>92.059727152623452</v>
      </c>
      <c r="T184" s="25">
        <f t="shared" si="745"/>
        <v>83.393453530123452</v>
      </c>
      <c r="U184" s="4">
        <f t="shared" si="727"/>
        <v>92.059727152623452</v>
      </c>
      <c r="V184" s="15">
        <v>0</v>
      </c>
      <c r="W184" s="15">
        <v>0</v>
      </c>
      <c r="X184" s="15" t="s">
        <v>191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 t="s">
        <v>191</v>
      </c>
      <c r="AE184" s="15" t="s">
        <v>191</v>
      </c>
      <c r="AF184" s="15" t="s">
        <v>191</v>
      </c>
      <c r="AG184" s="15" t="s">
        <v>191</v>
      </c>
      <c r="AH184" s="15" t="s">
        <v>191</v>
      </c>
      <c r="AI184" s="25">
        <f>SUM(AJ184:AM184)</f>
        <v>27.896104739999995</v>
      </c>
      <c r="AJ184" s="25">
        <v>0</v>
      </c>
      <c r="AK184" s="25">
        <v>0</v>
      </c>
      <c r="AL184" s="25">
        <f>SUM(AL185:AL191)</f>
        <v>27.896104739999995</v>
      </c>
      <c r="AM184" s="25">
        <v>0</v>
      </c>
      <c r="AN184" s="25">
        <f t="shared" ref="AN184:AN191" si="782">SUM(AO184:AR184)</f>
        <v>27.896104739999995</v>
      </c>
      <c r="AO184" s="25">
        <v>0</v>
      </c>
      <c r="AP184" s="25">
        <v>0</v>
      </c>
      <c r="AQ184" s="25">
        <f>SUM(AQ185:AQ191)</f>
        <v>27.896104739999995</v>
      </c>
      <c r="AR184" s="25">
        <v>0</v>
      </c>
      <c r="AS184" s="25">
        <f t="shared" ref="AS184:AS191" si="783">SUM(AT184:AW184)</f>
        <v>5.01574679012346</v>
      </c>
      <c r="AT184" s="25">
        <v>0</v>
      </c>
      <c r="AU184" s="25">
        <v>0</v>
      </c>
      <c r="AV184" s="25">
        <f>SUM(AV185:AV191)</f>
        <v>5.01574679012346</v>
      </c>
      <c r="AW184" s="25">
        <v>0</v>
      </c>
      <c r="AX184" s="25">
        <f t="shared" ref="AX184:AX191" si="784">SUM(AY184:BB184)</f>
        <v>5.01574679012346</v>
      </c>
      <c r="AY184" s="25">
        <v>0</v>
      </c>
      <c r="AZ184" s="25">
        <v>0</v>
      </c>
      <c r="BA184" s="25">
        <f>SUM(BA185:BA191)</f>
        <v>5.01574679012346</v>
      </c>
      <c r="BB184" s="25">
        <v>0</v>
      </c>
      <c r="BC184" s="25">
        <f t="shared" ref="BC184:BC191" si="785">SUM(BD184:BG184)</f>
        <v>8.3473020000000009</v>
      </c>
      <c r="BD184" s="25">
        <v>0</v>
      </c>
      <c r="BE184" s="25">
        <v>0</v>
      </c>
      <c r="BF184" s="25">
        <f>SUM(BF185:BF191)</f>
        <v>8.3473020000000009</v>
      </c>
      <c r="BG184" s="25">
        <v>0</v>
      </c>
      <c r="BH184" s="25">
        <f t="shared" ref="BH184:BH191" si="786">SUM(BI184:BL184)</f>
        <v>0</v>
      </c>
      <c r="BI184" s="25">
        <v>0</v>
      </c>
      <c r="BJ184" s="25">
        <v>0</v>
      </c>
      <c r="BK184" s="25">
        <f>SUM(BK185:BK191)</f>
        <v>0</v>
      </c>
      <c r="BL184" s="25">
        <v>0</v>
      </c>
      <c r="BM184" s="25">
        <f t="shared" ref="BM184:BM191" si="787">SUM(BN184:BQ184)</f>
        <v>4.790890000000001</v>
      </c>
      <c r="BN184" s="25">
        <v>0</v>
      </c>
      <c r="BO184" s="25">
        <v>0</v>
      </c>
      <c r="BP184" s="25">
        <f>SUM(BP185:BP191)</f>
        <v>4.790890000000001</v>
      </c>
      <c r="BQ184" s="25">
        <v>0</v>
      </c>
      <c r="BR184" s="25">
        <f t="shared" ref="BR184:BR191" si="788">SUM(BS184:BV184)</f>
        <v>18.00812526</v>
      </c>
      <c r="BS184" s="25">
        <v>0</v>
      </c>
      <c r="BT184" s="25">
        <v>0</v>
      </c>
      <c r="BU184" s="25">
        <f>SUM(BU185:BU191)</f>
        <v>18.00812526</v>
      </c>
      <c r="BV184" s="25">
        <v>0</v>
      </c>
      <c r="BW184" s="25">
        <f t="shared" ref="BW184:BW191" si="789">SUM(BX184:CA184)</f>
        <v>37.343409999999999</v>
      </c>
      <c r="BX184" s="25">
        <v>0</v>
      </c>
      <c r="BY184" s="25">
        <v>0</v>
      </c>
      <c r="BZ184" s="25">
        <f>SUM(BZ185:BZ191)</f>
        <v>37.343409999999999</v>
      </c>
      <c r="CA184" s="25">
        <v>0</v>
      </c>
      <c r="CB184" s="25">
        <f t="shared" ref="CB184:CB191" si="790">SUM(CC184:CF184)</f>
        <v>41.139750362499996</v>
      </c>
      <c r="CC184" s="25">
        <v>0</v>
      </c>
      <c r="CD184" s="25">
        <v>0</v>
      </c>
      <c r="CE184" s="25">
        <f>SUM(CE185:CE191)</f>
        <v>41.139750362499996</v>
      </c>
      <c r="CF184" s="25">
        <v>0</v>
      </c>
      <c r="CG184" s="25">
        <f t="shared" ref="CG184:CG191" si="791">SUM(CH184:CK184)</f>
        <v>83.393453530123452</v>
      </c>
      <c r="CH184" s="25">
        <f t="shared" ref="CH184:CH191" si="792">AJ184+AT184+BD184+BN184+BX184</f>
        <v>0</v>
      </c>
      <c r="CI184" s="25">
        <f t="shared" ref="CI184:CI191" si="793">AK184+AU184+BE184+BO184+BY184</f>
        <v>0</v>
      </c>
      <c r="CJ184" s="25">
        <f t="shared" ref="CJ184:CJ191" si="794">AL184+AV184+BF184+BP184+BZ184</f>
        <v>83.393453530123452</v>
      </c>
      <c r="CK184" s="25">
        <f t="shared" ref="CK184:CK191" si="795">AM184+AW184+BG184+BQ184+CA184</f>
        <v>0</v>
      </c>
      <c r="CL184" s="25">
        <f t="shared" si="739"/>
        <v>92.059727152623452</v>
      </c>
      <c r="CM184" s="25">
        <f t="shared" si="740"/>
        <v>0</v>
      </c>
      <c r="CN184" s="25">
        <f t="shared" si="741"/>
        <v>0</v>
      </c>
      <c r="CO184" s="25">
        <f t="shared" si="755"/>
        <v>92.059727152623452</v>
      </c>
      <c r="CP184" s="25">
        <f t="shared" si="742"/>
        <v>0</v>
      </c>
      <c r="CQ184" s="15" t="s">
        <v>191</v>
      </c>
    </row>
    <row r="185" spans="1:95" x14ac:dyDescent="0.25">
      <c r="A185" s="15" t="s">
        <v>141</v>
      </c>
      <c r="B185" s="15" t="s">
        <v>414</v>
      </c>
      <c r="C185" s="15" t="s">
        <v>415</v>
      </c>
      <c r="D185" s="15" t="s">
        <v>167</v>
      </c>
      <c r="E185" s="28" t="s">
        <v>667</v>
      </c>
      <c r="F185" s="28" t="s">
        <v>671</v>
      </c>
      <c r="G185" s="28" t="s">
        <v>671</v>
      </c>
      <c r="H185" s="15" t="s">
        <v>191</v>
      </c>
      <c r="I185" s="15" t="s">
        <v>191</v>
      </c>
      <c r="J185" s="15" t="s">
        <v>191</v>
      </c>
      <c r="K185" s="15" t="s">
        <v>191</v>
      </c>
      <c r="L185" s="15" t="s">
        <v>191</v>
      </c>
      <c r="M185" s="15" t="s">
        <v>191</v>
      </c>
      <c r="N185" s="15" t="s">
        <v>191</v>
      </c>
      <c r="O185" s="15">
        <v>0</v>
      </c>
      <c r="P185" s="15">
        <v>0</v>
      </c>
      <c r="Q185" s="25">
        <f t="shared" si="743"/>
        <v>37.924630000000001</v>
      </c>
      <c r="R185" s="20" t="s">
        <v>191</v>
      </c>
      <c r="S185" s="25">
        <f t="shared" si="744"/>
        <v>33.088349999999998</v>
      </c>
      <c r="T185" s="25">
        <f t="shared" si="745"/>
        <v>37.924630000000001</v>
      </c>
      <c r="U185" s="4">
        <f t="shared" si="727"/>
        <v>33.088349999999998</v>
      </c>
      <c r="V185" s="15">
        <v>0</v>
      </c>
      <c r="W185" s="15">
        <v>0</v>
      </c>
      <c r="X185" s="15" t="s">
        <v>191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 t="s">
        <v>191</v>
      </c>
      <c r="AE185" s="15" t="s">
        <v>191</v>
      </c>
      <c r="AF185" s="15" t="s">
        <v>191</v>
      </c>
      <c r="AG185" s="15" t="s">
        <v>191</v>
      </c>
      <c r="AH185" s="15" t="s">
        <v>191</v>
      </c>
      <c r="AI185" s="25">
        <f t="shared" ref="AI185:AI191" si="796">SUM(AJ185:AM185)</f>
        <v>7.7</v>
      </c>
      <c r="AJ185" s="25">
        <v>0</v>
      </c>
      <c r="AK185" s="25">
        <v>0</v>
      </c>
      <c r="AL185" s="25">
        <v>7.7</v>
      </c>
      <c r="AM185" s="25">
        <v>0</v>
      </c>
      <c r="AN185" s="25">
        <f t="shared" si="782"/>
        <v>7.7</v>
      </c>
      <c r="AO185" s="25">
        <v>0</v>
      </c>
      <c r="AP185" s="25">
        <v>0</v>
      </c>
      <c r="AQ185" s="25">
        <v>7.7</v>
      </c>
      <c r="AR185" s="25">
        <v>0</v>
      </c>
      <c r="AS185" s="25">
        <f t="shared" si="783"/>
        <v>2.75942</v>
      </c>
      <c r="AT185" s="25">
        <v>0</v>
      </c>
      <c r="AU185" s="25">
        <v>0</v>
      </c>
      <c r="AV185" s="25">
        <v>2.75942</v>
      </c>
      <c r="AW185" s="25">
        <v>0</v>
      </c>
      <c r="AX185" s="25">
        <f t="shared" si="784"/>
        <v>2.75942</v>
      </c>
      <c r="AY185" s="25">
        <v>0</v>
      </c>
      <c r="AZ185" s="25">
        <v>0</v>
      </c>
      <c r="BA185" s="25">
        <v>2.75942</v>
      </c>
      <c r="BB185" s="25">
        <v>0</v>
      </c>
      <c r="BC185" s="25">
        <f t="shared" si="785"/>
        <v>3.8040400000000001</v>
      </c>
      <c r="BD185" s="25">
        <v>0</v>
      </c>
      <c r="BE185" s="25">
        <v>0</v>
      </c>
      <c r="BF185" s="25">
        <v>3.8040400000000001</v>
      </c>
      <c r="BG185" s="25">
        <v>0</v>
      </c>
      <c r="BH185" s="25">
        <f t="shared" si="786"/>
        <v>0</v>
      </c>
      <c r="BI185" s="25">
        <v>0</v>
      </c>
      <c r="BJ185" s="25">
        <v>0</v>
      </c>
      <c r="BK185" s="25">
        <v>0</v>
      </c>
      <c r="BL185" s="25">
        <v>0</v>
      </c>
      <c r="BM185" s="25">
        <f t="shared" si="787"/>
        <v>1.03224</v>
      </c>
      <c r="BN185" s="25">
        <v>0</v>
      </c>
      <c r="BO185" s="25">
        <v>0</v>
      </c>
      <c r="BP185" s="25">
        <v>1.03224</v>
      </c>
      <c r="BQ185" s="25">
        <v>0</v>
      </c>
      <c r="BR185" s="25">
        <f t="shared" si="788"/>
        <v>0</v>
      </c>
      <c r="BS185" s="25">
        <v>0</v>
      </c>
      <c r="BT185" s="25">
        <v>0</v>
      </c>
      <c r="BU185" s="25">
        <v>0</v>
      </c>
      <c r="BV185" s="25">
        <v>0</v>
      </c>
      <c r="BW185" s="25">
        <f t="shared" si="789"/>
        <v>22.62893</v>
      </c>
      <c r="BX185" s="25">
        <v>0</v>
      </c>
      <c r="BY185" s="25">
        <v>0</v>
      </c>
      <c r="BZ185" s="25">
        <v>22.62893</v>
      </c>
      <c r="CA185" s="25">
        <v>0</v>
      </c>
      <c r="CB185" s="25">
        <f t="shared" si="790"/>
        <v>22.62893</v>
      </c>
      <c r="CC185" s="25">
        <v>0</v>
      </c>
      <c r="CD185" s="25">
        <v>0</v>
      </c>
      <c r="CE185" s="25">
        <v>22.62893</v>
      </c>
      <c r="CF185" s="25">
        <v>0</v>
      </c>
      <c r="CG185" s="25">
        <f t="shared" si="791"/>
        <v>37.924630000000001</v>
      </c>
      <c r="CH185" s="25">
        <f t="shared" si="792"/>
        <v>0</v>
      </c>
      <c r="CI185" s="25">
        <f t="shared" si="793"/>
        <v>0</v>
      </c>
      <c r="CJ185" s="25">
        <f t="shared" si="794"/>
        <v>37.924630000000001</v>
      </c>
      <c r="CK185" s="25">
        <f t="shared" si="795"/>
        <v>0</v>
      </c>
      <c r="CL185" s="25">
        <f t="shared" si="739"/>
        <v>33.088349999999998</v>
      </c>
      <c r="CM185" s="25">
        <f t="shared" si="740"/>
        <v>0</v>
      </c>
      <c r="CN185" s="25">
        <f t="shared" si="741"/>
        <v>0</v>
      </c>
      <c r="CO185" s="25">
        <f t="shared" si="755"/>
        <v>33.088349999999998</v>
      </c>
      <c r="CP185" s="25">
        <f t="shared" si="742"/>
        <v>0</v>
      </c>
      <c r="CQ185" s="15" t="s">
        <v>191</v>
      </c>
    </row>
    <row r="186" spans="1:95" x14ac:dyDescent="0.25">
      <c r="A186" s="15" t="s">
        <v>141</v>
      </c>
      <c r="B186" s="15" t="s">
        <v>416</v>
      </c>
      <c r="C186" s="15" t="s">
        <v>417</v>
      </c>
      <c r="D186" s="15" t="s">
        <v>167</v>
      </c>
      <c r="E186" s="28" t="s">
        <v>667</v>
      </c>
      <c r="F186" s="28" t="s">
        <v>671</v>
      </c>
      <c r="G186" s="28" t="s">
        <v>671</v>
      </c>
      <c r="H186" s="15" t="s">
        <v>191</v>
      </c>
      <c r="I186" s="15" t="s">
        <v>191</v>
      </c>
      <c r="J186" s="15" t="s">
        <v>191</v>
      </c>
      <c r="K186" s="15" t="s">
        <v>191</v>
      </c>
      <c r="L186" s="15" t="s">
        <v>191</v>
      </c>
      <c r="M186" s="15" t="s">
        <v>191</v>
      </c>
      <c r="N186" s="15" t="s">
        <v>191</v>
      </c>
      <c r="O186" s="15">
        <v>0</v>
      </c>
      <c r="P186" s="15">
        <v>0</v>
      </c>
      <c r="Q186" s="25">
        <f t="shared" si="743"/>
        <v>39.205195710123455</v>
      </c>
      <c r="R186" s="20" t="s">
        <v>191</v>
      </c>
      <c r="S186" s="25">
        <f t="shared" si="744"/>
        <v>38.036525710123456</v>
      </c>
      <c r="T186" s="25">
        <f t="shared" si="745"/>
        <v>39.205195710123455</v>
      </c>
      <c r="U186" s="4">
        <f t="shared" si="727"/>
        <v>38.036525710123456</v>
      </c>
      <c r="V186" s="15">
        <v>0</v>
      </c>
      <c r="W186" s="15">
        <v>0</v>
      </c>
      <c r="X186" s="15" t="s">
        <v>191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 t="s">
        <v>191</v>
      </c>
      <c r="AE186" s="15" t="s">
        <v>191</v>
      </c>
      <c r="AF186" s="15" t="s">
        <v>191</v>
      </c>
      <c r="AG186" s="15" t="s">
        <v>191</v>
      </c>
      <c r="AH186" s="15" t="s">
        <v>191</v>
      </c>
      <c r="AI186" s="25">
        <f t="shared" si="796"/>
        <v>17.307068919999999</v>
      </c>
      <c r="AJ186" s="25">
        <v>0</v>
      </c>
      <c r="AK186" s="25">
        <v>0</v>
      </c>
      <c r="AL186" s="25">
        <v>17.307068919999999</v>
      </c>
      <c r="AM186" s="25">
        <v>0</v>
      </c>
      <c r="AN186" s="25">
        <f t="shared" si="782"/>
        <v>17.307068919999999</v>
      </c>
      <c r="AO186" s="25">
        <v>0</v>
      </c>
      <c r="AP186" s="25">
        <v>0</v>
      </c>
      <c r="AQ186" s="25">
        <v>17.307068919999999</v>
      </c>
      <c r="AR186" s="25">
        <v>0</v>
      </c>
      <c r="AS186" s="25">
        <f t="shared" si="783"/>
        <v>2.25632679012346</v>
      </c>
      <c r="AT186" s="25">
        <v>0</v>
      </c>
      <c r="AU186" s="25">
        <v>0</v>
      </c>
      <c r="AV186" s="25">
        <v>2.25632679012346</v>
      </c>
      <c r="AW186" s="25">
        <v>0</v>
      </c>
      <c r="AX186" s="25">
        <f t="shared" si="784"/>
        <v>2.25632679012346</v>
      </c>
      <c r="AY186" s="25">
        <v>0</v>
      </c>
      <c r="AZ186" s="25">
        <v>0</v>
      </c>
      <c r="BA186" s="25">
        <v>2.25632679012346</v>
      </c>
      <c r="BB186" s="25">
        <v>0</v>
      </c>
      <c r="BC186" s="25">
        <f t="shared" si="785"/>
        <v>1.1686700000000001</v>
      </c>
      <c r="BD186" s="25">
        <v>0</v>
      </c>
      <c r="BE186" s="25">
        <v>0</v>
      </c>
      <c r="BF186" s="25">
        <v>1.1686700000000001</v>
      </c>
      <c r="BG186" s="25">
        <v>0</v>
      </c>
      <c r="BH186" s="25">
        <f t="shared" si="786"/>
        <v>0</v>
      </c>
      <c r="BI186" s="25">
        <v>0</v>
      </c>
      <c r="BJ186" s="25">
        <v>0</v>
      </c>
      <c r="BK186" s="25">
        <v>0</v>
      </c>
      <c r="BL186" s="25">
        <v>0</v>
      </c>
      <c r="BM186" s="25">
        <f t="shared" si="787"/>
        <v>3.7586500000000007</v>
      </c>
      <c r="BN186" s="25">
        <v>0</v>
      </c>
      <c r="BO186" s="25">
        <v>0</v>
      </c>
      <c r="BP186" s="25">
        <v>3.7586500000000007</v>
      </c>
      <c r="BQ186" s="25">
        <v>0</v>
      </c>
      <c r="BR186" s="25">
        <f t="shared" si="788"/>
        <v>3.7586500000000007</v>
      </c>
      <c r="BS186" s="25">
        <v>0</v>
      </c>
      <c r="BT186" s="25">
        <v>0</v>
      </c>
      <c r="BU186" s="25">
        <v>3.7586500000000007</v>
      </c>
      <c r="BV186" s="25">
        <v>0</v>
      </c>
      <c r="BW186" s="25">
        <f t="shared" si="789"/>
        <v>14.71448</v>
      </c>
      <c r="BX186" s="25">
        <v>0</v>
      </c>
      <c r="BY186" s="25">
        <v>0</v>
      </c>
      <c r="BZ186" s="25">
        <v>14.71448</v>
      </c>
      <c r="CA186" s="25">
        <v>0</v>
      </c>
      <c r="CB186" s="25">
        <f t="shared" si="790"/>
        <v>14.71448</v>
      </c>
      <c r="CC186" s="25">
        <v>0</v>
      </c>
      <c r="CD186" s="25">
        <v>0</v>
      </c>
      <c r="CE186" s="25">
        <v>14.71448</v>
      </c>
      <c r="CF186" s="25">
        <v>0</v>
      </c>
      <c r="CG186" s="25">
        <f t="shared" si="791"/>
        <v>39.205195710123455</v>
      </c>
      <c r="CH186" s="25">
        <f t="shared" si="792"/>
        <v>0</v>
      </c>
      <c r="CI186" s="25">
        <f t="shared" si="793"/>
        <v>0</v>
      </c>
      <c r="CJ186" s="25">
        <f t="shared" si="794"/>
        <v>39.205195710123455</v>
      </c>
      <c r="CK186" s="25">
        <f t="shared" si="795"/>
        <v>0</v>
      </c>
      <c r="CL186" s="25">
        <f t="shared" si="739"/>
        <v>38.036525710123456</v>
      </c>
      <c r="CM186" s="25">
        <f t="shared" si="740"/>
        <v>0</v>
      </c>
      <c r="CN186" s="25">
        <f t="shared" si="741"/>
        <v>0</v>
      </c>
      <c r="CO186" s="25">
        <f t="shared" si="755"/>
        <v>38.036525710123456</v>
      </c>
      <c r="CP186" s="25">
        <f t="shared" si="742"/>
        <v>0</v>
      </c>
      <c r="CQ186" s="15" t="s">
        <v>191</v>
      </c>
    </row>
    <row r="187" spans="1:95" x14ac:dyDescent="0.25">
      <c r="A187" s="15" t="s">
        <v>141</v>
      </c>
      <c r="B187" s="15" t="s">
        <v>418</v>
      </c>
      <c r="C187" s="15" t="s">
        <v>419</v>
      </c>
      <c r="D187" s="15" t="s">
        <v>167</v>
      </c>
      <c r="E187" s="28" t="s">
        <v>667</v>
      </c>
      <c r="F187" s="28" t="s">
        <v>667</v>
      </c>
      <c r="G187" s="28" t="s">
        <v>667</v>
      </c>
      <c r="H187" s="15" t="s">
        <v>191</v>
      </c>
      <c r="I187" s="15" t="s">
        <v>191</v>
      </c>
      <c r="J187" s="15" t="s">
        <v>191</v>
      </c>
      <c r="K187" s="15" t="s">
        <v>191</v>
      </c>
      <c r="L187" s="15" t="s">
        <v>191</v>
      </c>
      <c r="M187" s="15" t="s">
        <v>191</v>
      </c>
      <c r="N187" s="15" t="s">
        <v>191</v>
      </c>
      <c r="O187" s="15">
        <v>0</v>
      </c>
      <c r="P187" s="15">
        <v>0</v>
      </c>
      <c r="Q187" s="25">
        <f t="shared" si="743"/>
        <v>2.1647060000000002</v>
      </c>
      <c r="R187" s="20" t="s">
        <v>191</v>
      </c>
      <c r="S187" s="25">
        <f t="shared" si="744"/>
        <v>2.1647060000000002</v>
      </c>
      <c r="T187" s="25">
        <f t="shared" si="745"/>
        <v>2.1647060000000002</v>
      </c>
      <c r="U187" s="4">
        <f t="shared" si="727"/>
        <v>2.1647060000000002</v>
      </c>
      <c r="V187" s="15">
        <v>0</v>
      </c>
      <c r="W187" s="15">
        <v>0</v>
      </c>
      <c r="X187" s="15" t="s">
        <v>191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 t="s">
        <v>191</v>
      </c>
      <c r="AE187" s="15" t="s">
        <v>191</v>
      </c>
      <c r="AF187" s="15" t="s">
        <v>191</v>
      </c>
      <c r="AG187" s="15" t="s">
        <v>191</v>
      </c>
      <c r="AH187" s="15" t="s">
        <v>191</v>
      </c>
      <c r="AI187" s="25">
        <f t="shared" si="796"/>
        <v>2.1647060000000002</v>
      </c>
      <c r="AJ187" s="25">
        <v>0</v>
      </c>
      <c r="AK187" s="25">
        <v>0</v>
      </c>
      <c r="AL187" s="25">
        <v>2.1647060000000002</v>
      </c>
      <c r="AM187" s="25">
        <v>0</v>
      </c>
      <c r="AN187" s="25">
        <f t="shared" si="782"/>
        <v>2.1647060000000002</v>
      </c>
      <c r="AO187" s="25">
        <v>0</v>
      </c>
      <c r="AP187" s="25">
        <v>0</v>
      </c>
      <c r="AQ187" s="25">
        <v>2.1647060000000002</v>
      </c>
      <c r="AR187" s="25">
        <v>0</v>
      </c>
      <c r="AS187" s="25">
        <f t="shared" si="783"/>
        <v>0</v>
      </c>
      <c r="AT187" s="25">
        <v>0</v>
      </c>
      <c r="AU187" s="25">
        <v>0</v>
      </c>
      <c r="AV187" s="25">
        <v>0</v>
      </c>
      <c r="AW187" s="25">
        <v>0</v>
      </c>
      <c r="AX187" s="25">
        <f t="shared" si="784"/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f t="shared" si="785"/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f t="shared" si="786"/>
        <v>0</v>
      </c>
      <c r="BI187" s="25">
        <v>0</v>
      </c>
      <c r="BJ187" s="25">
        <v>0</v>
      </c>
      <c r="BK187" s="25">
        <v>0</v>
      </c>
      <c r="BL187" s="25">
        <v>0</v>
      </c>
      <c r="BM187" s="25">
        <f t="shared" si="787"/>
        <v>0</v>
      </c>
      <c r="BN187" s="25">
        <v>0</v>
      </c>
      <c r="BO187" s="25">
        <v>0</v>
      </c>
      <c r="BP187" s="25">
        <v>0</v>
      </c>
      <c r="BQ187" s="25">
        <v>0</v>
      </c>
      <c r="BR187" s="25">
        <f t="shared" si="788"/>
        <v>0</v>
      </c>
      <c r="BS187" s="25">
        <v>0</v>
      </c>
      <c r="BT187" s="25">
        <v>0</v>
      </c>
      <c r="BU187" s="25">
        <v>0</v>
      </c>
      <c r="BV187" s="25">
        <v>0</v>
      </c>
      <c r="BW187" s="25">
        <f t="shared" si="789"/>
        <v>0</v>
      </c>
      <c r="BX187" s="25">
        <v>0</v>
      </c>
      <c r="BY187" s="25">
        <v>0</v>
      </c>
      <c r="BZ187" s="25">
        <v>0</v>
      </c>
      <c r="CA187" s="25">
        <v>0</v>
      </c>
      <c r="CB187" s="25">
        <f t="shared" si="790"/>
        <v>0</v>
      </c>
      <c r="CC187" s="25">
        <v>0</v>
      </c>
      <c r="CD187" s="25">
        <v>0</v>
      </c>
      <c r="CE187" s="25">
        <v>0</v>
      </c>
      <c r="CF187" s="25">
        <v>0</v>
      </c>
      <c r="CG187" s="25">
        <f t="shared" si="791"/>
        <v>2.1647060000000002</v>
      </c>
      <c r="CH187" s="25">
        <f t="shared" si="792"/>
        <v>0</v>
      </c>
      <c r="CI187" s="25">
        <f t="shared" si="793"/>
        <v>0</v>
      </c>
      <c r="CJ187" s="25">
        <f t="shared" si="794"/>
        <v>2.1647060000000002</v>
      </c>
      <c r="CK187" s="25">
        <f t="shared" si="795"/>
        <v>0</v>
      </c>
      <c r="CL187" s="25">
        <f t="shared" si="739"/>
        <v>2.1647060000000002</v>
      </c>
      <c r="CM187" s="25">
        <f t="shared" si="740"/>
        <v>0</v>
      </c>
      <c r="CN187" s="25">
        <f t="shared" si="741"/>
        <v>0</v>
      </c>
      <c r="CO187" s="25">
        <f t="shared" si="755"/>
        <v>2.1647060000000002</v>
      </c>
      <c r="CP187" s="25">
        <f t="shared" si="742"/>
        <v>0</v>
      </c>
      <c r="CQ187" s="15" t="s">
        <v>191</v>
      </c>
    </row>
    <row r="188" spans="1:95" x14ac:dyDescent="0.25">
      <c r="A188" s="15" t="s">
        <v>141</v>
      </c>
      <c r="B188" s="15" t="s">
        <v>676</v>
      </c>
      <c r="C188" s="15" t="s">
        <v>677</v>
      </c>
      <c r="D188" s="15" t="s">
        <v>167</v>
      </c>
      <c r="E188" s="28" t="s">
        <v>669</v>
      </c>
      <c r="F188" s="28" t="s">
        <v>191</v>
      </c>
      <c r="G188" s="28" t="s">
        <v>669</v>
      </c>
      <c r="H188" s="15" t="s">
        <v>191</v>
      </c>
      <c r="I188" s="15" t="s">
        <v>191</v>
      </c>
      <c r="J188" s="15" t="s">
        <v>191</v>
      </c>
      <c r="K188" s="15" t="s">
        <v>191</v>
      </c>
      <c r="L188" s="15" t="s">
        <v>191</v>
      </c>
      <c r="M188" s="15" t="s">
        <v>191</v>
      </c>
      <c r="N188" s="15" t="s">
        <v>191</v>
      </c>
      <c r="O188" s="15">
        <v>0</v>
      </c>
      <c r="P188" s="15">
        <v>0</v>
      </c>
      <c r="Q188" s="25">
        <f t="shared" ref="Q188:Q189" si="797">T188</f>
        <v>0</v>
      </c>
      <c r="R188" s="20" t="s">
        <v>191</v>
      </c>
      <c r="S188" s="25">
        <f t="shared" ref="S188:S189" si="798">U188</f>
        <v>3.4505752599999995</v>
      </c>
      <c r="T188" s="25">
        <f t="shared" ref="T188:T189" si="799">CG188</f>
        <v>0</v>
      </c>
      <c r="U188" s="4">
        <f t="shared" ref="U188:U189" si="800">CL188</f>
        <v>3.4505752599999995</v>
      </c>
      <c r="V188" s="15">
        <v>0</v>
      </c>
      <c r="W188" s="15">
        <v>0</v>
      </c>
      <c r="X188" s="15" t="s">
        <v>191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 t="s">
        <v>191</v>
      </c>
      <c r="AE188" s="15" t="s">
        <v>191</v>
      </c>
      <c r="AF188" s="15" t="s">
        <v>191</v>
      </c>
      <c r="AG188" s="15" t="s">
        <v>191</v>
      </c>
      <c r="AH188" s="15" t="s">
        <v>191</v>
      </c>
      <c r="AI188" s="25">
        <f t="shared" ref="AI188:AI189" si="801">SUM(AJ188:AM188)</f>
        <v>0</v>
      </c>
      <c r="AJ188" s="25">
        <v>0</v>
      </c>
      <c r="AK188" s="25">
        <v>0</v>
      </c>
      <c r="AL188" s="25">
        <v>0</v>
      </c>
      <c r="AM188" s="25">
        <v>0</v>
      </c>
      <c r="AN188" s="25">
        <f t="shared" ref="AN188:AN189" si="802">SUM(AO188:AR188)</f>
        <v>0</v>
      </c>
      <c r="AO188" s="25">
        <v>0</v>
      </c>
      <c r="AP188" s="25">
        <v>0</v>
      </c>
      <c r="AQ188" s="25">
        <v>0</v>
      </c>
      <c r="AR188" s="25">
        <v>0</v>
      </c>
      <c r="AS188" s="25">
        <f t="shared" ref="AS188:AS189" si="803">SUM(AT188:AW188)</f>
        <v>0</v>
      </c>
      <c r="AT188" s="25">
        <v>0</v>
      </c>
      <c r="AU188" s="25">
        <v>0</v>
      </c>
      <c r="AV188" s="25">
        <v>0</v>
      </c>
      <c r="AW188" s="25">
        <v>0</v>
      </c>
      <c r="AX188" s="25">
        <f t="shared" ref="AX188:AX189" si="804">SUM(AY188:BB188)</f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f t="shared" ref="BC188:BC189" si="805">SUM(BD188:BG188)</f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f t="shared" ref="BH188:BH189" si="806">SUM(BI188:BL188)</f>
        <v>0</v>
      </c>
      <c r="BI188" s="25">
        <v>0</v>
      </c>
      <c r="BJ188" s="25">
        <v>0</v>
      </c>
      <c r="BK188" s="25">
        <v>0</v>
      </c>
      <c r="BL188" s="25">
        <v>0</v>
      </c>
      <c r="BM188" s="25">
        <f t="shared" ref="BM188:BM189" si="807">SUM(BN188:BQ188)</f>
        <v>0</v>
      </c>
      <c r="BN188" s="25">
        <v>0</v>
      </c>
      <c r="BO188" s="25">
        <v>0</v>
      </c>
      <c r="BP188" s="25">
        <v>0</v>
      </c>
      <c r="BQ188" s="25">
        <v>0</v>
      </c>
      <c r="BR188" s="25">
        <f t="shared" ref="BR188:BR189" si="808">SUM(BS188:BV188)</f>
        <v>3.4505752599999995</v>
      </c>
      <c r="BS188" s="25">
        <v>0</v>
      </c>
      <c r="BT188" s="25">
        <v>0</v>
      </c>
      <c r="BU188" s="25">
        <v>3.4505752599999995</v>
      </c>
      <c r="BV188" s="25">
        <v>0</v>
      </c>
      <c r="BW188" s="25">
        <f t="shared" ref="BW188:BW189" si="809">SUM(BX188:CA188)</f>
        <v>0</v>
      </c>
      <c r="BX188" s="25">
        <v>0</v>
      </c>
      <c r="BY188" s="25">
        <v>0</v>
      </c>
      <c r="BZ188" s="25">
        <v>0</v>
      </c>
      <c r="CA188" s="25">
        <v>0</v>
      </c>
      <c r="CB188" s="25">
        <f t="shared" ref="CB188:CB189" si="810">SUM(CC188:CF188)</f>
        <v>0</v>
      </c>
      <c r="CC188" s="25">
        <v>0</v>
      </c>
      <c r="CD188" s="25">
        <v>0</v>
      </c>
      <c r="CE188" s="25">
        <v>0</v>
      </c>
      <c r="CF188" s="25">
        <v>0</v>
      </c>
      <c r="CG188" s="25">
        <f t="shared" ref="CG188:CG189" si="811">SUM(CH188:CK188)</f>
        <v>0</v>
      </c>
      <c r="CH188" s="25">
        <f t="shared" ref="CH188:CH189" si="812">AJ188+AT188+BD188+BN188+BX188</f>
        <v>0</v>
      </c>
      <c r="CI188" s="25">
        <f t="shared" ref="CI188:CI189" si="813">AK188+AU188+BE188+BO188+BY188</f>
        <v>0</v>
      </c>
      <c r="CJ188" s="25">
        <f t="shared" ref="CJ188:CJ189" si="814">AL188+AV188+BF188+BP188+BZ188</f>
        <v>0</v>
      </c>
      <c r="CK188" s="25">
        <f t="shared" ref="CK188:CK189" si="815">AM188+AW188+BG188+BQ188+CA188</f>
        <v>0</v>
      </c>
      <c r="CL188" s="25">
        <f t="shared" ref="CL188:CL189" si="816">SUM(CM188:CP188)</f>
        <v>3.4505752599999995</v>
      </c>
      <c r="CM188" s="25">
        <f t="shared" ref="CM188:CM189" si="817">AO188+AY188+BI188+BS188+CC188</f>
        <v>0</v>
      </c>
      <c r="CN188" s="25">
        <f t="shared" ref="CN188:CN189" si="818">AP188+AZ188+BJ188+BT188+CD188</f>
        <v>0</v>
      </c>
      <c r="CO188" s="25">
        <f t="shared" ref="CO188:CO189" si="819">AQ188+BA188+BK188+BU188+CE188</f>
        <v>3.4505752599999995</v>
      </c>
      <c r="CP188" s="25">
        <f t="shared" ref="CP188:CP189" si="820">AR188+BB188+BL188+BV188+CF188</f>
        <v>0</v>
      </c>
      <c r="CQ188" s="15" t="s">
        <v>191</v>
      </c>
    </row>
    <row r="189" spans="1:95" ht="31.5" x14ac:dyDescent="0.25">
      <c r="A189" s="15" t="s">
        <v>141</v>
      </c>
      <c r="B189" s="15" t="s">
        <v>420</v>
      </c>
      <c r="C189" s="15" t="s">
        <v>421</v>
      </c>
      <c r="D189" s="15" t="s">
        <v>167</v>
      </c>
      <c r="E189" s="28" t="s">
        <v>667</v>
      </c>
      <c r="F189" s="28" t="s">
        <v>667</v>
      </c>
      <c r="G189" s="28" t="s">
        <v>667</v>
      </c>
      <c r="H189" s="15" t="s">
        <v>191</v>
      </c>
      <c r="I189" s="15" t="s">
        <v>191</v>
      </c>
      <c r="J189" s="15" t="s">
        <v>191</v>
      </c>
      <c r="K189" s="15" t="s">
        <v>191</v>
      </c>
      <c r="L189" s="15" t="s">
        <v>191</v>
      </c>
      <c r="M189" s="15" t="s">
        <v>191</v>
      </c>
      <c r="N189" s="15" t="s">
        <v>191</v>
      </c>
      <c r="O189" s="15">
        <v>0</v>
      </c>
      <c r="P189" s="15">
        <v>0</v>
      </c>
      <c r="Q189" s="25">
        <f t="shared" si="797"/>
        <v>0.21294981999999998</v>
      </c>
      <c r="R189" s="20" t="s">
        <v>191</v>
      </c>
      <c r="S189" s="25">
        <f t="shared" si="798"/>
        <v>0.21294981999999998</v>
      </c>
      <c r="T189" s="25">
        <f t="shared" si="799"/>
        <v>0.21294981999999998</v>
      </c>
      <c r="U189" s="4">
        <f t="shared" si="800"/>
        <v>0.21294981999999998</v>
      </c>
      <c r="V189" s="15">
        <v>0</v>
      </c>
      <c r="W189" s="15">
        <v>0</v>
      </c>
      <c r="X189" s="15" t="s">
        <v>191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 t="s">
        <v>191</v>
      </c>
      <c r="AE189" s="15" t="s">
        <v>191</v>
      </c>
      <c r="AF189" s="15" t="s">
        <v>191</v>
      </c>
      <c r="AG189" s="15" t="s">
        <v>191</v>
      </c>
      <c r="AH189" s="15" t="s">
        <v>191</v>
      </c>
      <c r="AI189" s="25">
        <f t="shared" si="801"/>
        <v>0.21294981999999998</v>
      </c>
      <c r="AJ189" s="25">
        <v>0</v>
      </c>
      <c r="AK189" s="25">
        <v>0</v>
      </c>
      <c r="AL189" s="25">
        <v>0.21294981999999998</v>
      </c>
      <c r="AM189" s="25">
        <v>0</v>
      </c>
      <c r="AN189" s="25">
        <f t="shared" si="802"/>
        <v>0.21294981999999998</v>
      </c>
      <c r="AO189" s="25">
        <v>0</v>
      </c>
      <c r="AP189" s="25">
        <v>0</v>
      </c>
      <c r="AQ189" s="25">
        <v>0.21294981999999998</v>
      </c>
      <c r="AR189" s="25">
        <v>0</v>
      </c>
      <c r="AS189" s="25">
        <f t="shared" si="803"/>
        <v>0</v>
      </c>
      <c r="AT189" s="25">
        <v>0</v>
      </c>
      <c r="AU189" s="25">
        <v>0</v>
      </c>
      <c r="AV189" s="25">
        <v>0</v>
      </c>
      <c r="AW189" s="25">
        <v>0</v>
      </c>
      <c r="AX189" s="25">
        <f t="shared" si="804"/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f t="shared" si="805"/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f t="shared" si="806"/>
        <v>0</v>
      </c>
      <c r="BI189" s="25">
        <v>0</v>
      </c>
      <c r="BJ189" s="25">
        <v>0</v>
      </c>
      <c r="BK189" s="25">
        <v>0</v>
      </c>
      <c r="BL189" s="25">
        <v>0</v>
      </c>
      <c r="BM189" s="25">
        <f t="shared" si="807"/>
        <v>0</v>
      </c>
      <c r="BN189" s="25">
        <v>0</v>
      </c>
      <c r="BO189" s="25">
        <v>0</v>
      </c>
      <c r="BP189" s="25">
        <v>0</v>
      </c>
      <c r="BQ189" s="25">
        <v>0</v>
      </c>
      <c r="BR189" s="25">
        <f t="shared" si="808"/>
        <v>0</v>
      </c>
      <c r="BS189" s="25">
        <v>0</v>
      </c>
      <c r="BT189" s="25">
        <v>0</v>
      </c>
      <c r="BU189" s="25">
        <v>0</v>
      </c>
      <c r="BV189" s="25">
        <v>0</v>
      </c>
      <c r="BW189" s="25">
        <f t="shared" si="809"/>
        <v>0</v>
      </c>
      <c r="BX189" s="25">
        <v>0</v>
      </c>
      <c r="BY189" s="25">
        <v>0</v>
      </c>
      <c r="BZ189" s="25">
        <v>0</v>
      </c>
      <c r="CA189" s="25">
        <v>0</v>
      </c>
      <c r="CB189" s="25">
        <f t="shared" si="810"/>
        <v>0</v>
      </c>
      <c r="CC189" s="25">
        <v>0</v>
      </c>
      <c r="CD189" s="25">
        <v>0</v>
      </c>
      <c r="CE189" s="25">
        <v>0</v>
      </c>
      <c r="CF189" s="25">
        <v>0</v>
      </c>
      <c r="CG189" s="25">
        <f t="shared" si="811"/>
        <v>0.21294981999999998</v>
      </c>
      <c r="CH189" s="25">
        <f t="shared" si="812"/>
        <v>0</v>
      </c>
      <c r="CI189" s="25">
        <f t="shared" si="813"/>
        <v>0</v>
      </c>
      <c r="CJ189" s="25">
        <f t="shared" si="814"/>
        <v>0.21294981999999998</v>
      </c>
      <c r="CK189" s="25">
        <f t="shared" si="815"/>
        <v>0</v>
      </c>
      <c r="CL189" s="25">
        <f t="shared" si="816"/>
        <v>0.21294981999999998</v>
      </c>
      <c r="CM189" s="25">
        <f t="shared" si="817"/>
        <v>0</v>
      </c>
      <c r="CN189" s="25">
        <f t="shared" si="818"/>
        <v>0</v>
      </c>
      <c r="CO189" s="25">
        <f t="shared" si="819"/>
        <v>0.21294981999999998</v>
      </c>
      <c r="CP189" s="25">
        <f t="shared" si="820"/>
        <v>0</v>
      </c>
      <c r="CQ189" s="15" t="s">
        <v>191</v>
      </c>
    </row>
    <row r="190" spans="1:95" x14ac:dyDescent="0.25">
      <c r="A190" s="15" t="s">
        <v>141</v>
      </c>
      <c r="B190" s="15" t="s">
        <v>678</v>
      </c>
      <c r="C190" s="15" t="s">
        <v>679</v>
      </c>
      <c r="D190" s="15" t="s">
        <v>167</v>
      </c>
      <c r="E190" s="28" t="s">
        <v>669</v>
      </c>
      <c r="F190" s="28" t="s">
        <v>191</v>
      </c>
      <c r="G190" s="28" t="s">
        <v>671</v>
      </c>
      <c r="H190" s="15" t="s">
        <v>191</v>
      </c>
      <c r="I190" s="15" t="s">
        <v>191</v>
      </c>
      <c r="J190" s="15" t="s">
        <v>191</v>
      </c>
      <c r="K190" s="15" t="s">
        <v>191</v>
      </c>
      <c r="L190" s="15" t="s">
        <v>191</v>
      </c>
      <c r="M190" s="15" t="s">
        <v>191</v>
      </c>
      <c r="N190" s="15" t="s">
        <v>191</v>
      </c>
      <c r="O190" s="15">
        <v>0</v>
      </c>
      <c r="P190" s="15">
        <v>0</v>
      </c>
      <c r="Q190" s="25">
        <f t="shared" si="743"/>
        <v>0</v>
      </c>
      <c r="R190" s="20" t="s">
        <v>191</v>
      </c>
      <c r="S190" s="25">
        <f t="shared" si="744"/>
        <v>11.0952403625</v>
      </c>
      <c r="T190" s="25">
        <f t="shared" si="745"/>
        <v>0</v>
      </c>
      <c r="U190" s="4">
        <f t="shared" si="727"/>
        <v>11.0952403625</v>
      </c>
      <c r="V190" s="15">
        <v>0</v>
      </c>
      <c r="W190" s="15">
        <v>0</v>
      </c>
      <c r="X190" s="15" t="s">
        <v>191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 t="s">
        <v>191</v>
      </c>
      <c r="AE190" s="15" t="s">
        <v>191</v>
      </c>
      <c r="AF190" s="15" t="s">
        <v>191</v>
      </c>
      <c r="AG190" s="15" t="s">
        <v>191</v>
      </c>
      <c r="AH190" s="15" t="s">
        <v>191</v>
      </c>
      <c r="AI190" s="25">
        <f t="shared" si="796"/>
        <v>0</v>
      </c>
      <c r="AJ190" s="25">
        <v>0</v>
      </c>
      <c r="AK190" s="25">
        <v>0</v>
      </c>
      <c r="AL190" s="25">
        <v>0</v>
      </c>
      <c r="AM190" s="25">
        <v>0</v>
      </c>
      <c r="AN190" s="25">
        <f t="shared" si="782"/>
        <v>0</v>
      </c>
      <c r="AO190" s="25">
        <v>0</v>
      </c>
      <c r="AP190" s="25">
        <v>0</v>
      </c>
      <c r="AQ190" s="25">
        <v>0</v>
      </c>
      <c r="AR190" s="25">
        <v>0</v>
      </c>
      <c r="AS190" s="25">
        <f t="shared" si="783"/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f t="shared" si="784"/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f t="shared" si="785"/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f t="shared" si="786"/>
        <v>0</v>
      </c>
      <c r="BI190" s="25">
        <v>0</v>
      </c>
      <c r="BJ190" s="25">
        <v>0</v>
      </c>
      <c r="BK190" s="25">
        <v>0</v>
      </c>
      <c r="BL190" s="25">
        <v>0</v>
      </c>
      <c r="BM190" s="25">
        <f t="shared" si="787"/>
        <v>0</v>
      </c>
      <c r="BN190" s="25">
        <v>0</v>
      </c>
      <c r="BO190" s="25">
        <v>0</v>
      </c>
      <c r="BP190" s="25">
        <v>0</v>
      </c>
      <c r="BQ190" s="25">
        <v>0</v>
      </c>
      <c r="BR190" s="25">
        <f t="shared" si="788"/>
        <v>7.2988999999999997</v>
      </c>
      <c r="BS190" s="25">
        <v>0</v>
      </c>
      <c r="BT190" s="25">
        <v>0</v>
      </c>
      <c r="BU190" s="25">
        <v>7.2988999999999997</v>
      </c>
      <c r="BV190" s="25">
        <v>0</v>
      </c>
      <c r="BW190" s="25">
        <f t="shared" si="789"/>
        <v>0</v>
      </c>
      <c r="BX190" s="25">
        <v>0</v>
      </c>
      <c r="BY190" s="25">
        <v>0</v>
      </c>
      <c r="BZ190" s="25">
        <v>0</v>
      </c>
      <c r="CA190" s="25">
        <v>0</v>
      </c>
      <c r="CB190" s="25">
        <f t="shared" si="790"/>
        <v>3.7963403624999996</v>
      </c>
      <c r="CC190" s="25">
        <v>0</v>
      </c>
      <c r="CD190" s="25">
        <v>0</v>
      </c>
      <c r="CE190" s="25">
        <v>3.7963403624999996</v>
      </c>
      <c r="CF190" s="25">
        <v>0</v>
      </c>
      <c r="CG190" s="25">
        <f t="shared" si="791"/>
        <v>0</v>
      </c>
      <c r="CH190" s="25">
        <f t="shared" si="792"/>
        <v>0</v>
      </c>
      <c r="CI190" s="25">
        <f t="shared" si="793"/>
        <v>0</v>
      </c>
      <c r="CJ190" s="25">
        <f t="shared" si="794"/>
        <v>0</v>
      </c>
      <c r="CK190" s="25">
        <f t="shared" si="795"/>
        <v>0</v>
      </c>
      <c r="CL190" s="25">
        <f t="shared" si="739"/>
        <v>11.0952403625</v>
      </c>
      <c r="CM190" s="25">
        <f t="shared" si="740"/>
        <v>0</v>
      </c>
      <c r="CN190" s="25">
        <f t="shared" si="741"/>
        <v>0</v>
      </c>
      <c r="CO190" s="25">
        <f t="shared" si="755"/>
        <v>11.0952403625</v>
      </c>
      <c r="CP190" s="25">
        <f t="shared" si="742"/>
        <v>0</v>
      </c>
      <c r="CQ190" s="15" t="s">
        <v>191</v>
      </c>
    </row>
    <row r="191" spans="1:95" x14ac:dyDescent="0.25">
      <c r="A191" s="15" t="s">
        <v>141</v>
      </c>
      <c r="B191" s="15" t="s">
        <v>422</v>
      </c>
      <c r="C191" s="15" t="s">
        <v>423</v>
      </c>
      <c r="D191" s="15" t="s">
        <v>167</v>
      </c>
      <c r="E191" s="28" t="s">
        <v>667</v>
      </c>
      <c r="F191" s="28" t="s">
        <v>670</v>
      </c>
      <c r="G191" s="28" t="s">
        <v>669</v>
      </c>
      <c r="H191" s="15" t="s">
        <v>191</v>
      </c>
      <c r="I191" s="15" t="s">
        <v>191</v>
      </c>
      <c r="J191" s="15" t="s">
        <v>191</v>
      </c>
      <c r="K191" s="15" t="s">
        <v>191</v>
      </c>
      <c r="L191" s="15" t="s">
        <v>191</v>
      </c>
      <c r="M191" s="15" t="s">
        <v>191</v>
      </c>
      <c r="N191" s="15" t="s">
        <v>191</v>
      </c>
      <c r="O191" s="15">
        <v>0</v>
      </c>
      <c r="P191" s="15">
        <v>0</v>
      </c>
      <c r="Q191" s="25">
        <f t="shared" si="743"/>
        <v>3.8859720000000002</v>
      </c>
      <c r="R191" s="20" t="s">
        <v>191</v>
      </c>
      <c r="S191" s="25">
        <f t="shared" si="744"/>
        <v>4.0113799999999999</v>
      </c>
      <c r="T191" s="25">
        <f t="shared" si="745"/>
        <v>3.8859720000000002</v>
      </c>
      <c r="U191" s="4">
        <f t="shared" si="727"/>
        <v>4.0113799999999999</v>
      </c>
      <c r="V191" s="15">
        <v>0</v>
      </c>
      <c r="W191" s="15">
        <v>0</v>
      </c>
      <c r="X191" s="15" t="s">
        <v>191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 t="s">
        <v>191</v>
      </c>
      <c r="AE191" s="15" t="s">
        <v>191</v>
      </c>
      <c r="AF191" s="15" t="s">
        <v>191</v>
      </c>
      <c r="AG191" s="15" t="s">
        <v>191</v>
      </c>
      <c r="AH191" s="15" t="s">
        <v>191</v>
      </c>
      <c r="AI191" s="25">
        <f t="shared" si="796"/>
        <v>0.51137999999999995</v>
      </c>
      <c r="AJ191" s="25">
        <v>0</v>
      </c>
      <c r="AK191" s="25">
        <v>0</v>
      </c>
      <c r="AL191" s="25">
        <v>0.51137999999999995</v>
      </c>
      <c r="AM191" s="25">
        <v>0</v>
      </c>
      <c r="AN191" s="25">
        <f t="shared" si="782"/>
        <v>0.51137999999999995</v>
      </c>
      <c r="AO191" s="25">
        <v>0</v>
      </c>
      <c r="AP191" s="25">
        <v>0</v>
      </c>
      <c r="AQ191" s="25">
        <v>0.51137999999999995</v>
      </c>
      <c r="AR191" s="25">
        <v>0</v>
      </c>
      <c r="AS191" s="25">
        <f t="shared" si="783"/>
        <v>0</v>
      </c>
      <c r="AT191" s="25">
        <v>0</v>
      </c>
      <c r="AU191" s="25">
        <v>0</v>
      </c>
      <c r="AV191" s="25">
        <v>0</v>
      </c>
      <c r="AW191" s="25">
        <v>0</v>
      </c>
      <c r="AX191" s="25">
        <f t="shared" si="784"/>
        <v>0</v>
      </c>
      <c r="AY191" s="25">
        <v>0</v>
      </c>
      <c r="AZ191" s="25">
        <v>0</v>
      </c>
      <c r="BA191" s="25">
        <v>0</v>
      </c>
      <c r="BB191" s="25">
        <v>0</v>
      </c>
      <c r="BC191" s="25">
        <f t="shared" si="785"/>
        <v>3.3745920000000003</v>
      </c>
      <c r="BD191" s="25">
        <v>0</v>
      </c>
      <c r="BE191" s="25">
        <v>0</v>
      </c>
      <c r="BF191" s="25">
        <v>3.3745920000000003</v>
      </c>
      <c r="BG191" s="25">
        <v>0</v>
      </c>
      <c r="BH191" s="25">
        <f t="shared" si="786"/>
        <v>0</v>
      </c>
      <c r="BI191" s="25">
        <v>0</v>
      </c>
      <c r="BJ191" s="25">
        <v>0</v>
      </c>
      <c r="BK191" s="25">
        <v>0</v>
      </c>
      <c r="BL191" s="25">
        <v>0</v>
      </c>
      <c r="BM191" s="25">
        <f t="shared" si="787"/>
        <v>0</v>
      </c>
      <c r="BN191" s="25">
        <v>0</v>
      </c>
      <c r="BO191" s="25">
        <v>0</v>
      </c>
      <c r="BP191" s="25">
        <v>0</v>
      </c>
      <c r="BQ191" s="25">
        <v>0</v>
      </c>
      <c r="BR191" s="25">
        <f t="shared" si="788"/>
        <v>3.5</v>
      </c>
      <c r="BS191" s="25">
        <v>0</v>
      </c>
      <c r="BT191" s="25">
        <v>0</v>
      </c>
      <c r="BU191" s="25">
        <v>3.5</v>
      </c>
      <c r="BV191" s="25">
        <v>0</v>
      </c>
      <c r="BW191" s="25">
        <f t="shared" si="789"/>
        <v>0</v>
      </c>
      <c r="BX191" s="25">
        <v>0</v>
      </c>
      <c r="BY191" s="25">
        <v>0</v>
      </c>
      <c r="BZ191" s="25">
        <v>0</v>
      </c>
      <c r="CA191" s="25">
        <v>0</v>
      </c>
      <c r="CB191" s="25">
        <f t="shared" si="790"/>
        <v>0</v>
      </c>
      <c r="CC191" s="25">
        <v>0</v>
      </c>
      <c r="CD191" s="25">
        <v>0</v>
      </c>
      <c r="CE191" s="25">
        <v>0</v>
      </c>
      <c r="CF191" s="25">
        <v>0</v>
      </c>
      <c r="CG191" s="25">
        <f t="shared" si="791"/>
        <v>3.8859720000000002</v>
      </c>
      <c r="CH191" s="25">
        <f t="shared" si="792"/>
        <v>0</v>
      </c>
      <c r="CI191" s="25">
        <f t="shared" si="793"/>
        <v>0</v>
      </c>
      <c r="CJ191" s="25">
        <f t="shared" si="794"/>
        <v>3.8859720000000002</v>
      </c>
      <c r="CK191" s="25">
        <f t="shared" si="795"/>
        <v>0</v>
      </c>
      <c r="CL191" s="25">
        <f t="shared" si="739"/>
        <v>4.0113799999999999</v>
      </c>
      <c r="CM191" s="25">
        <f t="shared" si="740"/>
        <v>0</v>
      </c>
      <c r="CN191" s="25">
        <f t="shared" si="741"/>
        <v>0</v>
      </c>
      <c r="CO191" s="25">
        <f t="shared" si="755"/>
        <v>4.0113799999999999</v>
      </c>
      <c r="CP191" s="25">
        <f t="shared" si="742"/>
        <v>0</v>
      </c>
      <c r="CQ191" s="15" t="s">
        <v>191</v>
      </c>
    </row>
    <row r="192" spans="1:95" ht="63" x14ac:dyDescent="0.25">
      <c r="A192" s="15" t="s">
        <v>143</v>
      </c>
      <c r="B192" s="15" t="s">
        <v>144</v>
      </c>
      <c r="C192" s="15" t="s">
        <v>74</v>
      </c>
      <c r="D192" s="15" t="s">
        <v>191</v>
      </c>
      <c r="E192" s="15" t="s">
        <v>191</v>
      </c>
      <c r="F192" s="15" t="s">
        <v>191</v>
      </c>
      <c r="G192" s="15" t="s">
        <v>191</v>
      </c>
      <c r="H192" s="15" t="s">
        <v>191</v>
      </c>
      <c r="I192" s="15" t="s">
        <v>191</v>
      </c>
      <c r="J192" s="15" t="s">
        <v>191</v>
      </c>
      <c r="K192" s="15" t="s">
        <v>191</v>
      </c>
      <c r="L192" s="15" t="s">
        <v>191</v>
      </c>
      <c r="M192" s="15" t="s">
        <v>191</v>
      </c>
      <c r="N192" s="15" t="s">
        <v>191</v>
      </c>
      <c r="O192" s="15">
        <v>0</v>
      </c>
      <c r="P192" s="15">
        <v>0</v>
      </c>
      <c r="Q192" s="25">
        <f t="shared" si="743"/>
        <v>0</v>
      </c>
      <c r="R192" s="20" t="s">
        <v>191</v>
      </c>
      <c r="S192" s="25">
        <f t="shared" ref="S192" si="821">U192</f>
        <v>0</v>
      </c>
      <c r="T192" s="25">
        <f t="shared" ref="T192" si="822">CG192</f>
        <v>0</v>
      </c>
      <c r="U192" s="4">
        <f t="shared" ref="U192" si="823">CL192</f>
        <v>0</v>
      </c>
      <c r="V192" s="15">
        <v>0</v>
      </c>
      <c r="W192" s="15">
        <v>0</v>
      </c>
      <c r="X192" s="15" t="s">
        <v>191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 t="s">
        <v>191</v>
      </c>
      <c r="AE192" s="15" t="s">
        <v>191</v>
      </c>
      <c r="AF192" s="15" t="s">
        <v>191</v>
      </c>
      <c r="AG192" s="15" t="s">
        <v>191</v>
      </c>
      <c r="AH192" s="15" t="s">
        <v>191</v>
      </c>
      <c r="AI192" s="25">
        <v>0</v>
      </c>
      <c r="AJ192" s="25">
        <v>0</v>
      </c>
      <c r="AK192" s="25">
        <v>0</v>
      </c>
      <c r="AL192" s="25">
        <v>0</v>
      </c>
      <c r="AM192" s="25">
        <v>0</v>
      </c>
      <c r="AN192" s="25">
        <v>0</v>
      </c>
      <c r="AO192" s="25">
        <v>0</v>
      </c>
      <c r="AP192" s="25">
        <v>0</v>
      </c>
      <c r="AQ192" s="25">
        <v>0</v>
      </c>
      <c r="AR192" s="25">
        <v>0</v>
      </c>
      <c r="AS192" s="25">
        <v>0</v>
      </c>
      <c r="AT192" s="25">
        <v>0</v>
      </c>
      <c r="AU192" s="25">
        <v>0</v>
      </c>
      <c r="AV192" s="25">
        <v>0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25">
        <v>0</v>
      </c>
      <c r="BJ192" s="25">
        <v>0</v>
      </c>
      <c r="BK192" s="25">
        <v>0</v>
      </c>
      <c r="BL192" s="25">
        <v>0</v>
      </c>
      <c r="BM192" s="25">
        <v>0</v>
      </c>
      <c r="BN192" s="25">
        <v>0</v>
      </c>
      <c r="BO192" s="25">
        <v>0</v>
      </c>
      <c r="BP192" s="25">
        <v>0</v>
      </c>
      <c r="BQ192" s="25">
        <v>0</v>
      </c>
      <c r="BR192" s="25">
        <v>0</v>
      </c>
      <c r="BS192" s="25">
        <v>0</v>
      </c>
      <c r="BT192" s="25">
        <v>0</v>
      </c>
      <c r="BU192" s="25">
        <v>0</v>
      </c>
      <c r="BV192" s="25">
        <v>0</v>
      </c>
      <c r="BW192" s="25">
        <v>0</v>
      </c>
      <c r="BX192" s="25">
        <v>0</v>
      </c>
      <c r="BY192" s="25">
        <v>0</v>
      </c>
      <c r="BZ192" s="25">
        <v>0</v>
      </c>
      <c r="CA192" s="25">
        <v>0</v>
      </c>
      <c r="CB192" s="25">
        <v>0</v>
      </c>
      <c r="CC192" s="25">
        <v>0</v>
      </c>
      <c r="CD192" s="25">
        <v>0</v>
      </c>
      <c r="CE192" s="25">
        <v>0</v>
      </c>
      <c r="CF192" s="25">
        <v>0</v>
      </c>
      <c r="CG192" s="25">
        <f>SUM(CH192:CK192)</f>
        <v>0</v>
      </c>
      <c r="CH192" s="25">
        <f t="shared" si="735"/>
        <v>0</v>
      </c>
      <c r="CI192" s="25">
        <f t="shared" si="736"/>
        <v>0</v>
      </c>
      <c r="CJ192" s="25">
        <f>AL192+AV192+BF192+BP192+BZ192</f>
        <v>0</v>
      </c>
      <c r="CK192" s="25">
        <f t="shared" si="738"/>
        <v>0</v>
      </c>
      <c r="CL192" s="25">
        <f t="shared" si="739"/>
        <v>0</v>
      </c>
      <c r="CM192" s="25">
        <f t="shared" si="740"/>
        <v>0</v>
      </c>
      <c r="CN192" s="25">
        <f t="shared" si="741"/>
        <v>0</v>
      </c>
      <c r="CO192" s="25">
        <f t="shared" si="755"/>
        <v>0</v>
      </c>
      <c r="CP192" s="25">
        <f t="shared" si="742"/>
        <v>0</v>
      </c>
      <c r="CQ192" s="15" t="s">
        <v>191</v>
      </c>
    </row>
    <row r="193" spans="1:95" ht="63" x14ac:dyDescent="0.25">
      <c r="A193" s="15" t="s">
        <v>145</v>
      </c>
      <c r="B193" s="15" t="s">
        <v>146</v>
      </c>
      <c r="C193" s="15" t="s">
        <v>74</v>
      </c>
      <c r="D193" s="15" t="s">
        <v>191</v>
      </c>
      <c r="E193" s="15" t="s">
        <v>191</v>
      </c>
      <c r="F193" s="15" t="s">
        <v>191</v>
      </c>
      <c r="G193" s="15" t="s">
        <v>191</v>
      </c>
      <c r="H193" s="15" t="s">
        <v>191</v>
      </c>
      <c r="I193" s="15" t="s">
        <v>191</v>
      </c>
      <c r="J193" s="15" t="s">
        <v>191</v>
      </c>
      <c r="K193" s="15" t="s">
        <v>191</v>
      </c>
      <c r="L193" s="15" t="s">
        <v>191</v>
      </c>
      <c r="M193" s="15" t="s">
        <v>191</v>
      </c>
      <c r="N193" s="15" t="s">
        <v>191</v>
      </c>
      <c r="O193" s="15">
        <v>0</v>
      </c>
      <c r="P193" s="15">
        <v>0</v>
      </c>
      <c r="Q193" s="25">
        <f t="shared" si="743"/>
        <v>0</v>
      </c>
      <c r="R193" s="20" t="s">
        <v>191</v>
      </c>
      <c r="S193" s="25">
        <f t="shared" si="744"/>
        <v>0</v>
      </c>
      <c r="T193" s="25">
        <f t="shared" si="745"/>
        <v>0</v>
      </c>
      <c r="U193" s="4">
        <f t="shared" si="727"/>
        <v>0</v>
      </c>
      <c r="V193" s="15">
        <v>0</v>
      </c>
      <c r="W193" s="15">
        <v>0</v>
      </c>
      <c r="X193" s="15" t="s">
        <v>191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 t="s">
        <v>191</v>
      </c>
      <c r="AE193" s="15" t="s">
        <v>191</v>
      </c>
      <c r="AF193" s="15" t="s">
        <v>191</v>
      </c>
      <c r="AG193" s="15" t="s">
        <v>191</v>
      </c>
      <c r="AH193" s="15" t="s">
        <v>191</v>
      </c>
      <c r="AI193" s="25">
        <v>0</v>
      </c>
      <c r="AJ193" s="25">
        <v>0</v>
      </c>
      <c r="AK193" s="25">
        <v>0</v>
      </c>
      <c r="AL193" s="25">
        <v>0</v>
      </c>
      <c r="AM193" s="25">
        <v>0</v>
      </c>
      <c r="AN193" s="25">
        <v>0</v>
      </c>
      <c r="AO193" s="25">
        <v>0</v>
      </c>
      <c r="AP193" s="25">
        <v>0</v>
      </c>
      <c r="AQ193" s="25">
        <v>0</v>
      </c>
      <c r="AR193" s="25">
        <v>0</v>
      </c>
      <c r="AS193" s="25">
        <v>0</v>
      </c>
      <c r="AT193" s="25">
        <v>0</v>
      </c>
      <c r="AU193" s="25">
        <v>0</v>
      </c>
      <c r="AV193" s="25">
        <v>0</v>
      </c>
      <c r="AW193" s="25">
        <v>0</v>
      </c>
      <c r="AX193" s="25">
        <v>0</v>
      </c>
      <c r="AY193" s="25">
        <v>0</v>
      </c>
      <c r="AZ193" s="25">
        <v>0</v>
      </c>
      <c r="BA193" s="25">
        <v>0</v>
      </c>
      <c r="BB193" s="25">
        <v>0</v>
      </c>
      <c r="BC193" s="25">
        <v>0</v>
      </c>
      <c r="BD193" s="25">
        <v>0</v>
      </c>
      <c r="BE193" s="25">
        <v>0</v>
      </c>
      <c r="BF193" s="25">
        <v>0</v>
      </c>
      <c r="BG193" s="25">
        <v>0</v>
      </c>
      <c r="BH193" s="25">
        <v>0</v>
      </c>
      <c r="BI193" s="25">
        <v>0</v>
      </c>
      <c r="BJ193" s="25">
        <v>0</v>
      </c>
      <c r="BK193" s="25">
        <v>0</v>
      </c>
      <c r="BL193" s="25">
        <v>0</v>
      </c>
      <c r="BM193" s="25">
        <v>0</v>
      </c>
      <c r="BN193" s="25">
        <v>0</v>
      </c>
      <c r="BO193" s="25">
        <v>0</v>
      </c>
      <c r="BP193" s="25">
        <v>0</v>
      </c>
      <c r="BQ193" s="25">
        <v>0</v>
      </c>
      <c r="BR193" s="25">
        <v>0</v>
      </c>
      <c r="BS193" s="25">
        <v>0</v>
      </c>
      <c r="BT193" s="25">
        <v>0</v>
      </c>
      <c r="BU193" s="25">
        <v>0</v>
      </c>
      <c r="BV193" s="25">
        <v>0</v>
      </c>
      <c r="BW193" s="25">
        <v>0</v>
      </c>
      <c r="BX193" s="25">
        <v>0</v>
      </c>
      <c r="BY193" s="25">
        <v>0</v>
      </c>
      <c r="BZ193" s="25">
        <v>0</v>
      </c>
      <c r="CA193" s="25">
        <v>0</v>
      </c>
      <c r="CB193" s="25">
        <v>0</v>
      </c>
      <c r="CC193" s="25">
        <v>0</v>
      </c>
      <c r="CD193" s="25">
        <v>0</v>
      </c>
      <c r="CE193" s="25">
        <v>0</v>
      </c>
      <c r="CF193" s="25">
        <v>0</v>
      </c>
      <c r="CG193" s="25">
        <f t="shared" si="734"/>
        <v>0</v>
      </c>
      <c r="CH193" s="25">
        <f t="shared" si="735"/>
        <v>0</v>
      </c>
      <c r="CI193" s="25">
        <f t="shared" si="736"/>
        <v>0</v>
      </c>
      <c r="CJ193" s="25">
        <f t="shared" si="737"/>
        <v>0</v>
      </c>
      <c r="CK193" s="25">
        <f t="shared" si="738"/>
        <v>0</v>
      </c>
      <c r="CL193" s="25">
        <f t="shared" si="739"/>
        <v>0</v>
      </c>
      <c r="CM193" s="25">
        <f t="shared" si="740"/>
        <v>0</v>
      </c>
      <c r="CN193" s="25">
        <f t="shared" si="741"/>
        <v>0</v>
      </c>
      <c r="CO193" s="25">
        <f t="shared" si="755"/>
        <v>0</v>
      </c>
      <c r="CP193" s="25">
        <f t="shared" si="742"/>
        <v>0</v>
      </c>
      <c r="CQ193" s="15" t="s">
        <v>191</v>
      </c>
    </row>
    <row r="194" spans="1:95" ht="63" x14ac:dyDescent="0.25">
      <c r="A194" s="15" t="s">
        <v>147</v>
      </c>
      <c r="B194" s="15" t="s">
        <v>148</v>
      </c>
      <c r="C194" s="15" t="s">
        <v>74</v>
      </c>
      <c r="D194" s="15" t="s">
        <v>191</v>
      </c>
      <c r="E194" s="15" t="s">
        <v>191</v>
      </c>
      <c r="F194" s="15" t="s">
        <v>191</v>
      </c>
      <c r="G194" s="15" t="s">
        <v>191</v>
      </c>
      <c r="H194" s="15" t="s">
        <v>191</v>
      </c>
      <c r="I194" s="15" t="s">
        <v>191</v>
      </c>
      <c r="J194" s="15" t="s">
        <v>191</v>
      </c>
      <c r="K194" s="15" t="s">
        <v>191</v>
      </c>
      <c r="L194" s="15" t="s">
        <v>191</v>
      </c>
      <c r="M194" s="15" t="s">
        <v>191</v>
      </c>
      <c r="N194" s="15" t="s">
        <v>191</v>
      </c>
      <c r="O194" s="15">
        <v>0</v>
      </c>
      <c r="P194" s="15">
        <v>0</v>
      </c>
      <c r="Q194" s="25">
        <f t="shared" si="743"/>
        <v>0</v>
      </c>
      <c r="R194" s="20" t="s">
        <v>191</v>
      </c>
      <c r="S194" s="25">
        <f t="shared" si="744"/>
        <v>0</v>
      </c>
      <c r="T194" s="25">
        <f t="shared" si="745"/>
        <v>0</v>
      </c>
      <c r="U194" s="4">
        <f t="shared" si="727"/>
        <v>0</v>
      </c>
      <c r="V194" s="15">
        <v>0</v>
      </c>
      <c r="W194" s="15">
        <v>0</v>
      </c>
      <c r="X194" s="15" t="s">
        <v>191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 t="s">
        <v>191</v>
      </c>
      <c r="AE194" s="15" t="s">
        <v>191</v>
      </c>
      <c r="AF194" s="15" t="s">
        <v>191</v>
      </c>
      <c r="AG194" s="15" t="s">
        <v>191</v>
      </c>
      <c r="AH194" s="15" t="s">
        <v>191</v>
      </c>
      <c r="AI194" s="25">
        <v>0</v>
      </c>
      <c r="AJ194" s="25">
        <v>0</v>
      </c>
      <c r="AK194" s="25">
        <v>0</v>
      </c>
      <c r="AL194" s="25">
        <v>0</v>
      </c>
      <c r="AM194" s="25">
        <v>0</v>
      </c>
      <c r="AN194" s="25">
        <v>0</v>
      </c>
      <c r="AO194" s="25">
        <v>0</v>
      </c>
      <c r="AP194" s="25">
        <v>0</v>
      </c>
      <c r="AQ194" s="25">
        <v>0</v>
      </c>
      <c r="AR194" s="25">
        <v>0</v>
      </c>
      <c r="AS194" s="25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25">
        <v>0</v>
      </c>
      <c r="BJ194" s="25">
        <v>0</v>
      </c>
      <c r="BK194" s="25">
        <v>0</v>
      </c>
      <c r="BL194" s="25">
        <v>0</v>
      </c>
      <c r="BM194" s="25">
        <v>0</v>
      </c>
      <c r="BN194" s="25">
        <v>0</v>
      </c>
      <c r="BO194" s="25">
        <v>0</v>
      </c>
      <c r="BP194" s="25">
        <v>0</v>
      </c>
      <c r="BQ194" s="25">
        <v>0</v>
      </c>
      <c r="BR194" s="25">
        <v>0</v>
      </c>
      <c r="BS194" s="25">
        <v>0</v>
      </c>
      <c r="BT194" s="25">
        <v>0</v>
      </c>
      <c r="BU194" s="25">
        <v>0</v>
      </c>
      <c r="BV194" s="25">
        <v>0</v>
      </c>
      <c r="BW194" s="25">
        <v>0</v>
      </c>
      <c r="BX194" s="25">
        <v>0</v>
      </c>
      <c r="BY194" s="25">
        <v>0</v>
      </c>
      <c r="BZ194" s="25">
        <v>0</v>
      </c>
      <c r="CA194" s="25">
        <v>0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f t="shared" si="734"/>
        <v>0</v>
      </c>
      <c r="CH194" s="25">
        <f t="shared" si="735"/>
        <v>0</v>
      </c>
      <c r="CI194" s="25">
        <f t="shared" si="736"/>
        <v>0</v>
      </c>
      <c r="CJ194" s="25">
        <f t="shared" si="737"/>
        <v>0</v>
      </c>
      <c r="CK194" s="25">
        <f t="shared" si="738"/>
        <v>0</v>
      </c>
      <c r="CL194" s="25">
        <f t="shared" si="739"/>
        <v>0</v>
      </c>
      <c r="CM194" s="25">
        <f t="shared" si="740"/>
        <v>0</v>
      </c>
      <c r="CN194" s="25">
        <f t="shared" si="741"/>
        <v>0</v>
      </c>
      <c r="CO194" s="25">
        <f t="shared" si="755"/>
        <v>0</v>
      </c>
      <c r="CP194" s="25">
        <f t="shared" si="742"/>
        <v>0</v>
      </c>
      <c r="CQ194" s="15" t="s">
        <v>191</v>
      </c>
    </row>
    <row r="195" spans="1:95" ht="63" x14ac:dyDescent="0.25">
      <c r="A195" s="15" t="s">
        <v>149</v>
      </c>
      <c r="B195" s="15" t="s">
        <v>150</v>
      </c>
      <c r="C195" s="15" t="s">
        <v>74</v>
      </c>
      <c r="D195" s="15" t="s">
        <v>191</v>
      </c>
      <c r="E195" s="15" t="s">
        <v>191</v>
      </c>
      <c r="F195" s="15" t="s">
        <v>191</v>
      </c>
      <c r="G195" s="15" t="s">
        <v>191</v>
      </c>
      <c r="H195" s="15" t="s">
        <v>191</v>
      </c>
      <c r="I195" s="15" t="s">
        <v>191</v>
      </c>
      <c r="J195" s="15" t="s">
        <v>191</v>
      </c>
      <c r="K195" s="15" t="s">
        <v>191</v>
      </c>
      <c r="L195" s="15" t="s">
        <v>191</v>
      </c>
      <c r="M195" s="15" t="s">
        <v>191</v>
      </c>
      <c r="N195" s="15" t="s">
        <v>191</v>
      </c>
      <c r="O195" s="15">
        <v>0</v>
      </c>
      <c r="P195" s="15">
        <v>0</v>
      </c>
      <c r="Q195" s="25">
        <f t="shared" si="743"/>
        <v>0</v>
      </c>
      <c r="R195" s="20" t="s">
        <v>191</v>
      </c>
      <c r="S195" s="25">
        <f t="shared" si="744"/>
        <v>0</v>
      </c>
      <c r="T195" s="25">
        <f t="shared" si="745"/>
        <v>0</v>
      </c>
      <c r="U195" s="4">
        <f t="shared" si="727"/>
        <v>0</v>
      </c>
      <c r="V195" s="15">
        <v>0</v>
      </c>
      <c r="W195" s="15">
        <v>0</v>
      </c>
      <c r="X195" s="15" t="s">
        <v>191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 t="s">
        <v>191</v>
      </c>
      <c r="AE195" s="15" t="s">
        <v>191</v>
      </c>
      <c r="AF195" s="15" t="s">
        <v>191</v>
      </c>
      <c r="AG195" s="15" t="s">
        <v>191</v>
      </c>
      <c r="AH195" s="15" t="s">
        <v>191</v>
      </c>
      <c r="AI195" s="25">
        <v>0</v>
      </c>
      <c r="AJ195" s="25">
        <v>0</v>
      </c>
      <c r="AK195" s="25">
        <v>0</v>
      </c>
      <c r="AL195" s="25">
        <v>0</v>
      </c>
      <c r="AM195" s="25">
        <v>0</v>
      </c>
      <c r="AN195" s="25">
        <v>0</v>
      </c>
      <c r="AO195" s="25">
        <v>0</v>
      </c>
      <c r="AP195" s="25">
        <v>0</v>
      </c>
      <c r="AQ195" s="25">
        <v>0</v>
      </c>
      <c r="AR195" s="25">
        <v>0</v>
      </c>
      <c r="AS195" s="25">
        <v>0</v>
      </c>
      <c r="AT195" s="25">
        <v>0</v>
      </c>
      <c r="AU195" s="25">
        <v>0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25">
        <v>0</v>
      </c>
      <c r="BJ195" s="25">
        <v>0</v>
      </c>
      <c r="BK195" s="25">
        <v>0</v>
      </c>
      <c r="BL195" s="25">
        <v>0</v>
      </c>
      <c r="BM195" s="25">
        <v>0</v>
      </c>
      <c r="BN195" s="25">
        <v>0</v>
      </c>
      <c r="BO195" s="25">
        <v>0</v>
      </c>
      <c r="BP195" s="25">
        <v>0</v>
      </c>
      <c r="BQ195" s="25">
        <v>0</v>
      </c>
      <c r="BR195" s="25">
        <v>0</v>
      </c>
      <c r="BS195" s="25">
        <v>0</v>
      </c>
      <c r="BT195" s="25">
        <v>0</v>
      </c>
      <c r="BU195" s="25">
        <v>0</v>
      </c>
      <c r="BV195" s="25">
        <v>0</v>
      </c>
      <c r="BW195" s="25">
        <v>0</v>
      </c>
      <c r="BX195" s="25">
        <v>0</v>
      </c>
      <c r="BY195" s="25">
        <v>0</v>
      </c>
      <c r="BZ195" s="25">
        <v>0</v>
      </c>
      <c r="CA195" s="25">
        <v>0</v>
      </c>
      <c r="CB195" s="25">
        <v>0</v>
      </c>
      <c r="CC195" s="25">
        <v>0</v>
      </c>
      <c r="CD195" s="25">
        <v>0</v>
      </c>
      <c r="CE195" s="25">
        <v>0</v>
      </c>
      <c r="CF195" s="25">
        <v>0</v>
      </c>
      <c r="CG195" s="25">
        <f t="shared" si="734"/>
        <v>0</v>
      </c>
      <c r="CH195" s="25">
        <f t="shared" si="735"/>
        <v>0</v>
      </c>
      <c r="CI195" s="25">
        <f t="shared" si="736"/>
        <v>0</v>
      </c>
      <c r="CJ195" s="25">
        <f t="shared" si="737"/>
        <v>0</v>
      </c>
      <c r="CK195" s="25">
        <f t="shared" si="738"/>
        <v>0</v>
      </c>
      <c r="CL195" s="25">
        <f t="shared" si="739"/>
        <v>0</v>
      </c>
      <c r="CM195" s="25">
        <f t="shared" si="740"/>
        <v>0</v>
      </c>
      <c r="CN195" s="25">
        <f t="shared" si="741"/>
        <v>0</v>
      </c>
      <c r="CO195" s="25">
        <f t="shared" si="755"/>
        <v>0</v>
      </c>
      <c r="CP195" s="25">
        <f t="shared" si="742"/>
        <v>0</v>
      </c>
      <c r="CQ195" s="15" t="s">
        <v>191</v>
      </c>
    </row>
    <row r="196" spans="1:95" ht="47.25" x14ac:dyDescent="0.25">
      <c r="A196" s="15" t="s">
        <v>151</v>
      </c>
      <c r="B196" s="15" t="s">
        <v>152</v>
      </c>
      <c r="C196" s="15" t="s">
        <v>74</v>
      </c>
      <c r="D196" s="15" t="s">
        <v>191</v>
      </c>
      <c r="E196" s="15" t="s">
        <v>191</v>
      </c>
      <c r="F196" s="15" t="s">
        <v>191</v>
      </c>
      <c r="G196" s="15" t="s">
        <v>191</v>
      </c>
      <c r="H196" s="15" t="s">
        <v>191</v>
      </c>
      <c r="I196" s="15" t="s">
        <v>191</v>
      </c>
      <c r="J196" s="15" t="s">
        <v>191</v>
      </c>
      <c r="K196" s="15" t="s">
        <v>191</v>
      </c>
      <c r="L196" s="15" t="s">
        <v>191</v>
      </c>
      <c r="M196" s="15" t="s">
        <v>191</v>
      </c>
      <c r="N196" s="15" t="s">
        <v>191</v>
      </c>
      <c r="O196" s="15">
        <v>0</v>
      </c>
      <c r="P196" s="15">
        <v>0</v>
      </c>
      <c r="Q196" s="25">
        <f t="shared" si="743"/>
        <v>0</v>
      </c>
      <c r="R196" s="20" t="s">
        <v>191</v>
      </c>
      <c r="S196" s="25">
        <f t="shared" si="744"/>
        <v>0</v>
      </c>
      <c r="T196" s="25">
        <f t="shared" si="745"/>
        <v>0</v>
      </c>
      <c r="U196" s="4">
        <f t="shared" si="727"/>
        <v>0</v>
      </c>
      <c r="V196" s="15">
        <v>0</v>
      </c>
      <c r="W196" s="15">
        <v>0</v>
      </c>
      <c r="X196" s="15" t="s">
        <v>191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 t="s">
        <v>191</v>
      </c>
      <c r="AE196" s="15" t="s">
        <v>191</v>
      </c>
      <c r="AF196" s="15" t="s">
        <v>191</v>
      </c>
      <c r="AG196" s="15" t="s">
        <v>191</v>
      </c>
      <c r="AH196" s="15" t="s">
        <v>191</v>
      </c>
      <c r="AI196" s="25">
        <v>0</v>
      </c>
      <c r="AJ196" s="25">
        <v>0</v>
      </c>
      <c r="AK196" s="25">
        <v>0</v>
      </c>
      <c r="AL196" s="25">
        <v>0</v>
      </c>
      <c r="AM196" s="25">
        <v>0</v>
      </c>
      <c r="AN196" s="25">
        <v>0</v>
      </c>
      <c r="AO196" s="25">
        <v>0</v>
      </c>
      <c r="AP196" s="25">
        <v>0</v>
      </c>
      <c r="AQ196" s="25">
        <v>0</v>
      </c>
      <c r="AR196" s="25">
        <v>0</v>
      </c>
      <c r="AS196" s="25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25">
        <v>0</v>
      </c>
      <c r="BJ196" s="25">
        <v>0</v>
      </c>
      <c r="BK196" s="25">
        <v>0</v>
      </c>
      <c r="BL196" s="25">
        <v>0</v>
      </c>
      <c r="BM196" s="25">
        <v>0</v>
      </c>
      <c r="BN196" s="25">
        <v>0</v>
      </c>
      <c r="BO196" s="25">
        <v>0</v>
      </c>
      <c r="BP196" s="25">
        <v>0</v>
      </c>
      <c r="BQ196" s="25">
        <v>0</v>
      </c>
      <c r="BR196" s="25">
        <v>0</v>
      </c>
      <c r="BS196" s="25">
        <v>0</v>
      </c>
      <c r="BT196" s="25">
        <v>0</v>
      </c>
      <c r="BU196" s="25">
        <v>0</v>
      </c>
      <c r="BV196" s="25">
        <v>0</v>
      </c>
      <c r="BW196" s="25">
        <v>0</v>
      </c>
      <c r="BX196" s="25">
        <v>0</v>
      </c>
      <c r="BY196" s="25">
        <v>0</v>
      </c>
      <c r="BZ196" s="25">
        <v>0</v>
      </c>
      <c r="CA196" s="25">
        <v>0</v>
      </c>
      <c r="CB196" s="25">
        <v>0</v>
      </c>
      <c r="CC196" s="25">
        <v>0</v>
      </c>
      <c r="CD196" s="25">
        <v>0</v>
      </c>
      <c r="CE196" s="25">
        <v>0</v>
      </c>
      <c r="CF196" s="25">
        <v>0</v>
      </c>
      <c r="CG196" s="25">
        <f t="shared" si="734"/>
        <v>0</v>
      </c>
      <c r="CH196" s="25">
        <f t="shared" si="735"/>
        <v>0</v>
      </c>
      <c r="CI196" s="25">
        <f t="shared" si="736"/>
        <v>0</v>
      </c>
      <c r="CJ196" s="25">
        <f t="shared" si="737"/>
        <v>0</v>
      </c>
      <c r="CK196" s="25">
        <f t="shared" si="738"/>
        <v>0</v>
      </c>
      <c r="CL196" s="25">
        <f t="shared" si="739"/>
        <v>0</v>
      </c>
      <c r="CM196" s="25">
        <f t="shared" si="740"/>
        <v>0</v>
      </c>
      <c r="CN196" s="25">
        <f t="shared" si="741"/>
        <v>0</v>
      </c>
      <c r="CO196" s="25">
        <f t="shared" si="755"/>
        <v>0</v>
      </c>
      <c r="CP196" s="25">
        <f t="shared" si="742"/>
        <v>0</v>
      </c>
      <c r="CQ196" s="15" t="s">
        <v>191</v>
      </c>
    </row>
    <row r="197" spans="1:95" ht="63" x14ac:dyDescent="0.25">
      <c r="A197" s="15" t="s">
        <v>153</v>
      </c>
      <c r="B197" s="15" t="s">
        <v>154</v>
      </c>
      <c r="C197" s="15" t="s">
        <v>74</v>
      </c>
      <c r="D197" s="15" t="s">
        <v>191</v>
      </c>
      <c r="E197" s="15" t="s">
        <v>191</v>
      </c>
      <c r="F197" s="15" t="s">
        <v>191</v>
      </c>
      <c r="G197" s="15" t="s">
        <v>191</v>
      </c>
      <c r="H197" s="26" t="s">
        <v>191</v>
      </c>
      <c r="I197" s="1" t="s">
        <v>191</v>
      </c>
      <c r="J197" s="15" t="s">
        <v>191</v>
      </c>
      <c r="K197" s="15" t="s">
        <v>191</v>
      </c>
      <c r="L197" s="15" t="s">
        <v>191</v>
      </c>
      <c r="M197" s="15" t="s">
        <v>191</v>
      </c>
      <c r="N197" s="15" t="s">
        <v>191</v>
      </c>
      <c r="O197" s="15">
        <v>0</v>
      </c>
      <c r="P197" s="15">
        <v>0</v>
      </c>
      <c r="Q197" s="25">
        <f t="shared" si="743"/>
        <v>0</v>
      </c>
      <c r="R197" s="20" t="s">
        <v>191</v>
      </c>
      <c r="S197" s="25">
        <f t="shared" si="744"/>
        <v>0</v>
      </c>
      <c r="T197" s="25">
        <f t="shared" si="745"/>
        <v>0</v>
      </c>
      <c r="U197" s="4">
        <f t="shared" ref="U197:U317" si="824">CL197</f>
        <v>0</v>
      </c>
      <c r="V197" s="15">
        <v>0</v>
      </c>
      <c r="W197" s="15">
        <v>0</v>
      </c>
      <c r="X197" s="15" t="s">
        <v>191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 t="s">
        <v>191</v>
      </c>
      <c r="AE197" s="15" t="s">
        <v>191</v>
      </c>
      <c r="AF197" s="15" t="s">
        <v>191</v>
      </c>
      <c r="AG197" s="15" t="s">
        <v>191</v>
      </c>
      <c r="AH197" s="15" t="s">
        <v>191</v>
      </c>
      <c r="AI197" s="25">
        <v>0</v>
      </c>
      <c r="AJ197" s="25">
        <v>0</v>
      </c>
      <c r="AK197" s="25">
        <v>0</v>
      </c>
      <c r="AL197" s="25">
        <v>0</v>
      </c>
      <c r="AM197" s="25">
        <v>0</v>
      </c>
      <c r="AN197" s="25">
        <v>0</v>
      </c>
      <c r="AO197" s="25">
        <v>0</v>
      </c>
      <c r="AP197" s="25">
        <v>0</v>
      </c>
      <c r="AQ197" s="25">
        <v>0</v>
      </c>
      <c r="AR197" s="25">
        <v>0</v>
      </c>
      <c r="AS197" s="25">
        <v>0</v>
      </c>
      <c r="AT197" s="25">
        <v>0</v>
      </c>
      <c r="AU197" s="25">
        <v>0</v>
      </c>
      <c r="AV197" s="25">
        <v>0</v>
      </c>
      <c r="AW197" s="25">
        <v>0</v>
      </c>
      <c r="AX197" s="25">
        <v>0</v>
      </c>
      <c r="AY197" s="25">
        <v>0</v>
      </c>
      <c r="AZ197" s="25">
        <v>0</v>
      </c>
      <c r="BA197" s="25">
        <v>0</v>
      </c>
      <c r="BB197" s="25">
        <v>0</v>
      </c>
      <c r="BC197" s="25"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v>0</v>
      </c>
      <c r="BI197" s="25">
        <v>0</v>
      </c>
      <c r="BJ197" s="25">
        <v>0</v>
      </c>
      <c r="BK197" s="25">
        <v>0</v>
      </c>
      <c r="BL197" s="25">
        <v>0</v>
      </c>
      <c r="BM197" s="25">
        <v>0</v>
      </c>
      <c r="BN197" s="25">
        <v>0</v>
      </c>
      <c r="BO197" s="25">
        <v>0</v>
      </c>
      <c r="BP197" s="25">
        <v>0</v>
      </c>
      <c r="BQ197" s="25">
        <v>0</v>
      </c>
      <c r="BR197" s="25">
        <v>0</v>
      </c>
      <c r="BS197" s="25">
        <v>0</v>
      </c>
      <c r="BT197" s="25">
        <v>0</v>
      </c>
      <c r="BU197" s="25">
        <v>0</v>
      </c>
      <c r="BV197" s="25">
        <v>0</v>
      </c>
      <c r="BW197" s="25">
        <v>0</v>
      </c>
      <c r="BX197" s="25">
        <v>0</v>
      </c>
      <c r="BY197" s="25">
        <v>0</v>
      </c>
      <c r="BZ197" s="25">
        <v>0</v>
      </c>
      <c r="CA197" s="25">
        <v>0</v>
      </c>
      <c r="CB197" s="25">
        <v>0</v>
      </c>
      <c r="CC197" s="25">
        <v>0</v>
      </c>
      <c r="CD197" s="25">
        <v>0</v>
      </c>
      <c r="CE197" s="25">
        <v>0</v>
      </c>
      <c r="CF197" s="25">
        <v>0</v>
      </c>
      <c r="CG197" s="25">
        <f t="shared" si="734"/>
        <v>0</v>
      </c>
      <c r="CH197" s="25">
        <f t="shared" si="735"/>
        <v>0</v>
      </c>
      <c r="CI197" s="25">
        <f t="shared" si="736"/>
        <v>0</v>
      </c>
      <c r="CJ197" s="25">
        <f t="shared" si="737"/>
        <v>0</v>
      </c>
      <c r="CK197" s="25">
        <f t="shared" si="738"/>
        <v>0</v>
      </c>
      <c r="CL197" s="25">
        <f t="shared" si="739"/>
        <v>0</v>
      </c>
      <c r="CM197" s="25">
        <f t="shared" si="740"/>
        <v>0</v>
      </c>
      <c r="CN197" s="25">
        <f t="shared" si="741"/>
        <v>0</v>
      </c>
      <c r="CO197" s="25">
        <f t="shared" si="755"/>
        <v>0</v>
      </c>
      <c r="CP197" s="25">
        <f t="shared" si="742"/>
        <v>0</v>
      </c>
      <c r="CQ197" s="15" t="s">
        <v>191</v>
      </c>
    </row>
    <row r="198" spans="1:95" ht="94.5" x14ac:dyDescent="0.25">
      <c r="A198" s="15" t="s">
        <v>155</v>
      </c>
      <c r="B198" s="15" t="s">
        <v>156</v>
      </c>
      <c r="C198" s="15" t="s">
        <v>74</v>
      </c>
      <c r="D198" s="15" t="s">
        <v>191</v>
      </c>
      <c r="E198" s="15" t="s">
        <v>191</v>
      </c>
      <c r="F198" s="15" t="s">
        <v>191</v>
      </c>
      <c r="G198" s="15" t="s">
        <v>191</v>
      </c>
      <c r="H198" s="1" t="s">
        <v>191</v>
      </c>
      <c r="I198" s="1" t="s">
        <v>191</v>
      </c>
      <c r="J198" s="15" t="s">
        <v>191</v>
      </c>
      <c r="K198" s="15" t="s">
        <v>191</v>
      </c>
      <c r="L198" s="15" t="s">
        <v>191</v>
      </c>
      <c r="M198" s="15" t="s">
        <v>191</v>
      </c>
      <c r="N198" s="15" t="s">
        <v>191</v>
      </c>
      <c r="O198" s="15">
        <f>O199+O200</f>
        <v>0</v>
      </c>
      <c r="P198" s="15">
        <f>P199+P200</f>
        <v>0</v>
      </c>
      <c r="Q198" s="25">
        <f t="shared" si="743"/>
        <v>0</v>
      </c>
      <c r="R198" s="20" t="s">
        <v>191</v>
      </c>
      <c r="S198" s="25">
        <f t="shared" si="744"/>
        <v>0</v>
      </c>
      <c r="T198" s="25">
        <f t="shared" si="745"/>
        <v>0</v>
      </c>
      <c r="U198" s="4">
        <f t="shared" si="824"/>
        <v>0</v>
      </c>
      <c r="V198" s="15">
        <f>V199+V200</f>
        <v>0</v>
      </c>
      <c r="W198" s="15">
        <f>W199+W200</f>
        <v>0</v>
      </c>
      <c r="X198" s="15" t="s">
        <v>191</v>
      </c>
      <c r="Y198" s="15">
        <f>Y199+Y200</f>
        <v>0</v>
      </c>
      <c r="Z198" s="15">
        <f t="shared" ref="Z198:AC198" si="825">Z199+Z200</f>
        <v>0</v>
      </c>
      <c r="AA198" s="15">
        <f t="shared" si="825"/>
        <v>0</v>
      </c>
      <c r="AB198" s="15">
        <f t="shared" si="825"/>
        <v>0</v>
      </c>
      <c r="AC198" s="15">
        <f t="shared" si="825"/>
        <v>0</v>
      </c>
      <c r="AD198" s="15" t="s">
        <v>191</v>
      </c>
      <c r="AE198" s="15" t="s">
        <v>191</v>
      </c>
      <c r="AF198" s="15" t="s">
        <v>191</v>
      </c>
      <c r="AG198" s="15" t="s">
        <v>191</v>
      </c>
      <c r="AH198" s="15" t="s">
        <v>191</v>
      </c>
      <c r="AI198" s="4">
        <f t="shared" ref="AI198" si="826">AI199+AI200</f>
        <v>0</v>
      </c>
      <c r="AJ198" s="25">
        <v>0</v>
      </c>
      <c r="AK198" s="25">
        <v>0</v>
      </c>
      <c r="AL198" s="25">
        <v>0</v>
      </c>
      <c r="AM198" s="25">
        <v>0</v>
      </c>
      <c r="AN198" s="4">
        <f t="shared" ref="AN198" si="827">AN199+AN200</f>
        <v>0</v>
      </c>
      <c r="AO198" s="25">
        <v>0</v>
      </c>
      <c r="AP198" s="25">
        <v>0</v>
      </c>
      <c r="AQ198" s="25">
        <v>0</v>
      </c>
      <c r="AR198" s="25">
        <v>0</v>
      </c>
      <c r="AS198" s="4">
        <f t="shared" ref="AS198" si="828">AS199+AS200</f>
        <v>0</v>
      </c>
      <c r="AT198" s="25">
        <v>0</v>
      </c>
      <c r="AU198" s="25">
        <v>0</v>
      </c>
      <c r="AV198" s="25">
        <v>0</v>
      </c>
      <c r="AW198" s="25">
        <v>0</v>
      </c>
      <c r="AX198" s="4">
        <f t="shared" ref="AX198" si="829">AX199+AX200</f>
        <v>0</v>
      </c>
      <c r="AY198" s="25">
        <v>0</v>
      </c>
      <c r="AZ198" s="25">
        <v>0</v>
      </c>
      <c r="BA198" s="25">
        <v>0</v>
      </c>
      <c r="BB198" s="25">
        <v>0</v>
      </c>
      <c r="BC198" s="4">
        <f t="shared" ref="BC198" si="830">BC199+BC200</f>
        <v>0</v>
      </c>
      <c r="BD198" s="25">
        <v>0</v>
      </c>
      <c r="BE198" s="25">
        <v>0</v>
      </c>
      <c r="BF198" s="25">
        <v>0</v>
      </c>
      <c r="BG198" s="25">
        <v>0</v>
      </c>
      <c r="BH198" s="4">
        <f t="shared" ref="BH198" si="831">BH199+BH200</f>
        <v>0</v>
      </c>
      <c r="BI198" s="25">
        <v>0</v>
      </c>
      <c r="BJ198" s="25">
        <v>0</v>
      </c>
      <c r="BK198" s="25">
        <v>0</v>
      </c>
      <c r="BL198" s="25">
        <v>0</v>
      </c>
      <c r="BM198" s="4">
        <f t="shared" ref="BM198" si="832">BM199+BM200</f>
        <v>0</v>
      </c>
      <c r="BN198" s="25">
        <v>0</v>
      </c>
      <c r="BO198" s="25">
        <v>0</v>
      </c>
      <c r="BP198" s="25">
        <v>0</v>
      </c>
      <c r="BQ198" s="25">
        <v>0</v>
      </c>
      <c r="BR198" s="4">
        <f t="shared" ref="BR198" si="833">BR199+BR200</f>
        <v>0</v>
      </c>
      <c r="BS198" s="25">
        <v>0</v>
      </c>
      <c r="BT198" s="25">
        <v>0</v>
      </c>
      <c r="BU198" s="25">
        <v>0</v>
      </c>
      <c r="BV198" s="25">
        <v>0</v>
      </c>
      <c r="BW198" s="4">
        <f t="shared" ref="BW198" si="834">BW199+BW200</f>
        <v>0</v>
      </c>
      <c r="BX198" s="25">
        <v>0</v>
      </c>
      <c r="BY198" s="25">
        <v>0</v>
      </c>
      <c r="BZ198" s="25">
        <v>0</v>
      </c>
      <c r="CA198" s="25">
        <v>0</v>
      </c>
      <c r="CB198" s="4">
        <f t="shared" ref="CB198" si="835">CB199+CB200</f>
        <v>0</v>
      </c>
      <c r="CC198" s="25">
        <v>0</v>
      </c>
      <c r="CD198" s="25">
        <v>0</v>
      </c>
      <c r="CE198" s="25">
        <v>0</v>
      </c>
      <c r="CF198" s="25">
        <v>0</v>
      </c>
      <c r="CG198" s="4">
        <f t="shared" si="734"/>
        <v>0</v>
      </c>
      <c r="CH198" s="4">
        <f t="shared" si="735"/>
        <v>0</v>
      </c>
      <c r="CI198" s="4">
        <f t="shared" si="736"/>
        <v>0</v>
      </c>
      <c r="CJ198" s="4">
        <f t="shared" si="737"/>
        <v>0</v>
      </c>
      <c r="CK198" s="4">
        <f t="shared" si="738"/>
        <v>0</v>
      </c>
      <c r="CL198" s="4">
        <f t="shared" si="739"/>
        <v>0</v>
      </c>
      <c r="CM198" s="4">
        <f t="shared" si="740"/>
        <v>0</v>
      </c>
      <c r="CN198" s="4">
        <f t="shared" si="741"/>
        <v>0</v>
      </c>
      <c r="CO198" s="4">
        <f t="shared" si="755"/>
        <v>0</v>
      </c>
      <c r="CP198" s="4">
        <f t="shared" si="742"/>
        <v>0</v>
      </c>
      <c r="CQ198" s="15" t="s">
        <v>191</v>
      </c>
    </row>
    <row r="199" spans="1:95" ht="78.75" x14ac:dyDescent="0.25">
      <c r="A199" s="15" t="s">
        <v>157</v>
      </c>
      <c r="B199" s="15" t="s">
        <v>158</v>
      </c>
      <c r="C199" s="15" t="s">
        <v>74</v>
      </c>
      <c r="D199" s="15" t="s">
        <v>191</v>
      </c>
      <c r="E199" s="15" t="s">
        <v>191</v>
      </c>
      <c r="F199" s="15" t="s">
        <v>191</v>
      </c>
      <c r="G199" s="15" t="s">
        <v>191</v>
      </c>
      <c r="H199" s="15" t="s">
        <v>191</v>
      </c>
      <c r="I199" s="15" t="s">
        <v>191</v>
      </c>
      <c r="J199" s="15" t="s">
        <v>191</v>
      </c>
      <c r="K199" s="15" t="s">
        <v>191</v>
      </c>
      <c r="L199" s="15" t="s">
        <v>191</v>
      </c>
      <c r="M199" s="15" t="s">
        <v>191</v>
      </c>
      <c r="N199" s="15" t="s">
        <v>191</v>
      </c>
      <c r="O199" s="15">
        <v>0</v>
      </c>
      <c r="P199" s="15">
        <v>0</v>
      </c>
      <c r="Q199" s="25">
        <f t="shared" si="743"/>
        <v>0</v>
      </c>
      <c r="R199" s="20" t="s">
        <v>191</v>
      </c>
      <c r="S199" s="25">
        <f t="shared" si="744"/>
        <v>0</v>
      </c>
      <c r="T199" s="25">
        <f t="shared" si="745"/>
        <v>0</v>
      </c>
      <c r="U199" s="4">
        <f t="shared" si="824"/>
        <v>0</v>
      </c>
      <c r="V199" s="15">
        <v>0</v>
      </c>
      <c r="W199" s="15">
        <v>0</v>
      </c>
      <c r="X199" s="15" t="s">
        <v>191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 t="s">
        <v>191</v>
      </c>
      <c r="AE199" s="15" t="s">
        <v>191</v>
      </c>
      <c r="AF199" s="15" t="s">
        <v>191</v>
      </c>
      <c r="AG199" s="15" t="s">
        <v>191</v>
      </c>
      <c r="AH199" s="15" t="s">
        <v>191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  <c r="AS199" s="25">
        <v>0</v>
      </c>
      <c r="AT199" s="25">
        <v>0</v>
      </c>
      <c r="AU199" s="25">
        <v>0</v>
      </c>
      <c r="AV199" s="25">
        <v>0</v>
      </c>
      <c r="AW199" s="25">
        <v>0</v>
      </c>
      <c r="AX199" s="25">
        <v>0</v>
      </c>
      <c r="AY199" s="25">
        <v>0</v>
      </c>
      <c r="AZ199" s="25">
        <v>0</v>
      </c>
      <c r="BA199" s="25">
        <v>0</v>
      </c>
      <c r="BB199" s="25">
        <v>0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25">
        <v>0</v>
      </c>
      <c r="BJ199" s="25">
        <v>0</v>
      </c>
      <c r="BK199" s="25">
        <v>0</v>
      </c>
      <c r="BL199" s="25">
        <v>0</v>
      </c>
      <c r="BM199" s="25">
        <v>0</v>
      </c>
      <c r="BN199" s="25">
        <v>0</v>
      </c>
      <c r="BO199" s="25">
        <v>0</v>
      </c>
      <c r="BP199" s="25">
        <v>0</v>
      </c>
      <c r="BQ199" s="25">
        <v>0</v>
      </c>
      <c r="BR199" s="25">
        <v>0</v>
      </c>
      <c r="BS199" s="25">
        <v>0</v>
      </c>
      <c r="BT199" s="25">
        <v>0</v>
      </c>
      <c r="BU199" s="25">
        <v>0</v>
      </c>
      <c r="BV199" s="25">
        <v>0</v>
      </c>
      <c r="BW199" s="25">
        <v>0</v>
      </c>
      <c r="BX199" s="25">
        <v>0</v>
      </c>
      <c r="BY199" s="25">
        <v>0</v>
      </c>
      <c r="BZ199" s="25">
        <v>0</v>
      </c>
      <c r="CA199" s="25">
        <v>0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f t="shared" si="734"/>
        <v>0</v>
      </c>
      <c r="CH199" s="25">
        <f t="shared" si="735"/>
        <v>0</v>
      </c>
      <c r="CI199" s="25">
        <f t="shared" si="736"/>
        <v>0</v>
      </c>
      <c r="CJ199" s="25">
        <f t="shared" si="737"/>
        <v>0</v>
      </c>
      <c r="CK199" s="25">
        <f t="shared" si="738"/>
        <v>0</v>
      </c>
      <c r="CL199" s="25">
        <f t="shared" si="739"/>
        <v>0</v>
      </c>
      <c r="CM199" s="25">
        <f t="shared" si="740"/>
        <v>0</v>
      </c>
      <c r="CN199" s="25">
        <f t="shared" si="741"/>
        <v>0</v>
      </c>
      <c r="CO199" s="25">
        <f t="shared" si="755"/>
        <v>0</v>
      </c>
      <c r="CP199" s="25">
        <f t="shared" si="742"/>
        <v>0</v>
      </c>
      <c r="CQ199" s="15" t="s">
        <v>191</v>
      </c>
    </row>
    <row r="200" spans="1:95" ht="78.75" x14ac:dyDescent="0.25">
      <c r="A200" s="15" t="s">
        <v>159</v>
      </c>
      <c r="B200" s="15" t="s">
        <v>160</v>
      </c>
      <c r="C200" s="15" t="s">
        <v>74</v>
      </c>
      <c r="D200" s="15" t="s">
        <v>191</v>
      </c>
      <c r="E200" s="15" t="s">
        <v>191</v>
      </c>
      <c r="F200" s="15" t="s">
        <v>191</v>
      </c>
      <c r="G200" s="15" t="s">
        <v>191</v>
      </c>
      <c r="H200" s="15" t="s">
        <v>191</v>
      </c>
      <c r="I200" s="15" t="s">
        <v>191</v>
      </c>
      <c r="J200" s="15" t="s">
        <v>191</v>
      </c>
      <c r="K200" s="15" t="s">
        <v>191</v>
      </c>
      <c r="L200" s="15" t="s">
        <v>191</v>
      </c>
      <c r="M200" s="15" t="s">
        <v>191</v>
      </c>
      <c r="N200" s="15" t="s">
        <v>191</v>
      </c>
      <c r="O200" s="15">
        <v>0</v>
      </c>
      <c r="P200" s="15">
        <v>0</v>
      </c>
      <c r="Q200" s="25">
        <f t="shared" si="743"/>
        <v>0</v>
      </c>
      <c r="R200" s="20" t="s">
        <v>191</v>
      </c>
      <c r="S200" s="25">
        <f t="shared" si="744"/>
        <v>0</v>
      </c>
      <c r="T200" s="25">
        <f t="shared" si="745"/>
        <v>0</v>
      </c>
      <c r="U200" s="4">
        <f t="shared" si="824"/>
        <v>0</v>
      </c>
      <c r="V200" s="15">
        <v>0</v>
      </c>
      <c r="W200" s="15">
        <v>0</v>
      </c>
      <c r="X200" s="15" t="s">
        <v>191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 t="s">
        <v>191</v>
      </c>
      <c r="AE200" s="15" t="s">
        <v>191</v>
      </c>
      <c r="AF200" s="15" t="s">
        <v>191</v>
      </c>
      <c r="AG200" s="15" t="s">
        <v>191</v>
      </c>
      <c r="AH200" s="15" t="s">
        <v>191</v>
      </c>
      <c r="AI200" s="25">
        <f>SUM(AJ200:AM200)</f>
        <v>0</v>
      </c>
      <c r="AJ200" s="25">
        <v>0</v>
      </c>
      <c r="AK200" s="25">
        <v>0</v>
      </c>
      <c r="AL200" s="25">
        <v>0</v>
      </c>
      <c r="AM200" s="25">
        <v>0</v>
      </c>
      <c r="AN200" s="25">
        <f>SUM(AO200:AR200)</f>
        <v>0</v>
      </c>
      <c r="AO200" s="25">
        <v>0</v>
      </c>
      <c r="AP200" s="25">
        <v>0</v>
      </c>
      <c r="AQ200" s="25">
        <v>0</v>
      </c>
      <c r="AR200" s="25">
        <v>0</v>
      </c>
      <c r="AS200" s="25">
        <f t="shared" ref="AS200:AS295" si="836">SUM(AT200:AW200)</f>
        <v>0</v>
      </c>
      <c r="AT200" s="25">
        <v>0</v>
      </c>
      <c r="AU200" s="25">
        <v>0</v>
      </c>
      <c r="AV200" s="25">
        <v>0</v>
      </c>
      <c r="AW200" s="25">
        <v>0</v>
      </c>
      <c r="AX200" s="25">
        <f t="shared" ref="AX200:AX295" si="837">SUM(AY200:BB200)</f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f t="shared" ref="BC200:BC295" si="838">SUM(BD200:BG200)</f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f t="shared" ref="BH200:BH295" si="839">SUM(BI200:BL200)</f>
        <v>0</v>
      </c>
      <c r="BI200" s="25">
        <v>0</v>
      </c>
      <c r="BJ200" s="25">
        <v>0</v>
      </c>
      <c r="BK200" s="25">
        <v>0</v>
      </c>
      <c r="BL200" s="25">
        <v>0</v>
      </c>
      <c r="BM200" s="25">
        <f t="shared" ref="BM200:BM295" si="840">SUM(BN200:BQ200)</f>
        <v>0</v>
      </c>
      <c r="BN200" s="25">
        <v>0</v>
      </c>
      <c r="BO200" s="25">
        <v>0</v>
      </c>
      <c r="BP200" s="25">
        <v>0</v>
      </c>
      <c r="BQ200" s="25">
        <v>0</v>
      </c>
      <c r="BR200" s="25">
        <f t="shared" ref="BR200:BR295" si="841">SUM(BS200:BV200)</f>
        <v>0</v>
      </c>
      <c r="BS200" s="25">
        <v>0</v>
      </c>
      <c r="BT200" s="25">
        <v>0</v>
      </c>
      <c r="BU200" s="25">
        <v>0</v>
      </c>
      <c r="BV200" s="25">
        <v>0</v>
      </c>
      <c r="BW200" s="25">
        <f t="shared" ref="BW200:BW295" si="842">SUM(BX200:CA200)</f>
        <v>0</v>
      </c>
      <c r="BX200" s="25">
        <v>0</v>
      </c>
      <c r="BY200" s="25">
        <v>0</v>
      </c>
      <c r="BZ200" s="25">
        <v>0</v>
      </c>
      <c r="CA200" s="25">
        <v>0</v>
      </c>
      <c r="CB200" s="25">
        <f t="shared" ref="CB200:CB295" si="843">SUM(CC200:CF200)</f>
        <v>0</v>
      </c>
      <c r="CC200" s="25">
        <v>0</v>
      </c>
      <c r="CD200" s="25">
        <v>0</v>
      </c>
      <c r="CE200" s="25">
        <v>0</v>
      </c>
      <c r="CF200" s="25">
        <v>0</v>
      </c>
      <c r="CG200" s="25">
        <f>SUM(CH200:CK200)</f>
        <v>0</v>
      </c>
      <c r="CH200" s="4">
        <f t="shared" si="735"/>
        <v>0</v>
      </c>
      <c r="CI200" s="4">
        <f t="shared" si="736"/>
        <v>0</v>
      </c>
      <c r="CJ200" s="4">
        <f t="shared" si="737"/>
        <v>0</v>
      </c>
      <c r="CK200" s="4">
        <f t="shared" si="738"/>
        <v>0</v>
      </c>
      <c r="CL200" s="25">
        <f>SUM(CM200:CP200)</f>
        <v>0</v>
      </c>
      <c r="CM200" s="4">
        <f t="shared" si="740"/>
        <v>0</v>
      </c>
      <c r="CN200" s="4">
        <f t="shared" si="741"/>
        <v>0</v>
      </c>
      <c r="CO200" s="4">
        <f t="shared" si="755"/>
        <v>0</v>
      </c>
      <c r="CP200" s="4">
        <f t="shared" si="742"/>
        <v>0</v>
      </c>
      <c r="CQ200" s="15" t="s">
        <v>191</v>
      </c>
    </row>
    <row r="201" spans="1:95" ht="47.25" x14ac:dyDescent="0.25">
      <c r="A201" s="15" t="s">
        <v>161</v>
      </c>
      <c r="B201" s="15" t="s">
        <v>162</v>
      </c>
      <c r="C201" s="15" t="s">
        <v>74</v>
      </c>
      <c r="D201" s="15" t="s">
        <v>167</v>
      </c>
      <c r="E201" s="15">
        <v>2023</v>
      </c>
      <c r="F201" s="15">
        <v>2027</v>
      </c>
      <c r="G201" s="15">
        <v>2027</v>
      </c>
      <c r="H201" s="15" t="s">
        <v>191</v>
      </c>
      <c r="I201" s="15" t="s">
        <v>191</v>
      </c>
      <c r="J201" s="15" t="s">
        <v>191</v>
      </c>
      <c r="K201" s="15" t="s">
        <v>191</v>
      </c>
      <c r="L201" s="15" t="s">
        <v>191</v>
      </c>
      <c r="M201" s="15" t="s">
        <v>191</v>
      </c>
      <c r="N201" s="15" t="s">
        <v>191</v>
      </c>
      <c r="O201" s="15">
        <v>0</v>
      </c>
      <c r="P201" s="15">
        <v>0</v>
      </c>
      <c r="Q201" s="25">
        <f t="shared" si="743"/>
        <v>928.07851046435201</v>
      </c>
      <c r="R201" s="20" t="s">
        <v>191</v>
      </c>
      <c r="S201" s="25">
        <f t="shared" si="744"/>
        <v>963.69038781464519</v>
      </c>
      <c r="T201" s="25">
        <f t="shared" si="745"/>
        <v>928.07851046435201</v>
      </c>
      <c r="U201" s="4">
        <f t="shared" si="824"/>
        <v>963.69038781464519</v>
      </c>
      <c r="V201" s="15">
        <v>0</v>
      </c>
      <c r="W201" s="15">
        <v>0</v>
      </c>
      <c r="X201" s="15" t="s">
        <v>191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 t="s">
        <v>191</v>
      </c>
      <c r="AE201" s="15" t="s">
        <v>191</v>
      </c>
      <c r="AF201" s="15" t="s">
        <v>191</v>
      </c>
      <c r="AG201" s="15" t="s">
        <v>191</v>
      </c>
      <c r="AH201" s="15" t="s">
        <v>191</v>
      </c>
      <c r="AI201" s="25">
        <f>SUM(AJ201:AM201)</f>
        <v>153.39198170784809</v>
      </c>
      <c r="AJ201" s="25">
        <v>0</v>
      </c>
      <c r="AK201" s="25">
        <v>0</v>
      </c>
      <c r="AL201" s="25">
        <f>AL202+AL219+AL280+AL296</f>
        <v>153.39198170784809</v>
      </c>
      <c r="AM201" s="25">
        <v>0</v>
      </c>
      <c r="AN201" s="25">
        <f t="shared" ref="AN201:AN295" si="844">SUM(AO201:AR201)</f>
        <v>153.39198170784809</v>
      </c>
      <c r="AO201" s="25">
        <v>0</v>
      </c>
      <c r="AP201" s="25">
        <v>0</v>
      </c>
      <c r="AQ201" s="25">
        <f>AQ202+AQ219+AQ280+AQ296</f>
        <v>153.39198170784809</v>
      </c>
      <c r="AR201" s="25">
        <v>0</v>
      </c>
      <c r="AS201" s="25">
        <f t="shared" si="836"/>
        <v>137.80346547145058</v>
      </c>
      <c r="AT201" s="25">
        <v>0</v>
      </c>
      <c r="AU201" s="25">
        <v>0</v>
      </c>
      <c r="AV201" s="25">
        <f>AV202+AV219+AV280+AV296</f>
        <v>137.80346547145058</v>
      </c>
      <c r="AW201" s="25">
        <v>0</v>
      </c>
      <c r="AX201" s="25">
        <f t="shared" si="837"/>
        <v>137.80346547145058</v>
      </c>
      <c r="AY201" s="25">
        <v>0</v>
      </c>
      <c r="AZ201" s="25">
        <v>0</v>
      </c>
      <c r="BA201" s="25">
        <f>BA202+BA219+BA280+BA296</f>
        <v>137.80346547145058</v>
      </c>
      <c r="BB201" s="25">
        <v>0</v>
      </c>
      <c r="BC201" s="25">
        <f t="shared" si="838"/>
        <v>158.80588328234279</v>
      </c>
      <c r="BD201" s="25">
        <v>0</v>
      </c>
      <c r="BE201" s="25">
        <v>0</v>
      </c>
      <c r="BF201" s="25">
        <f>BF202+BF219+BF280+BF296</f>
        <v>158.80588328234279</v>
      </c>
      <c r="BG201" s="25">
        <v>0</v>
      </c>
      <c r="BH201" s="25">
        <f t="shared" si="839"/>
        <v>130.9441065</v>
      </c>
      <c r="BI201" s="25">
        <v>0</v>
      </c>
      <c r="BJ201" s="25">
        <v>0</v>
      </c>
      <c r="BK201" s="25">
        <f>BK202+BK219+BK280+BK296</f>
        <v>130.9441065</v>
      </c>
      <c r="BL201" s="25">
        <v>0</v>
      </c>
      <c r="BM201" s="25">
        <f t="shared" si="840"/>
        <v>255.14342538686802</v>
      </c>
      <c r="BN201" s="25">
        <v>0</v>
      </c>
      <c r="BO201" s="25">
        <v>0</v>
      </c>
      <c r="BP201" s="25">
        <f>BP202+BP219+BP280+BP296</f>
        <v>255.14342538686802</v>
      </c>
      <c r="BQ201" s="25">
        <v>0</v>
      </c>
      <c r="BR201" s="25">
        <f t="shared" si="841"/>
        <v>299.86460663707516</v>
      </c>
      <c r="BS201" s="25">
        <v>0</v>
      </c>
      <c r="BT201" s="25">
        <v>0</v>
      </c>
      <c r="BU201" s="25">
        <f>BU202+BU219+BU280+BU296</f>
        <v>299.86460663707516</v>
      </c>
      <c r="BV201" s="25">
        <v>0</v>
      </c>
      <c r="BW201" s="25">
        <f t="shared" si="842"/>
        <v>222.9337546158425</v>
      </c>
      <c r="BX201" s="25">
        <v>0</v>
      </c>
      <c r="BY201" s="25">
        <v>0</v>
      </c>
      <c r="BZ201" s="25">
        <f>BZ202+BZ219+BZ280+BZ296</f>
        <v>222.9337546158425</v>
      </c>
      <c r="CA201" s="25">
        <v>0</v>
      </c>
      <c r="CB201" s="25">
        <f t="shared" si="843"/>
        <v>241.68622749827131</v>
      </c>
      <c r="CC201" s="25">
        <v>0</v>
      </c>
      <c r="CD201" s="25">
        <v>0</v>
      </c>
      <c r="CE201" s="25">
        <f>CE202+CE219+CE280+CE296</f>
        <v>241.68622749827131</v>
      </c>
      <c r="CF201" s="25">
        <v>0</v>
      </c>
      <c r="CG201" s="25">
        <f t="shared" ref="CG201:CG319" si="845">SUM(CH201:CK201)</f>
        <v>928.07851046435201</v>
      </c>
      <c r="CH201" s="25">
        <f t="shared" ref="CH201:CH319" si="846">AJ201+AT201+BD201+BN201+BX201</f>
        <v>0</v>
      </c>
      <c r="CI201" s="25">
        <f t="shared" ref="CI201:CI319" si="847">AK201+AU201+BE201+BO201+BY201</f>
        <v>0</v>
      </c>
      <c r="CJ201" s="25">
        <f>AL201+AV201+BF201+BP201+BZ201</f>
        <v>928.07851046435201</v>
      </c>
      <c r="CK201" s="25">
        <f t="shared" ref="CK201:CK319" si="848">AM201+AW201+BG201+BQ201+CA201</f>
        <v>0</v>
      </c>
      <c r="CL201" s="25">
        <f t="shared" ref="CL201:CL202" si="849">SUM(CM201:CP201)</f>
        <v>963.69038781464519</v>
      </c>
      <c r="CM201" s="25">
        <f t="shared" si="740"/>
        <v>0</v>
      </c>
      <c r="CN201" s="25">
        <f t="shared" si="741"/>
        <v>0</v>
      </c>
      <c r="CO201" s="25">
        <f t="shared" si="755"/>
        <v>963.69038781464519</v>
      </c>
      <c r="CP201" s="25">
        <f t="shared" si="742"/>
        <v>0</v>
      </c>
      <c r="CQ201" s="15" t="s">
        <v>191</v>
      </c>
    </row>
    <row r="202" spans="1:95" ht="47.25" x14ac:dyDescent="0.25">
      <c r="A202" s="15" t="s">
        <v>424</v>
      </c>
      <c r="B202" s="15" t="s">
        <v>425</v>
      </c>
      <c r="C202" s="15" t="s">
        <v>74</v>
      </c>
      <c r="D202" s="15" t="s">
        <v>167</v>
      </c>
      <c r="E202" s="15">
        <v>2023</v>
      </c>
      <c r="F202" s="15">
        <v>2027</v>
      </c>
      <c r="G202" s="15">
        <v>2027</v>
      </c>
      <c r="H202" s="15" t="s">
        <v>191</v>
      </c>
      <c r="I202" s="15" t="s">
        <v>191</v>
      </c>
      <c r="J202" s="15" t="s">
        <v>191</v>
      </c>
      <c r="K202" s="15" t="s">
        <v>191</v>
      </c>
      <c r="L202" s="15" t="s">
        <v>191</v>
      </c>
      <c r="M202" s="15" t="s">
        <v>191</v>
      </c>
      <c r="N202" s="15" t="s">
        <v>191</v>
      </c>
      <c r="O202" s="15">
        <v>0</v>
      </c>
      <c r="P202" s="15">
        <v>0</v>
      </c>
      <c r="Q202" s="25">
        <f t="shared" si="743"/>
        <v>106.08521907977871</v>
      </c>
      <c r="R202" s="20" t="s">
        <v>191</v>
      </c>
      <c r="S202" s="25">
        <f t="shared" si="744"/>
        <v>126.0220937792987</v>
      </c>
      <c r="T202" s="25">
        <f t="shared" si="745"/>
        <v>106.08521907977871</v>
      </c>
      <c r="U202" s="4">
        <f t="shared" si="824"/>
        <v>126.0220937792987</v>
      </c>
      <c r="V202" s="15">
        <v>0</v>
      </c>
      <c r="W202" s="15">
        <v>0</v>
      </c>
      <c r="X202" s="15" t="s">
        <v>191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 t="s">
        <v>191</v>
      </c>
      <c r="AE202" s="15" t="s">
        <v>191</v>
      </c>
      <c r="AF202" s="15" t="s">
        <v>191</v>
      </c>
      <c r="AG202" s="15" t="s">
        <v>191</v>
      </c>
      <c r="AH202" s="15" t="s">
        <v>191</v>
      </c>
      <c r="AI202" s="25">
        <f t="shared" ref="AI202:AI289" si="850">SUM(AJ202:AM202)</f>
        <v>44.352716707848103</v>
      </c>
      <c r="AJ202" s="25">
        <v>0</v>
      </c>
      <c r="AK202" s="25">
        <v>0</v>
      </c>
      <c r="AL202" s="25">
        <f>SUM(AL203:AL218)</f>
        <v>44.352716707848103</v>
      </c>
      <c r="AM202" s="25">
        <v>0</v>
      </c>
      <c r="AN202" s="25">
        <f t="shared" si="844"/>
        <v>44.352716707848103</v>
      </c>
      <c r="AO202" s="25">
        <v>0</v>
      </c>
      <c r="AP202" s="25">
        <v>0</v>
      </c>
      <c r="AQ202" s="25">
        <f>SUM(AQ203:AQ218)</f>
        <v>44.352716707848103</v>
      </c>
      <c r="AR202" s="25">
        <v>0</v>
      </c>
      <c r="AS202" s="25">
        <f t="shared" si="836"/>
        <v>15.684277071450602</v>
      </c>
      <c r="AT202" s="25">
        <v>0</v>
      </c>
      <c r="AU202" s="25">
        <v>0</v>
      </c>
      <c r="AV202" s="25">
        <f>SUM(AV203:AV218)</f>
        <v>15.684277071450602</v>
      </c>
      <c r="AW202" s="25">
        <v>0</v>
      </c>
      <c r="AX202" s="25">
        <f t="shared" si="837"/>
        <v>15.684277071450602</v>
      </c>
      <c r="AY202" s="25">
        <v>0</v>
      </c>
      <c r="AZ202" s="25">
        <v>0</v>
      </c>
      <c r="BA202" s="25">
        <f>SUM(BA203:BA218)</f>
        <v>15.684277071450602</v>
      </c>
      <c r="BB202" s="25">
        <v>0</v>
      </c>
      <c r="BC202" s="25">
        <f t="shared" si="838"/>
        <v>13.628160000000001</v>
      </c>
      <c r="BD202" s="25">
        <v>0</v>
      </c>
      <c r="BE202" s="25">
        <v>0</v>
      </c>
      <c r="BF202" s="25">
        <f>SUM(BF203:BF218)</f>
        <v>13.628160000000001</v>
      </c>
      <c r="BG202" s="25">
        <v>0</v>
      </c>
      <c r="BH202" s="25">
        <f t="shared" si="839"/>
        <v>0.29499999999999998</v>
      </c>
      <c r="BI202" s="25">
        <v>0</v>
      </c>
      <c r="BJ202" s="25">
        <v>0</v>
      </c>
      <c r="BK202" s="25">
        <f>SUM(BK203:BK218)</f>
        <v>0.29499999999999998</v>
      </c>
      <c r="BL202" s="25">
        <v>0</v>
      </c>
      <c r="BM202" s="25">
        <f t="shared" si="840"/>
        <v>27.94886588416</v>
      </c>
      <c r="BN202" s="25">
        <v>0</v>
      </c>
      <c r="BO202" s="25">
        <v>0</v>
      </c>
      <c r="BP202" s="25">
        <f>SUM(BP203:BP218)</f>
        <v>27.94886588416</v>
      </c>
      <c r="BQ202" s="25">
        <v>0</v>
      </c>
      <c r="BR202" s="25">
        <f t="shared" si="841"/>
        <v>65.690100000000001</v>
      </c>
      <c r="BS202" s="25">
        <v>0</v>
      </c>
      <c r="BT202" s="25">
        <v>0</v>
      </c>
      <c r="BU202" s="25">
        <f>SUM(BU203:BU218)</f>
        <v>65.690100000000001</v>
      </c>
      <c r="BV202" s="25">
        <v>0</v>
      </c>
      <c r="BW202" s="25">
        <f t="shared" si="842"/>
        <v>4.471199416320002</v>
      </c>
      <c r="BX202" s="25">
        <v>0</v>
      </c>
      <c r="BY202" s="25">
        <v>0</v>
      </c>
      <c r="BZ202" s="25">
        <f>SUM(BZ203:BZ218)</f>
        <v>4.471199416320002</v>
      </c>
      <c r="CA202" s="25">
        <v>0</v>
      </c>
      <c r="CB202" s="25">
        <f t="shared" si="843"/>
        <v>0</v>
      </c>
      <c r="CC202" s="25">
        <v>0</v>
      </c>
      <c r="CD202" s="25">
        <v>0</v>
      </c>
      <c r="CE202" s="25">
        <f>SUM(CE203:CE218)</f>
        <v>0</v>
      </c>
      <c r="CF202" s="25">
        <v>0</v>
      </c>
      <c r="CG202" s="25">
        <f t="shared" si="845"/>
        <v>106.08521907977871</v>
      </c>
      <c r="CH202" s="25">
        <f t="shared" si="846"/>
        <v>0</v>
      </c>
      <c r="CI202" s="25">
        <f t="shared" si="847"/>
        <v>0</v>
      </c>
      <c r="CJ202" s="25">
        <f t="shared" ref="CJ202:CJ319" si="851">AL202+AV202+BF202+BP202+BZ202</f>
        <v>106.08521907977871</v>
      </c>
      <c r="CK202" s="25">
        <f t="shared" si="848"/>
        <v>0</v>
      </c>
      <c r="CL202" s="25">
        <f t="shared" si="849"/>
        <v>126.0220937792987</v>
      </c>
      <c r="CM202" s="25">
        <f t="shared" si="740"/>
        <v>0</v>
      </c>
      <c r="CN202" s="25">
        <f t="shared" si="741"/>
        <v>0</v>
      </c>
      <c r="CO202" s="25">
        <f t="shared" si="755"/>
        <v>126.0220937792987</v>
      </c>
      <c r="CP202" s="25">
        <f t="shared" si="742"/>
        <v>0</v>
      </c>
      <c r="CQ202" s="15" t="s">
        <v>191</v>
      </c>
    </row>
    <row r="203" spans="1:95" ht="31.5" x14ac:dyDescent="0.25">
      <c r="A203" s="15" t="s">
        <v>424</v>
      </c>
      <c r="B203" s="15" t="s">
        <v>618</v>
      </c>
      <c r="C203" s="15" t="s">
        <v>437</v>
      </c>
      <c r="D203" s="15" t="s">
        <v>167</v>
      </c>
      <c r="E203" s="28" t="s">
        <v>191</v>
      </c>
      <c r="F203" s="28" t="s">
        <v>670</v>
      </c>
      <c r="G203" s="28" t="s">
        <v>191</v>
      </c>
      <c r="H203" s="15" t="s">
        <v>191</v>
      </c>
      <c r="I203" s="15" t="s">
        <v>191</v>
      </c>
      <c r="J203" s="15" t="s">
        <v>191</v>
      </c>
      <c r="K203" s="15" t="s">
        <v>191</v>
      </c>
      <c r="L203" s="15" t="s">
        <v>191</v>
      </c>
      <c r="M203" s="15" t="s">
        <v>191</v>
      </c>
      <c r="N203" s="15" t="s">
        <v>191</v>
      </c>
      <c r="O203" s="15">
        <v>0</v>
      </c>
      <c r="P203" s="15">
        <v>0</v>
      </c>
      <c r="Q203" s="25">
        <f t="shared" si="743"/>
        <v>7.7226239999999997</v>
      </c>
      <c r="R203" s="20" t="s">
        <v>191</v>
      </c>
      <c r="S203" s="25">
        <f t="shared" si="744"/>
        <v>0</v>
      </c>
      <c r="T203" s="25">
        <f t="shared" si="745"/>
        <v>7.7226239999999997</v>
      </c>
      <c r="U203" s="4">
        <f t="shared" si="824"/>
        <v>0</v>
      </c>
      <c r="V203" s="15">
        <v>0</v>
      </c>
      <c r="W203" s="15">
        <v>0</v>
      </c>
      <c r="X203" s="15" t="s">
        <v>191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 t="s">
        <v>191</v>
      </c>
      <c r="AE203" s="15" t="s">
        <v>191</v>
      </c>
      <c r="AF203" s="15" t="s">
        <v>191</v>
      </c>
      <c r="AG203" s="15" t="s">
        <v>191</v>
      </c>
      <c r="AH203" s="15" t="s">
        <v>191</v>
      </c>
      <c r="AI203" s="25">
        <f t="shared" si="850"/>
        <v>0</v>
      </c>
      <c r="AJ203" s="25">
        <v>0</v>
      </c>
      <c r="AK203" s="25">
        <v>0</v>
      </c>
      <c r="AL203" s="25">
        <v>0</v>
      </c>
      <c r="AM203" s="25">
        <v>0</v>
      </c>
      <c r="AN203" s="25">
        <f t="shared" si="844"/>
        <v>0</v>
      </c>
      <c r="AO203" s="25">
        <v>0</v>
      </c>
      <c r="AP203" s="25">
        <v>0</v>
      </c>
      <c r="AQ203" s="25">
        <v>0</v>
      </c>
      <c r="AR203" s="25">
        <v>0</v>
      </c>
      <c r="AS203" s="25">
        <f t="shared" si="836"/>
        <v>0</v>
      </c>
      <c r="AT203" s="25">
        <v>0</v>
      </c>
      <c r="AU203" s="25">
        <v>0</v>
      </c>
      <c r="AV203" s="25">
        <v>0</v>
      </c>
      <c r="AW203" s="25">
        <v>0</v>
      </c>
      <c r="AX203" s="25">
        <f t="shared" si="837"/>
        <v>0</v>
      </c>
      <c r="AY203" s="25">
        <v>0</v>
      </c>
      <c r="AZ203" s="25">
        <v>0</v>
      </c>
      <c r="BA203" s="25">
        <v>0</v>
      </c>
      <c r="BB203" s="25">
        <v>0</v>
      </c>
      <c r="BC203" s="25">
        <f t="shared" si="838"/>
        <v>7.7226239999999997</v>
      </c>
      <c r="BD203" s="25">
        <v>0</v>
      </c>
      <c r="BE203" s="25">
        <v>0</v>
      </c>
      <c r="BF203" s="25">
        <v>7.7226239999999997</v>
      </c>
      <c r="BG203" s="25">
        <v>0</v>
      </c>
      <c r="BH203" s="25">
        <f t="shared" si="839"/>
        <v>0</v>
      </c>
      <c r="BI203" s="25">
        <v>0</v>
      </c>
      <c r="BJ203" s="25">
        <v>0</v>
      </c>
      <c r="BK203" s="25">
        <v>0</v>
      </c>
      <c r="BL203" s="25">
        <v>0</v>
      </c>
      <c r="BM203" s="25">
        <f t="shared" si="840"/>
        <v>0</v>
      </c>
      <c r="BN203" s="25">
        <v>0</v>
      </c>
      <c r="BO203" s="25">
        <v>0</v>
      </c>
      <c r="BP203" s="25">
        <v>0</v>
      </c>
      <c r="BQ203" s="25">
        <v>0</v>
      </c>
      <c r="BR203" s="25">
        <f t="shared" si="841"/>
        <v>0</v>
      </c>
      <c r="BS203" s="25">
        <v>0</v>
      </c>
      <c r="BT203" s="25">
        <v>0</v>
      </c>
      <c r="BU203" s="25">
        <v>0</v>
      </c>
      <c r="BV203" s="25">
        <v>0</v>
      </c>
      <c r="BW203" s="25">
        <f t="shared" si="842"/>
        <v>0</v>
      </c>
      <c r="BX203" s="25">
        <v>0</v>
      </c>
      <c r="BY203" s="25">
        <v>0</v>
      </c>
      <c r="BZ203" s="25">
        <v>0</v>
      </c>
      <c r="CA203" s="25">
        <v>0</v>
      </c>
      <c r="CB203" s="25">
        <f t="shared" si="843"/>
        <v>0</v>
      </c>
      <c r="CC203" s="25">
        <v>0</v>
      </c>
      <c r="CD203" s="25">
        <v>0</v>
      </c>
      <c r="CE203" s="25">
        <v>0</v>
      </c>
      <c r="CF203" s="25">
        <v>0</v>
      </c>
      <c r="CG203" s="25">
        <f t="shared" ref="CG203:CG220" si="852">SUM(CH203:CK203)</f>
        <v>7.7226239999999997</v>
      </c>
      <c r="CH203" s="25">
        <f t="shared" ref="CH203:CH220" si="853">AJ203+AT203+BD203+BN203+BX203</f>
        <v>0</v>
      </c>
      <c r="CI203" s="25">
        <f t="shared" ref="CI203:CI220" si="854">AK203+AU203+BE203+BO203+BY203</f>
        <v>0</v>
      </c>
      <c r="CJ203" s="25">
        <f t="shared" ref="CJ203:CJ220" si="855">AL203+AV203+BF203+BP203+BZ203</f>
        <v>7.7226239999999997</v>
      </c>
      <c r="CK203" s="25">
        <f t="shared" ref="CK203:CK220" si="856">AM203+AW203+BG203+BQ203+CA203</f>
        <v>0</v>
      </c>
      <c r="CL203" s="25">
        <f t="shared" ref="CL203:CL220" si="857">SUM(CM203:CP203)</f>
        <v>0</v>
      </c>
      <c r="CM203" s="25">
        <f t="shared" si="740"/>
        <v>0</v>
      </c>
      <c r="CN203" s="25">
        <f t="shared" si="741"/>
        <v>0</v>
      </c>
      <c r="CO203" s="25">
        <f t="shared" si="755"/>
        <v>0</v>
      </c>
      <c r="CP203" s="25">
        <f t="shared" si="742"/>
        <v>0</v>
      </c>
      <c r="CQ203" s="15" t="s">
        <v>191</v>
      </c>
    </row>
    <row r="204" spans="1:95" ht="31.5" x14ac:dyDescent="0.25">
      <c r="A204" s="15" t="s">
        <v>424</v>
      </c>
      <c r="B204" s="15" t="s">
        <v>516</v>
      </c>
      <c r="C204" s="15" t="s">
        <v>440</v>
      </c>
      <c r="D204" s="15" t="s">
        <v>167</v>
      </c>
      <c r="E204" s="28" t="s">
        <v>191</v>
      </c>
      <c r="F204" s="28" t="s">
        <v>669</v>
      </c>
      <c r="G204" s="28" t="s">
        <v>191</v>
      </c>
      <c r="H204" s="15" t="s">
        <v>191</v>
      </c>
      <c r="I204" s="15" t="s">
        <v>191</v>
      </c>
      <c r="J204" s="15" t="s">
        <v>191</v>
      </c>
      <c r="K204" s="15" t="s">
        <v>191</v>
      </c>
      <c r="L204" s="15" t="s">
        <v>191</v>
      </c>
      <c r="M204" s="15" t="s">
        <v>191</v>
      </c>
      <c r="N204" s="15" t="s">
        <v>191</v>
      </c>
      <c r="O204" s="15">
        <v>0</v>
      </c>
      <c r="P204" s="15">
        <v>0</v>
      </c>
      <c r="Q204" s="25">
        <f t="shared" si="743"/>
        <v>8.1890099200000019</v>
      </c>
      <c r="R204" s="20" t="s">
        <v>191</v>
      </c>
      <c r="S204" s="25">
        <f t="shared" si="744"/>
        <v>0</v>
      </c>
      <c r="T204" s="25">
        <f t="shared" si="745"/>
        <v>8.1890099200000019</v>
      </c>
      <c r="U204" s="4">
        <f t="shared" si="824"/>
        <v>0</v>
      </c>
      <c r="V204" s="15">
        <v>0</v>
      </c>
      <c r="W204" s="15">
        <v>0</v>
      </c>
      <c r="X204" s="15" t="s">
        <v>191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 t="s">
        <v>191</v>
      </c>
      <c r="AE204" s="15" t="s">
        <v>191</v>
      </c>
      <c r="AF204" s="15" t="s">
        <v>191</v>
      </c>
      <c r="AG204" s="15" t="s">
        <v>191</v>
      </c>
      <c r="AH204" s="15" t="s">
        <v>191</v>
      </c>
      <c r="AI204" s="25">
        <f t="shared" si="850"/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f t="shared" si="844"/>
        <v>0</v>
      </c>
      <c r="AO204" s="25">
        <v>0</v>
      </c>
      <c r="AP204" s="25">
        <v>0</v>
      </c>
      <c r="AQ204" s="25">
        <v>0</v>
      </c>
      <c r="AR204" s="25">
        <v>0</v>
      </c>
      <c r="AS204" s="25">
        <f t="shared" si="836"/>
        <v>0</v>
      </c>
      <c r="AT204" s="25">
        <v>0</v>
      </c>
      <c r="AU204" s="25">
        <v>0</v>
      </c>
      <c r="AV204" s="25">
        <v>0</v>
      </c>
      <c r="AW204" s="25">
        <v>0</v>
      </c>
      <c r="AX204" s="25">
        <f t="shared" si="837"/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f t="shared" si="838"/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f t="shared" si="839"/>
        <v>0</v>
      </c>
      <c r="BI204" s="25">
        <v>0</v>
      </c>
      <c r="BJ204" s="25">
        <v>0</v>
      </c>
      <c r="BK204" s="25">
        <v>0</v>
      </c>
      <c r="BL204" s="25">
        <v>0</v>
      </c>
      <c r="BM204" s="25">
        <f t="shared" si="840"/>
        <v>8.1890099200000019</v>
      </c>
      <c r="BN204" s="25">
        <v>0</v>
      </c>
      <c r="BO204" s="25">
        <v>0</v>
      </c>
      <c r="BP204" s="25">
        <v>8.1890099200000019</v>
      </c>
      <c r="BQ204" s="25">
        <v>0</v>
      </c>
      <c r="BR204" s="25">
        <f t="shared" si="841"/>
        <v>0</v>
      </c>
      <c r="BS204" s="25">
        <v>0</v>
      </c>
      <c r="BT204" s="25">
        <v>0</v>
      </c>
      <c r="BU204" s="25">
        <v>0</v>
      </c>
      <c r="BV204" s="25">
        <v>0</v>
      </c>
      <c r="BW204" s="25">
        <f t="shared" si="842"/>
        <v>0</v>
      </c>
      <c r="BX204" s="25">
        <v>0</v>
      </c>
      <c r="BY204" s="25">
        <v>0</v>
      </c>
      <c r="BZ204" s="25">
        <v>0</v>
      </c>
      <c r="CA204" s="25">
        <v>0</v>
      </c>
      <c r="CB204" s="25">
        <f t="shared" si="843"/>
        <v>0</v>
      </c>
      <c r="CC204" s="25">
        <v>0</v>
      </c>
      <c r="CD204" s="25">
        <v>0</v>
      </c>
      <c r="CE204" s="25">
        <v>0</v>
      </c>
      <c r="CF204" s="25">
        <v>0</v>
      </c>
      <c r="CG204" s="25">
        <f t="shared" si="852"/>
        <v>8.1890099200000019</v>
      </c>
      <c r="CH204" s="25">
        <f t="shared" si="853"/>
        <v>0</v>
      </c>
      <c r="CI204" s="25">
        <f t="shared" si="854"/>
        <v>0</v>
      </c>
      <c r="CJ204" s="25">
        <f t="shared" si="855"/>
        <v>8.1890099200000019</v>
      </c>
      <c r="CK204" s="25">
        <f t="shared" si="856"/>
        <v>0</v>
      </c>
      <c r="CL204" s="25">
        <f t="shared" si="857"/>
        <v>0</v>
      </c>
      <c r="CM204" s="25">
        <f t="shared" si="740"/>
        <v>0</v>
      </c>
      <c r="CN204" s="25">
        <f t="shared" si="741"/>
        <v>0</v>
      </c>
      <c r="CO204" s="25">
        <f t="shared" si="755"/>
        <v>0</v>
      </c>
      <c r="CP204" s="25">
        <f t="shared" si="742"/>
        <v>0</v>
      </c>
      <c r="CQ204" s="15" t="s">
        <v>191</v>
      </c>
    </row>
    <row r="205" spans="1:95" ht="31.5" x14ac:dyDescent="0.25">
      <c r="A205" s="15" t="s">
        <v>424</v>
      </c>
      <c r="B205" s="15" t="s">
        <v>426</v>
      </c>
      <c r="C205" s="15" t="s">
        <v>427</v>
      </c>
      <c r="D205" s="15" t="s">
        <v>167</v>
      </c>
      <c r="E205" s="28" t="s">
        <v>667</v>
      </c>
      <c r="F205" s="28" t="s">
        <v>667</v>
      </c>
      <c r="G205" s="28" t="s">
        <v>667</v>
      </c>
      <c r="H205" s="15" t="s">
        <v>191</v>
      </c>
      <c r="I205" s="15" t="s">
        <v>191</v>
      </c>
      <c r="J205" s="15" t="s">
        <v>191</v>
      </c>
      <c r="K205" s="15" t="s">
        <v>191</v>
      </c>
      <c r="L205" s="15" t="s">
        <v>191</v>
      </c>
      <c r="M205" s="15" t="s">
        <v>191</v>
      </c>
      <c r="N205" s="15" t="s">
        <v>191</v>
      </c>
      <c r="O205" s="15">
        <v>0</v>
      </c>
      <c r="P205" s="15">
        <v>0</v>
      </c>
      <c r="Q205" s="25">
        <f t="shared" si="743"/>
        <v>27.545767629999997</v>
      </c>
      <c r="R205" s="20" t="s">
        <v>191</v>
      </c>
      <c r="S205" s="25">
        <f t="shared" si="744"/>
        <v>27.545767629999997</v>
      </c>
      <c r="T205" s="25">
        <f t="shared" si="745"/>
        <v>27.545767629999997</v>
      </c>
      <c r="U205" s="4">
        <f t="shared" si="824"/>
        <v>27.545767629999997</v>
      </c>
      <c r="V205" s="15">
        <v>0</v>
      </c>
      <c r="W205" s="15">
        <v>0</v>
      </c>
      <c r="X205" s="15" t="s">
        <v>191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 t="s">
        <v>191</v>
      </c>
      <c r="AE205" s="15" t="s">
        <v>191</v>
      </c>
      <c r="AF205" s="15" t="s">
        <v>191</v>
      </c>
      <c r="AG205" s="15" t="s">
        <v>191</v>
      </c>
      <c r="AH205" s="15" t="s">
        <v>191</v>
      </c>
      <c r="AI205" s="25">
        <f t="shared" si="850"/>
        <v>27.545767629999997</v>
      </c>
      <c r="AJ205" s="25">
        <v>0</v>
      </c>
      <c r="AK205" s="25">
        <v>0</v>
      </c>
      <c r="AL205" s="25">
        <v>27.545767629999997</v>
      </c>
      <c r="AM205" s="25">
        <v>0</v>
      </c>
      <c r="AN205" s="25">
        <f t="shared" si="844"/>
        <v>27.545767629999997</v>
      </c>
      <c r="AO205" s="25">
        <v>0</v>
      </c>
      <c r="AP205" s="25">
        <v>0</v>
      </c>
      <c r="AQ205" s="25">
        <v>27.545767629999997</v>
      </c>
      <c r="AR205" s="25">
        <v>0</v>
      </c>
      <c r="AS205" s="25">
        <f t="shared" si="836"/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f t="shared" si="837"/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f t="shared" si="838"/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f t="shared" si="839"/>
        <v>0</v>
      </c>
      <c r="BI205" s="25">
        <v>0</v>
      </c>
      <c r="BJ205" s="25">
        <v>0</v>
      </c>
      <c r="BK205" s="25">
        <v>0</v>
      </c>
      <c r="BL205" s="25">
        <v>0</v>
      </c>
      <c r="BM205" s="25">
        <f t="shared" si="840"/>
        <v>0</v>
      </c>
      <c r="BN205" s="25">
        <v>0</v>
      </c>
      <c r="BO205" s="25">
        <v>0</v>
      </c>
      <c r="BP205" s="25">
        <v>0</v>
      </c>
      <c r="BQ205" s="25">
        <v>0</v>
      </c>
      <c r="BR205" s="25">
        <f t="shared" si="841"/>
        <v>0</v>
      </c>
      <c r="BS205" s="25">
        <v>0</v>
      </c>
      <c r="BT205" s="25">
        <v>0</v>
      </c>
      <c r="BU205" s="25">
        <v>0</v>
      </c>
      <c r="BV205" s="25">
        <v>0</v>
      </c>
      <c r="BW205" s="25">
        <f t="shared" si="842"/>
        <v>0</v>
      </c>
      <c r="BX205" s="25">
        <v>0</v>
      </c>
      <c r="BY205" s="25">
        <v>0</v>
      </c>
      <c r="BZ205" s="25">
        <v>0</v>
      </c>
      <c r="CA205" s="25">
        <v>0</v>
      </c>
      <c r="CB205" s="25">
        <f t="shared" si="843"/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f t="shared" si="852"/>
        <v>27.545767629999997</v>
      </c>
      <c r="CH205" s="25">
        <f t="shared" si="853"/>
        <v>0</v>
      </c>
      <c r="CI205" s="25">
        <f t="shared" si="854"/>
        <v>0</v>
      </c>
      <c r="CJ205" s="25">
        <f t="shared" si="855"/>
        <v>27.545767629999997</v>
      </c>
      <c r="CK205" s="25">
        <f t="shared" si="856"/>
        <v>0</v>
      </c>
      <c r="CL205" s="25">
        <f t="shared" si="857"/>
        <v>27.545767629999997</v>
      </c>
      <c r="CM205" s="25">
        <f t="shared" si="740"/>
        <v>0</v>
      </c>
      <c r="CN205" s="25">
        <f t="shared" si="741"/>
        <v>0</v>
      </c>
      <c r="CO205" s="25">
        <f t="shared" si="755"/>
        <v>27.545767629999997</v>
      </c>
      <c r="CP205" s="25">
        <f t="shared" si="742"/>
        <v>0</v>
      </c>
      <c r="CQ205" s="15" t="s">
        <v>191</v>
      </c>
    </row>
    <row r="206" spans="1:95" ht="31.5" x14ac:dyDescent="0.25">
      <c r="A206" s="15" t="s">
        <v>424</v>
      </c>
      <c r="B206" s="15" t="s">
        <v>429</v>
      </c>
      <c r="C206" s="15" t="s">
        <v>430</v>
      </c>
      <c r="D206" s="15" t="s">
        <v>167</v>
      </c>
      <c r="E206" s="28" t="s">
        <v>667</v>
      </c>
      <c r="F206" s="28" t="s">
        <v>667</v>
      </c>
      <c r="G206" s="28" t="s">
        <v>667</v>
      </c>
      <c r="H206" s="15" t="s">
        <v>191</v>
      </c>
      <c r="I206" s="15" t="s">
        <v>191</v>
      </c>
      <c r="J206" s="15" t="s">
        <v>191</v>
      </c>
      <c r="K206" s="15" t="s">
        <v>191</v>
      </c>
      <c r="L206" s="15" t="s">
        <v>191</v>
      </c>
      <c r="M206" s="15" t="s">
        <v>191</v>
      </c>
      <c r="N206" s="15" t="s">
        <v>191</v>
      </c>
      <c r="O206" s="15">
        <v>0</v>
      </c>
      <c r="P206" s="15">
        <v>0</v>
      </c>
      <c r="Q206" s="25">
        <f t="shared" si="743"/>
        <v>6.8336916499999996</v>
      </c>
      <c r="R206" s="20" t="s">
        <v>191</v>
      </c>
      <c r="S206" s="25">
        <f t="shared" si="744"/>
        <v>6.8336916499999996</v>
      </c>
      <c r="T206" s="25">
        <f t="shared" si="745"/>
        <v>6.8336916499999996</v>
      </c>
      <c r="U206" s="4">
        <f t="shared" si="824"/>
        <v>6.8336916499999996</v>
      </c>
      <c r="V206" s="15">
        <v>0</v>
      </c>
      <c r="W206" s="15">
        <v>0</v>
      </c>
      <c r="X206" s="15" t="s">
        <v>191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 t="s">
        <v>191</v>
      </c>
      <c r="AE206" s="15" t="s">
        <v>191</v>
      </c>
      <c r="AF206" s="15" t="s">
        <v>191</v>
      </c>
      <c r="AG206" s="15" t="s">
        <v>191</v>
      </c>
      <c r="AH206" s="15" t="s">
        <v>191</v>
      </c>
      <c r="AI206" s="25">
        <f t="shared" si="850"/>
        <v>6.8336916499999996</v>
      </c>
      <c r="AJ206" s="25">
        <v>0</v>
      </c>
      <c r="AK206" s="25">
        <v>0</v>
      </c>
      <c r="AL206" s="25">
        <v>6.8336916499999996</v>
      </c>
      <c r="AM206" s="25">
        <v>0</v>
      </c>
      <c r="AN206" s="25">
        <f t="shared" si="844"/>
        <v>6.8336916499999996</v>
      </c>
      <c r="AO206" s="25">
        <v>0</v>
      </c>
      <c r="AP206" s="25">
        <v>0</v>
      </c>
      <c r="AQ206" s="25">
        <v>6.8336916499999996</v>
      </c>
      <c r="AR206" s="25">
        <v>0</v>
      </c>
      <c r="AS206" s="25">
        <f t="shared" si="836"/>
        <v>0</v>
      </c>
      <c r="AT206" s="25">
        <v>0</v>
      </c>
      <c r="AU206" s="25">
        <v>0</v>
      </c>
      <c r="AV206" s="25">
        <v>0</v>
      </c>
      <c r="AW206" s="25">
        <v>0</v>
      </c>
      <c r="AX206" s="25">
        <f t="shared" si="837"/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f t="shared" si="838"/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f t="shared" si="839"/>
        <v>0</v>
      </c>
      <c r="BI206" s="25">
        <v>0</v>
      </c>
      <c r="BJ206" s="25">
        <v>0</v>
      </c>
      <c r="BK206" s="25">
        <v>0</v>
      </c>
      <c r="BL206" s="25">
        <v>0</v>
      </c>
      <c r="BM206" s="25">
        <f t="shared" si="840"/>
        <v>0</v>
      </c>
      <c r="BN206" s="25">
        <v>0</v>
      </c>
      <c r="BO206" s="25">
        <v>0</v>
      </c>
      <c r="BP206" s="25">
        <v>0</v>
      </c>
      <c r="BQ206" s="25">
        <v>0</v>
      </c>
      <c r="BR206" s="25">
        <f t="shared" si="841"/>
        <v>0</v>
      </c>
      <c r="BS206" s="25">
        <v>0</v>
      </c>
      <c r="BT206" s="25">
        <v>0</v>
      </c>
      <c r="BU206" s="25">
        <v>0</v>
      </c>
      <c r="BV206" s="25">
        <v>0</v>
      </c>
      <c r="BW206" s="25">
        <f t="shared" si="842"/>
        <v>0</v>
      </c>
      <c r="BX206" s="25">
        <v>0</v>
      </c>
      <c r="BY206" s="25">
        <v>0</v>
      </c>
      <c r="BZ206" s="25">
        <v>0</v>
      </c>
      <c r="CA206" s="25">
        <v>0</v>
      </c>
      <c r="CB206" s="25">
        <f t="shared" si="843"/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f t="shared" si="852"/>
        <v>6.8336916499999996</v>
      </c>
      <c r="CH206" s="25">
        <f t="shared" si="853"/>
        <v>0</v>
      </c>
      <c r="CI206" s="25">
        <f t="shared" si="854"/>
        <v>0</v>
      </c>
      <c r="CJ206" s="25">
        <f t="shared" si="855"/>
        <v>6.8336916499999996</v>
      </c>
      <c r="CK206" s="25">
        <f t="shared" si="856"/>
        <v>0</v>
      </c>
      <c r="CL206" s="25">
        <f t="shared" si="857"/>
        <v>6.8336916499999996</v>
      </c>
      <c r="CM206" s="25">
        <f t="shared" si="740"/>
        <v>0</v>
      </c>
      <c r="CN206" s="25">
        <f t="shared" si="741"/>
        <v>0</v>
      </c>
      <c r="CO206" s="25">
        <f t="shared" si="755"/>
        <v>6.8336916499999996</v>
      </c>
      <c r="CP206" s="25">
        <f t="shared" si="742"/>
        <v>0</v>
      </c>
      <c r="CQ206" s="15" t="s">
        <v>191</v>
      </c>
    </row>
    <row r="207" spans="1:95" ht="31.5" x14ac:dyDescent="0.25">
      <c r="A207" s="15" t="s">
        <v>424</v>
      </c>
      <c r="B207" s="15" t="s">
        <v>432</v>
      </c>
      <c r="C207" s="15" t="s">
        <v>433</v>
      </c>
      <c r="D207" s="15" t="s">
        <v>167</v>
      </c>
      <c r="E207" s="28" t="s">
        <v>668</v>
      </c>
      <c r="F207" s="28" t="s">
        <v>668</v>
      </c>
      <c r="G207" s="28" t="s">
        <v>668</v>
      </c>
      <c r="H207" s="15" t="s">
        <v>191</v>
      </c>
      <c r="I207" s="15" t="s">
        <v>191</v>
      </c>
      <c r="J207" s="15" t="s">
        <v>191</v>
      </c>
      <c r="K207" s="15" t="s">
        <v>191</v>
      </c>
      <c r="L207" s="15" t="s">
        <v>191</v>
      </c>
      <c r="M207" s="15" t="s">
        <v>191</v>
      </c>
      <c r="N207" s="15" t="s">
        <v>191</v>
      </c>
      <c r="O207" s="15">
        <v>0</v>
      </c>
      <c r="P207" s="15">
        <v>0</v>
      </c>
      <c r="Q207" s="25">
        <f t="shared" si="743"/>
        <v>7.1903567974026004</v>
      </c>
      <c r="R207" s="20" t="s">
        <v>191</v>
      </c>
      <c r="S207" s="25">
        <f t="shared" si="744"/>
        <v>7.1903567974026004</v>
      </c>
      <c r="T207" s="25">
        <f t="shared" si="745"/>
        <v>7.1903567974026004</v>
      </c>
      <c r="U207" s="4">
        <f t="shared" si="824"/>
        <v>7.1903567974026004</v>
      </c>
      <c r="V207" s="15">
        <v>0</v>
      </c>
      <c r="W207" s="15">
        <v>0</v>
      </c>
      <c r="X207" s="15" t="s">
        <v>191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 t="s">
        <v>191</v>
      </c>
      <c r="AE207" s="15" t="s">
        <v>191</v>
      </c>
      <c r="AF207" s="15" t="s">
        <v>191</v>
      </c>
      <c r="AG207" s="15" t="s">
        <v>191</v>
      </c>
      <c r="AH207" s="15" t="s">
        <v>191</v>
      </c>
      <c r="AI207" s="25">
        <f t="shared" si="850"/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f t="shared" si="844"/>
        <v>0</v>
      </c>
      <c r="AO207" s="25">
        <v>0</v>
      </c>
      <c r="AP207" s="25">
        <v>0</v>
      </c>
      <c r="AQ207" s="25">
        <v>0</v>
      </c>
      <c r="AR207" s="25">
        <v>0</v>
      </c>
      <c r="AS207" s="25">
        <f t="shared" si="836"/>
        <v>7.1903567974026004</v>
      </c>
      <c r="AT207" s="25">
        <v>0</v>
      </c>
      <c r="AU207" s="25">
        <v>0</v>
      </c>
      <c r="AV207" s="25">
        <v>7.1903567974026004</v>
      </c>
      <c r="AW207" s="25">
        <v>0</v>
      </c>
      <c r="AX207" s="25">
        <f t="shared" si="837"/>
        <v>7.1903567974026004</v>
      </c>
      <c r="AY207" s="25">
        <v>0</v>
      </c>
      <c r="AZ207" s="25">
        <v>0</v>
      </c>
      <c r="BA207" s="25">
        <v>7.1903567974026004</v>
      </c>
      <c r="BB207" s="25">
        <v>0</v>
      </c>
      <c r="BC207" s="25">
        <f t="shared" si="838"/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f t="shared" si="839"/>
        <v>0</v>
      </c>
      <c r="BI207" s="25">
        <v>0</v>
      </c>
      <c r="BJ207" s="25">
        <v>0</v>
      </c>
      <c r="BK207" s="25">
        <v>0</v>
      </c>
      <c r="BL207" s="25">
        <v>0</v>
      </c>
      <c r="BM207" s="25">
        <f t="shared" si="840"/>
        <v>0</v>
      </c>
      <c r="BN207" s="25">
        <v>0</v>
      </c>
      <c r="BO207" s="25">
        <v>0</v>
      </c>
      <c r="BP207" s="25">
        <v>0</v>
      </c>
      <c r="BQ207" s="25">
        <v>0</v>
      </c>
      <c r="BR207" s="25">
        <f t="shared" si="841"/>
        <v>0</v>
      </c>
      <c r="BS207" s="25">
        <v>0</v>
      </c>
      <c r="BT207" s="25">
        <v>0</v>
      </c>
      <c r="BU207" s="25">
        <v>0</v>
      </c>
      <c r="BV207" s="25">
        <v>0</v>
      </c>
      <c r="BW207" s="25">
        <f t="shared" si="842"/>
        <v>0</v>
      </c>
      <c r="BX207" s="25">
        <v>0</v>
      </c>
      <c r="BY207" s="25">
        <v>0</v>
      </c>
      <c r="BZ207" s="25">
        <v>0</v>
      </c>
      <c r="CA207" s="25">
        <v>0</v>
      </c>
      <c r="CB207" s="25">
        <f t="shared" si="843"/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f t="shared" si="852"/>
        <v>7.1903567974026004</v>
      </c>
      <c r="CH207" s="25">
        <f t="shared" si="853"/>
        <v>0</v>
      </c>
      <c r="CI207" s="25">
        <f t="shared" si="854"/>
        <v>0</v>
      </c>
      <c r="CJ207" s="25">
        <f t="shared" si="855"/>
        <v>7.1903567974026004</v>
      </c>
      <c r="CK207" s="25">
        <f t="shared" si="856"/>
        <v>0</v>
      </c>
      <c r="CL207" s="25">
        <f t="shared" si="857"/>
        <v>7.1903567974026004</v>
      </c>
      <c r="CM207" s="25">
        <f t="shared" si="740"/>
        <v>0</v>
      </c>
      <c r="CN207" s="25">
        <f t="shared" si="741"/>
        <v>0</v>
      </c>
      <c r="CO207" s="25">
        <f t="shared" si="755"/>
        <v>7.1903567974026004</v>
      </c>
      <c r="CP207" s="25">
        <f t="shared" si="742"/>
        <v>0</v>
      </c>
      <c r="CQ207" s="15" t="s">
        <v>191</v>
      </c>
    </row>
    <row r="208" spans="1:95" ht="31.5" x14ac:dyDescent="0.25">
      <c r="A208" s="15" t="s">
        <v>424</v>
      </c>
      <c r="B208" s="15" t="s">
        <v>438</v>
      </c>
      <c r="C208" s="15" t="s">
        <v>439</v>
      </c>
      <c r="D208" s="15" t="s">
        <v>167</v>
      </c>
      <c r="E208" s="28" t="s">
        <v>670</v>
      </c>
      <c r="F208" s="28" t="s">
        <v>670</v>
      </c>
      <c r="G208" s="28" t="s">
        <v>669</v>
      </c>
      <c r="H208" s="15" t="s">
        <v>191</v>
      </c>
      <c r="I208" s="15" t="s">
        <v>191</v>
      </c>
      <c r="J208" s="15" t="s">
        <v>191</v>
      </c>
      <c r="K208" s="15" t="s">
        <v>191</v>
      </c>
      <c r="L208" s="15" t="s">
        <v>191</v>
      </c>
      <c r="M208" s="15" t="s">
        <v>191</v>
      </c>
      <c r="N208" s="15" t="s">
        <v>191</v>
      </c>
      <c r="O208" s="15">
        <v>0</v>
      </c>
      <c r="P208" s="15">
        <v>0</v>
      </c>
      <c r="Q208" s="25">
        <f t="shared" si="743"/>
        <v>5.9055360000000006</v>
      </c>
      <c r="R208" s="20" t="s">
        <v>191</v>
      </c>
      <c r="S208" s="25">
        <f t="shared" si="744"/>
        <v>10.722</v>
      </c>
      <c r="T208" s="25">
        <f t="shared" si="745"/>
        <v>5.9055360000000006</v>
      </c>
      <c r="U208" s="4">
        <f t="shared" si="824"/>
        <v>10.722</v>
      </c>
      <c r="V208" s="15">
        <v>0</v>
      </c>
      <c r="W208" s="15">
        <v>0</v>
      </c>
      <c r="X208" s="15" t="s">
        <v>191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 t="s">
        <v>191</v>
      </c>
      <c r="AE208" s="15" t="s">
        <v>191</v>
      </c>
      <c r="AF208" s="15" t="s">
        <v>191</v>
      </c>
      <c r="AG208" s="15" t="s">
        <v>191</v>
      </c>
      <c r="AH208" s="15" t="s">
        <v>191</v>
      </c>
      <c r="AI208" s="25">
        <f t="shared" si="850"/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f t="shared" si="844"/>
        <v>0</v>
      </c>
      <c r="AO208" s="25">
        <v>0</v>
      </c>
      <c r="AP208" s="25">
        <v>0</v>
      </c>
      <c r="AQ208" s="25">
        <v>0</v>
      </c>
      <c r="AR208" s="25">
        <v>0</v>
      </c>
      <c r="AS208" s="25">
        <f t="shared" si="836"/>
        <v>0</v>
      </c>
      <c r="AT208" s="25">
        <v>0</v>
      </c>
      <c r="AU208" s="25">
        <v>0</v>
      </c>
      <c r="AV208" s="25">
        <v>0</v>
      </c>
      <c r="AW208" s="25">
        <v>0</v>
      </c>
      <c r="AX208" s="25">
        <f t="shared" si="837"/>
        <v>0</v>
      </c>
      <c r="AY208" s="25">
        <v>0</v>
      </c>
      <c r="AZ208" s="25">
        <v>0</v>
      </c>
      <c r="BA208" s="25">
        <v>0</v>
      </c>
      <c r="BB208" s="25">
        <v>0</v>
      </c>
      <c r="BC208" s="25">
        <f t="shared" si="838"/>
        <v>5.9055360000000006</v>
      </c>
      <c r="BD208" s="25">
        <v>0</v>
      </c>
      <c r="BE208" s="25">
        <v>0</v>
      </c>
      <c r="BF208" s="25">
        <v>5.9055360000000006</v>
      </c>
      <c r="BG208" s="25">
        <v>0</v>
      </c>
      <c r="BH208" s="25">
        <f t="shared" si="839"/>
        <v>0.29499999999999998</v>
      </c>
      <c r="BI208" s="25">
        <v>0</v>
      </c>
      <c r="BJ208" s="25">
        <v>0</v>
      </c>
      <c r="BK208" s="25">
        <v>0.29499999999999998</v>
      </c>
      <c r="BL208" s="25">
        <v>0</v>
      </c>
      <c r="BM208" s="25">
        <f t="shared" si="840"/>
        <v>0</v>
      </c>
      <c r="BN208" s="25">
        <v>0</v>
      </c>
      <c r="BO208" s="25">
        <v>0</v>
      </c>
      <c r="BP208" s="25">
        <v>0</v>
      </c>
      <c r="BQ208" s="25">
        <v>0</v>
      </c>
      <c r="BR208" s="25">
        <f t="shared" si="841"/>
        <v>10.427</v>
      </c>
      <c r="BS208" s="25">
        <v>0</v>
      </c>
      <c r="BT208" s="25">
        <v>0</v>
      </c>
      <c r="BU208" s="25">
        <v>10.427</v>
      </c>
      <c r="BV208" s="25">
        <v>0</v>
      </c>
      <c r="BW208" s="25">
        <f t="shared" si="842"/>
        <v>0</v>
      </c>
      <c r="BX208" s="25">
        <v>0</v>
      </c>
      <c r="BY208" s="25">
        <v>0</v>
      </c>
      <c r="BZ208" s="25">
        <v>0</v>
      </c>
      <c r="CA208" s="25">
        <v>0</v>
      </c>
      <c r="CB208" s="25">
        <f t="shared" si="843"/>
        <v>0</v>
      </c>
      <c r="CC208" s="25">
        <v>0</v>
      </c>
      <c r="CD208" s="25">
        <v>0</v>
      </c>
      <c r="CE208" s="25">
        <v>0</v>
      </c>
      <c r="CF208" s="25">
        <v>0</v>
      </c>
      <c r="CG208" s="25">
        <f t="shared" si="852"/>
        <v>5.9055360000000006</v>
      </c>
      <c r="CH208" s="25">
        <f t="shared" si="853"/>
        <v>0</v>
      </c>
      <c r="CI208" s="25">
        <f t="shared" si="854"/>
        <v>0</v>
      </c>
      <c r="CJ208" s="25">
        <f t="shared" si="855"/>
        <v>5.9055360000000006</v>
      </c>
      <c r="CK208" s="25">
        <f t="shared" si="856"/>
        <v>0</v>
      </c>
      <c r="CL208" s="25">
        <f t="shared" si="857"/>
        <v>10.722</v>
      </c>
      <c r="CM208" s="25">
        <f t="shared" si="740"/>
        <v>0</v>
      </c>
      <c r="CN208" s="25">
        <f t="shared" ref="CN208:CN319" si="858">AP208+AZ208+BJ208+BT208+CD208</f>
        <v>0</v>
      </c>
      <c r="CO208" s="25">
        <f t="shared" si="755"/>
        <v>10.722</v>
      </c>
      <c r="CP208" s="25">
        <f t="shared" ref="CP208:CP319" si="859">AR208+BB208+BL208+BV208+CF208</f>
        <v>0</v>
      </c>
      <c r="CQ208" s="15" t="s">
        <v>191</v>
      </c>
    </row>
    <row r="209" spans="1:95" ht="47.25" x14ac:dyDescent="0.25">
      <c r="A209" s="15" t="s">
        <v>424</v>
      </c>
      <c r="B209" s="15" t="s">
        <v>704</v>
      </c>
      <c r="C209" s="15" t="s">
        <v>428</v>
      </c>
      <c r="D209" s="15" t="s">
        <v>167</v>
      </c>
      <c r="E209" s="28" t="s">
        <v>669</v>
      </c>
      <c r="F209" s="28" t="s">
        <v>191</v>
      </c>
      <c r="G209" s="28" t="s">
        <v>669</v>
      </c>
      <c r="H209" s="15" t="s">
        <v>191</v>
      </c>
      <c r="I209" s="15" t="s">
        <v>191</v>
      </c>
      <c r="J209" s="15" t="s">
        <v>191</v>
      </c>
      <c r="K209" s="15" t="s">
        <v>191</v>
      </c>
      <c r="L209" s="15" t="s">
        <v>191</v>
      </c>
      <c r="M209" s="15" t="s">
        <v>191</v>
      </c>
      <c r="N209" s="15" t="s">
        <v>191</v>
      </c>
      <c r="O209" s="15">
        <v>0</v>
      </c>
      <c r="P209" s="15">
        <v>0</v>
      </c>
      <c r="Q209" s="25">
        <f t="shared" si="743"/>
        <v>0</v>
      </c>
      <c r="R209" s="20" t="s">
        <v>191</v>
      </c>
      <c r="S209" s="25">
        <f t="shared" si="744"/>
        <v>10.427</v>
      </c>
      <c r="T209" s="25">
        <f t="shared" si="745"/>
        <v>0</v>
      </c>
      <c r="U209" s="4">
        <f t="shared" si="824"/>
        <v>10.427</v>
      </c>
      <c r="V209" s="15">
        <v>0</v>
      </c>
      <c r="W209" s="15">
        <v>0</v>
      </c>
      <c r="X209" s="15" t="s">
        <v>191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 t="s">
        <v>191</v>
      </c>
      <c r="AE209" s="15" t="s">
        <v>191</v>
      </c>
      <c r="AF209" s="15" t="s">
        <v>191</v>
      </c>
      <c r="AG209" s="15" t="s">
        <v>191</v>
      </c>
      <c r="AH209" s="15" t="s">
        <v>191</v>
      </c>
      <c r="AI209" s="25">
        <f t="shared" si="850"/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f t="shared" si="844"/>
        <v>0</v>
      </c>
      <c r="AO209" s="25">
        <v>0</v>
      </c>
      <c r="AP209" s="25">
        <v>0</v>
      </c>
      <c r="AQ209" s="25">
        <v>0</v>
      </c>
      <c r="AR209" s="25">
        <v>0</v>
      </c>
      <c r="AS209" s="25">
        <f t="shared" si="836"/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f t="shared" si="837"/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f t="shared" si="838"/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f t="shared" si="839"/>
        <v>0</v>
      </c>
      <c r="BI209" s="25">
        <v>0</v>
      </c>
      <c r="BJ209" s="25">
        <v>0</v>
      </c>
      <c r="BK209" s="25">
        <v>0</v>
      </c>
      <c r="BL209" s="25">
        <v>0</v>
      </c>
      <c r="BM209" s="25">
        <f t="shared" si="840"/>
        <v>0</v>
      </c>
      <c r="BN209" s="25">
        <v>0</v>
      </c>
      <c r="BO209" s="25">
        <v>0</v>
      </c>
      <c r="BP209" s="25">
        <v>0</v>
      </c>
      <c r="BQ209" s="25">
        <v>0</v>
      </c>
      <c r="BR209" s="25">
        <f t="shared" si="841"/>
        <v>10.427</v>
      </c>
      <c r="BS209" s="25">
        <v>0</v>
      </c>
      <c r="BT209" s="25">
        <v>0</v>
      </c>
      <c r="BU209" s="25">
        <v>10.427</v>
      </c>
      <c r="BV209" s="25">
        <v>0</v>
      </c>
      <c r="BW209" s="25">
        <f t="shared" si="842"/>
        <v>0</v>
      </c>
      <c r="BX209" s="25">
        <v>0</v>
      </c>
      <c r="BY209" s="25">
        <v>0</v>
      </c>
      <c r="BZ209" s="25">
        <v>0</v>
      </c>
      <c r="CA209" s="25">
        <v>0</v>
      </c>
      <c r="CB209" s="25">
        <f t="shared" si="843"/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f t="shared" si="852"/>
        <v>0</v>
      </c>
      <c r="CH209" s="25">
        <f t="shared" si="853"/>
        <v>0</v>
      </c>
      <c r="CI209" s="25">
        <f t="shared" si="854"/>
        <v>0</v>
      </c>
      <c r="CJ209" s="25">
        <f t="shared" si="855"/>
        <v>0</v>
      </c>
      <c r="CK209" s="25">
        <f t="shared" si="856"/>
        <v>0</v>
      </c>
      <c r="CL209" s="25">
        <f t="shared" si="857"/>
        <v>10.427</v>
      </c>
      <c r="CM209" s="25">
        <f t="shared" ref="CM209:CM319" si="860">AO209+AY209+BI209+BS209+CC209</f>
        <v>0</v>
      </c>
      <c r="CN209" s="25">
        <f t="shared" si="858"/>
        <v>0</v>
      </c>
      <c r="CO209" s="25">
        <f t="shared" si="755"/>
        <v>10.427</v>
      </c>
      <c r="CP209" s="25">
        <f t="shared" si="859"/>
        <v>0</v>
      </c>
      <c r="CQ209" s="15" t="s">
        <v>191</v>
      </c>
    </row>
    <row r="210" spans="1:95" ht="31.5" x14ac:dyDescent="0.25">
      <c r="A210" s="15" t="s">
        <v>424</v>
      </c>
      <c r="B210" s="15" t="s">
        <v>543</v>
      </c>
      <c r="C210" s="15" t="s">
        <v>434</v>
      </c>
      <c r="D210" s="15" t="s">
        <v>167</v>
      </c>
      <c r="E210" s="28" t="s">
        <v>668</v>
      </c>
      <c r="F210" s="28" t="s">
        <v>668</v>
      </c>
      <c r="G210" s="28" t="s">
        <v>668</v>
      </c>
      <c r="H210" s="15" t="s">
        <v>191</v>
      </c>
      <c r="I210" s="15" t="s">
        <v>191</v>
      </c>
      <c r="J210" s="15" t="s">
        <v>191</v>
      </c>
      <c r="K210" s="15" t="s">
        <v>191</v>
      </c>
      <c r="L210" s="15" t="s">
        <v>191</v>
      </c>
      <c r="M210" s="15" t="s">
        <v>191</v>
      </c>
      <c r="N210" s="15" t="s">
        <v>191</v>
      </c>
      <c r="O210" s="15">
        <v>0</v>
      </c>
      <c r="P210" s="15">
        <v>0</v>
      </c>
      <c r="Q210" s="25">
        <f t="shared" ref="Q210" si="861">T210</f>
        <v>4.1939202740479997</v>
      </c>
      <c r="R210" s="20" t="s">
        <v>191</v>
      </c>
      <c r="S210" s="25">
        <f t="shared" ref="S210" si="862">U210</f>
        <v>4.1939202740479997</v>
      </c>
      <c r="T210" s="25">
        <f t="shared" ref="T210" si="863">CG210</f>
        <v>4.1939202740479997</v>
      </c>
      <c r="U210" s="4">
        <f t="shared" ref="U210" si="864">CL210</f>
        <v>4.1939202740479997</v>
      </c>
      <c r="V210" s="15">
        <v>0</v>
      </c>
      <c r="W210" s="15">
        <v>0</v>
      </c>
      <c r="X210" s="15" t="s">
        <v>191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 t="s">
        <v>191</v>
      </c>
      <c r="AE210" s="15" t="s">
        <v>191</v>
      </c>
      <c r="AF210" s="15" t="s">
        <v>191</v>
      </c>
      <c r="AG210" s="15" t="s">
        <v>191</v>
      </c>
      <c r="AH210" s="15" t="s">
        <v>191</v>
      </c>
      <c r="AI210" s="25">
        <f t="shared" ref="AI210" si="865">SUM(AJ210:AM210)</f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f t="shared" ref="AN210" si="866">SUM(AO210:AR210)</f>
        <v>0</v>
      </c>
      <c r="AO210" s="25">
        <v>0</v>
      </c>
      <c r="AP210" s="25">
        <v>0</v>
      </c>
      <c r="AQ210" s="25">
        <v>0</v>
      </c>
      <c r="AR210" s="25">
        <v>0</v>
      </c>
      <c r="AS210" s="25">
        <f t="shared" ref="AS210" si="867">SUM(AT210:AW210)</f>
        <v>4.1939202740479997</v>
      </c>
      <c r="AT210" s="25">
        <v>0</v>
      </c>
      <c r="AU210" s="25">
        <v>0</v>
      </c>
      <c r="AV210" s="25">
        <v>4.1939202740479997</v>
      </c>
      <c r="AW210" s="25">
        <v>0</v>
      </c>
      <c r="AX210" s="25">
        <f t="shared" ref="AX210" si="868">SUM(AY210:BB210)</f>
        <v>4.1939202740479997</v>
      </c>
      <c r="AY210" s="25">
        <v>0</v>
      </c>
      <c r="AZ210" s="25">
        <v>0</v>
      </c>
      <c r="BA210" s="25">
        <v>4.1939202740479997</v>
      </c>
      <c r="BB210" s="25">
        <v>0</v>
      </c>
      <c r="BC210" s="25">
        <f t="shared" ref="BC210" si="869">SUM(BD210:BG210)</f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f t="shared" ref="BH210" si="870">SUM(BI210:BL210)</f>
        <v>0</v>
      </c>
      <c r="BI210" s="25">
        <v>0</v>
      </c>
      <c r="BJ210" s="25">
        <v>0</v>
      </c>
      <c r="BK210" s="25">
        <v>0</v>
      </c>
      <c r="BL210" s="25">
        <v>0</v>
      </c>
      <c r="BM210" s="25">
        <f t="shared" ref="BM210" si="871">SUM(BN210:BQ210)</f>
        <v>0</v>
      </c>
      <c r="BN210" s="25">
        <v>0</v>
      </c>
      <c r="BO210" s="25">
        <v>0</v>
      </c>
      <c r="BP210" s="25">
        <v>0</v>
      </c>
      <c r="BQ210" s="25">
        <v>0</v>
      </c>
      <c r="BR210" s="25">
        <f t="shared" ref="BR210" si="872">SUM(BS210:BV210)</f>
        <v>0</v>
      </c>
      <c r="BS210" s="25">
        <v>0</v>
      </c>
      <c r="BT210" s="25">
        <v>0</v>
      </c>
      <c r="BU210" s="25">
        <v>0</v>
      </c>
      <c r="BV210" s="25">
        <v>0</v>
      </c>
      <c r="BW210" s="25">
        <f t="shared" ref="BW210" si="873">SUM(BX210:CA210)</f>
        <v>0</v>
      </c>
      <c r="BX210" s="25">
        <v>0</v>
      </c>
      <c r="BY210" s="25">
        <v>0</v>
      </c>
      <c r="BZ210" s="25">
        <v>0</v>
      </c>
      <c r="CA210" s="25">
        <v>0</v>
      </c>
      <c r="CB210" s="25">
        <f t="shared" ref="CB210" si="874">SUM(CC210:CF210)</f>
        <v>0</v>
      </c>
      <c r="CC210" s="25">
        <v>0</v>
      </c>
      <c r="CD210" s="25">
        <v>0</v>
      </c>
      <c r="CE210" s="25">
        <v>0</v>
      </c>
      <c r="CF210" s="25">
        <v>0</v>
      </c>
      <c r="CG210" s="25">
        <f t="shared" ref="CG210" si="875">SUM(CH210:CK210)</f>
        <v>4.1939202740479997</v>
      </c>
      <c r="CH210" s="25">
        <f t="shared" ref="CH210" si="876">AJ210+AT210+BD210+BN210+BX210</f>
        <v>0</v>
      </c>
      <c r="CI210" s="25">
        <f t="shared" ref="CI210" si="877">AK210+AU210+BE210+BO210+BY210</f>
        <v>0</v>
      </c>
      <c r="CJ210" s="25">
        <f t="shared" ref="CJ210" si="878">AL210+AV210+BF210+BP210+BZ210</f>
        <v>4.1939202740479997</v>
      </c>
      <c r="CK210" s="25">
        <f t="shared" ref="CK210" si="879">AM210+AW210+BG210+BQ210+CA210</f>
        <v>0</v>
      </c>
      <c r="CL210" s="25">
        <f t="shared" ref="CL210" si="880">SUM(CM210:CP210)</f>
        <v>4.1939202740479997</v>
      </c>
      <c r="CM210" s="25">
        <f t="shared" ref="CM210" si="881">AO210+AY210+BI210+BS210+CC210</f>
        <v>0</v>
      </c>
      <c r="CN210" s="25">
        <f t="shared" ref="CN210" si="882">AP210+AZ210+BJ210+BT210+CD210</f>
        <v>0</v>
      </c>
      <c r="CO210" s="25">
        <f t="shared" ref="CO210" si="883">AQ210+BA210+BK210+BU210+CE210</f>
        <v>4.1939202740479997</v>
      </c>
      <c r="CP210" s="25">
        <f t="shared" ref="CP210" si="884">AR210+BB210+BL210+BV210+CF210</f>
        <v>0</v>
      </c>
      <c r="CQ210" s="15" t="s">
        <v>191</v>
      </c>
    </row>
    <row r="211" spans="1:95" ht="31.5" x14ac:dyDescent="0.25">
      <c r="A211" s="15" t="s">
        <v>424</v>
      </c>
      <c r="B211" s="15" t="s">
        <v>575</v>
      </c>
      <c r="C211" s="15" t="s">
        <v>576</v>
      </c>
      <c r="D211" s="15" t="s">
        <v>167</v>
      </c>
      <c r="E211" s="28" t="s">
        <v>191</v>
      </c>
      <c r="F211" s="28" t="s">
        <v>669</v>
      </c>
      <c r="G211" s="28" t="s">
        <v>191</v>
      </c>
      <c r="H211" s="15" t="s">
        <v>191</v>
      </c>
      <c r="I211" s="15" t="s">
        <v>191</v>
      </c>
      <c r="J211" s="15" t="s">
        <v>191</v>
      </c>
      <c r="K211" s="15" t="s">
        <v>191</v>
      </c>
      <c r="L211" s="15" t="s">
        <v>191</v>
      </c>
      <c r="M211" s="15" t="s">
        <v>191</v>
      </c>
      <c r="N211" s="15" t="s">
        <v>191</v>
      </c>
      <c r="O211" s="15">
        <v>0</v>
      </c>
      <c r="P211" s="15">
        <v>0</v>
      </c>
      <c r="Q211" s="25">
        <f t="shared" si="743"/>
        <v>9.6862039039999992</v>
      </c>
      <c r="R211" s="20" t="s">
        <v>191</v>
      </c>
      <c r="S211" s="25">
        <f t="shared" si="744"/>
        <v>0</v>
      </c>
      <c r="T211" s="25">
        <f t="shared" si="745"/>
        <v>9.6862039039999992</v>
      </c>
      <c r="U211" s="4">
        <f t="shared" si="824"/>
        <v>0</v>
      </c>
      <c r="V211" s="15">
        <v>0</v>
      </c>
      <c r="W211" s="15">
        <v>0</v>
      </c>
      <c r="X211" s="15" t="s">
        <v>191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 t="s">
        <v>191</v>
      </c>
      <c r="AE211" s="15" t="s">
        <v>191</v>
      </c>
      <c r="AF211" s="15" t="s">
        <v>191</v>
      </c>
      <c r="AG211" s="15" t="s">
        <v>191</v>
      </c>
      <c r="AH211" s="15" t="s">
        <v>191</v>
      </c>
      <c r="AI211" s="25">
        <f t="shared" ref="AI211:AI220" si="885">SUM(AJ211:AM211)</f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f t="shared" si="844"/>
        <v>0</v>
      </c>
      <c r="AO211" s="25">
        <v>0</v>
      </c>
      <c r="AP211" s="25">
        <v>0</v>
      </c>
      <c r="AQ211" s="25">
        <v>0</v>
      </c>
      <c r="AR211" s="25">
        <v>0</v>
      </c>
      <c r="AS211" s="25">
        <f t="shared" ref="AS211:AS220" si="886">SUM(AT211:AW211)</f>
        <v>0</v>
      </c>
      <c r="AT211" s="25">
        <v>0</v>
      </c>
      <c r="AU211" s="25">
        <v>0</v>
      </c>
      <c r="AV211" s="25">
        <v>0</v>
      </c>
      <c r="AW211" s="25">
        <v>0</v>
      </c>
      <c r="AX211" s="25">
        <f t="shared" si="837"/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f t="shared" ref="BC211:BC220" si="887">SUM(BD211:BG211)</f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f t="shared" si="839"/>
        <v>0</v>
      </c>
      <c r="BI211" s="25">
        <v>0</v>
      </c>
      <c r="BJ211" s="25">
        <v>0</v>
      </c>
      <c r="BK211" s="25">
        <v>0</v>
      </c>
      <c r="BL211" s="25">
        <v>0</v>
      </c>
      <c r="BM211" s="25">
        <f t="shared" ref="BM211:BM220" si="888">SUM(BN211:BQ211)</f>
        <v>9.6862039039999992</v>
      </c>
      <c r="BN211" s="25">
        <v>0</v>
      </c>
      <c r="BO211" s="25">
        <v>0</v>
      </c>
      <c r="BP211" s="25">
        <v>9.6862039039999992</v>
      </c>
      <c r="BQ211" s="25">
        <v>0</v>
      </c>
      <c r="BR211" s="25">
        <f t="shared" si="841"/>
        <v>0</v>
      </c>
      <c r="BS211" s="25">
        <v>0</v>
      </c>
      <c r="BT211" s="25">
        <v>0</v>
      </c>
      <c r="BU211" s="25">
        <v>0</v>
      </c>
      <c r="BV211" s="25">
        <v>0</v>
      </c>
      <c r="BW211" s="25">
        <f t="shared" ref="BW211:BW220" si="889">SUM(BX211:CA211)</f>
        <v>0</v>
      </c>
      <c r="BX211" s="25">
        <v>0</v>
      </c>
      <c r="BY211" s="25">
        <v>0</v>
      </c>
      <c r="BZ211" s="25">
        <v>0</v>
      </c>
      <c r="CA211" s="25">
        <v>0</v>
      </c>
      <c r="CB211" s="25">
        <f t="shared" si="843"/>
        <v>0</v>
      </c>
      <c r="CC211" s="25">
        <v>0</v>
      </c>
      <c r="CD211" s="25">
        <v>0</v>
      </c>
      <c r="CE211" s="25">
        <v>0</v>
      </c>
      <c r="CF211" s="25">
        <v>0</v>
      </c>
      <c r="CG211" s="25">
        <f t="shared" si="852"/>
        <v>9.6862039039999992</v>
      </c>
      <c r="CH211" s="25">
        <f t="shared" si="853"/>
        <v>0</v>
      </c>
      <c r="CI211" s="25">
        <f t="shared" si="854"/>
        <v>0</v>
      </c>
      <c r="CJ211" s="25">
        <f t="shared" si="855"/>
        <v>9.6862039039999992</v>
      </c>
      <c r="CK211" s="25">
        <f t="shared" si="856"/>
        <v>0</v>
      </c>
      <c r="CL211" s="25">
        <f t="shared" si="857"/>
        <v>0</v>
      </c>
      <c r="CM211" s="25">
        <f t="shared" si="860"/>
        <v>0</v>
      </c>
      <c r="CN211" s="25">
        <f t="shared" si="858"/>
        <v>0</v>
      </c>
      <c r="CO211" s="25">
        <f t="shared" si="755"/>
        <v>0</v>
      </c>
      <c r="CP211" s="25">
        <f t="shared" si="859"/>
        <v>0</v>
      </c>
      <c r="CQ211" s="15" t="s">
        <v>191</v>
      </c>
    </row>
    <row r="212" spans="1:95" ht="31.5" x14ac:dyDescent="0.25">
      <c r="A212" s="15" t="s">
        <v>424</v>
      </c>
      <c r="B212" s="15" t="s">
        <v>680</v>
      </c>
      <c r="C212" s="15" t="s">
        <v>431</v>
      </c>
      <c r="D212" s="15" t="s">
        <v>167</v>
      </c>
      <c r="E212" s="28" t="s">
        <v>669</v>
      </c>
      <c r="F212" s="28" t="s">
        <v>191</v>
      </c>
      <c r="G212" s="28" t="s">
        <v>669</v>
      </c>
      <c r="H212" s="15" t="s">
        <v>191</v>
      </c>
      <c r="I212" s="15" t="s">
        <v>191</v>
      </c>
      <c r="J212" s="15" t="s">
        <v>191</v>
      </c>
      <c r="K212" s="15" t="s">
        <v>191</v>
      </c>
      <c r="L212" s="15" t="s">
        <v>191</v>
      </c>
      <c r="M212" s="15" t="s">
        <v>191</v>
      </c>
      <c r="N212" s="15" t="s">
        <v>191</v>
      </c>
      <c r="O212" s="15">
        <v>0</v>
      </c>
      <c r="P212" s="15">
        <v>0</v>
      </c>
      <c r="Q212" s="25">
        <f t="shared" si="743"/>
        <v>0</v>
      </c>
      <c r="R212" s="20" t="s">
        <v>191</v>
      </c>
      <c r="S212" s="25">
        <f t="shared" si="744"/>
        <v>44.836100000000002</v>
      </c>
      <c r="T212" s="25">
        <f t="shared" si="745"/>
        <v>0</v>
      </c>
      <c r="U212" s="4">
        <f t="shared" si="824"/>
        <v>44.836100000000002</v>
      </c>
      <c r="V212" s="15">
        <v>0</v>
      </c>
      <c r="W212" s="15">
        <v>0</v>
      </c>
      <c r="X212" s="15" t="s">
        <v>191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 t="s">
        <v>191</v>
      </c>
      <c r="AE212" s="15" t="s">
        <v>191</v>
      </c>
      <c r="AF212" s="15" t="s">
        <v>191</v>
      </c>
      <c r="AG212" s="15" t="s">
        <v>191</v>
      </c>
      <c r="AH212" s="15" t="s">
        <v>191</v>
      </c>
      <c r="AI212" s="25">
        <f t="shared" si="885"/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f t="shared" si="844"/>
        <v>0</v>
      </c>
      <c r="AO212" s="25">
        <v>0</v>
      </c>
      <c r="AP212" s="25">
        <v>0</v>
      </c>
      <c r="AQ212" s="25">
        <v>0</v>
      </c>
      <c r="AR212" s="25">
        <v>0</v>
      </c>
      <c r="AS212" s="25">
        <f t="shared" si="886"/>
        <v>0</v>
      </c>
      <c r="AT212" s="25">
        <v>0</v>
      </c>
      <c r="AU212" s="25">
        <v>0</v>
      </c>
      <c r="AV212" s="25">
        <v>0</v>
      </c>
      <c r="AW212" s="25">
        <v>0</v>
      </c>
      <c r="AX212" s="25">
        <f t="shared" si="837"/>
        <v>0</v>
      </c>
      <c r="AY212" s="25">
        <v>0</v>
      </c>
      <c r="AZ212" s="25">
        <v>0</v>
      </c>
      <c r="BA212" s="25">
        <v>0</v>
      </c>
      <c r="BB212" s="25">
        <v>0</v>
      </c>
      <c r="BC212" s="25">
        <f t="shared" si="887"/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f t="shared" si="839"/>
        <v>0</v>
      </c>
      <c r="BI212" s="25">
        <v>0</v>
      </c>
      <c r="BJ212" s="25">
        <v>0</v>
      </c>
      <c r="BK212" s="25">
        <v>0</v>
      </c>
      <c r="BL212" s="25">
        <v>0</v>
      </c>
      <c r="BM212" s="25">
        <f t="shared" si="888"/>
        <v>0</v>
      </c>
      <c r="BN212" s="25">
        <v>0</v>
      </c>
      <c r="BO212" s="25">
        <v>0</v>
      </c>
      <c r="BP212" s="25">
        <v>0</v>
      </c>
      <c r="BQ212" s="25">
        <v>0</v>
      </c>
      <c r="BR212" s="25">
        <f t="shared" si="841"/>
        <v>44.836100000000002</v>
      </c>
      <c r="BS212" s="25">
        <v>0</v>
      </c>
      <c r="BT212" s="25">
        <v>0</v>
      </c>
      <c r="BU212" s="25">
        <v>44.836100000000002</v>
      </c>
      <c r="BV212" s="25">
        <v>0</v>
      </c>
      <c r="BW212" s="25">
        <f t="shared" si="889"/>
        <v>0</v>
      </c>
      <c r="BX212" s="25">
        <v>0</v>
      </c>
      <c r="BY212" s="25">
        <v>0</v>
      </c>
      <c r="BZ212" s="25">
        <v>0</v>
      </c>
      <c r="CA212" s="25">
        <v>0</v>
      </c>
      <c r="CB212" s="25">
        <f t="shared" si="843"/>
        <v>0</v>
      </c>
      <c r="CC212" s="25">
        <v>0</v>
      </c>
      <c r="CD212" s="25">
        <v>0</v>
      </c>
      <c r="CE212" s="25">
        <v>0</v>
      </c>
      <c r="CF212" s="25">
        <v>0</v>
      </c>
      <c r="CG212" s="25">
        <f t="shared" si="852"/>
        <v>0</v>
      </c>
      <c r="CH212" s="25">
        <f t="shared" si="853"/>
        <v>0</v>
      </c>
      <c r="CI212" s="25">
        <f t="shared" si="854"/>
        <v>0</v>
      </c>
      <c r="CJ212" s="25">
        <f t="shared" si="855"/>
        <v>0</v>
      </c>
      <c r="CK212" s="25">
        <f t="shared" si="856"/>
        <v>0</v>
      </c>
      <c r="CL212" s="25">
        <f t="shared" si="857"/>
        <v>44.836100000000002</v>
      </c>
      <c r="CM212" s="25">
        <f t="shared" si="860"/>
        <v>0</v>
      </c>
      <c r="CN212" s="25">
        <f t="shared" si="858"/>
        <v>0</v>
      </c>
      <c r="CO212" s="25">
        <f t="shared" si="755"/>
        <v>44.836100000000002</v>
      </c>
      <c r="CP212" s="25">
        <f t="shared" si="859"/>
        <v>0</v>
      </c>
      <c r="CQ212" s="15" t="s">
        <v>191</v>
      </c>
    </row>
    <row r="213" spans="1:95" ht="47.25" x14ac:dyDescent="0.25">
      <c r="A213" s="15" t="s">
        <v>424</v>
      </c>
      <c r="B213" s="15" t="s">
        <v>310</v>
      </c>
      <c r="C213" s="15" t="s">
        <v>311</v>
      </c>
      <c r="D213" s="15" t="s">
        <v>167</v>
      </c>
      <c r="E213" s="28" t="s">
        <v>191</v>
      </c>
      <c r="F213" s="28" t="s">
        <v>671</v>
      </c>
      <c r="G213" s="28" t="s">
        <v>191</v>
      </c>
      <c r="H213" s="15" t="s">
        <v>191</v>
      </c>
      <c r="I213" s="15" t="s">
        <v>191</v>
      </c>
      <c r="J213" s="15" t="s">
        <v>191</v>
      </c>
      <c r="K213" s="15" t="s">
        <v>191</v>
      </c>
      <c r="L213" s="15" t="s">
        <v>191</v>
      </c>
      <c r="M213" s="15" t="s">
        <v>191</v>
      </c>
      <c r="N213" s="15" t="s">
        <v>191</v>
      </c>
      <c r="O213" s="15">
        <v>0</v>
      </c>
      <c r="P213" s="15">
        <v>0</v>
      </c>
      <c r="Q213" s="25">
        <f t="shared" si="743"/>
        <v>4.471199416320002</v>
      </c>
      <c r="R213" s="20" t="s">
        <v>191</v>
      </c>
      <c r="S213" s="25">
        <f t="shared" si="744"/>
        <v>0</v>
      </c>
      <c r="T213" s="25">
        <f t="shared" si="745"/>
        <v>4.471199416320002</v>
      </c>
      <c r="U213" s="4">
        <f t="shared" si="824"/>
        <v>0</v>
      </c>
      <c r="V213" s="15">
        <v>0</v>
      </c>
      <c r="W213" s="15">
        <v>0</v>
      </c>
      <c r="X213" s="15" t="s">
        <v>191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 t="s">
        <v>191</v>
      </c>
      <c r="AE213" s="15" t="s">
        <v>191</v>
      </c>
      <c r="AF213" s="15" t="s">
        <v>191</v>
      </c>
      <c r="AG213" s="15" t="s">
        <v>191</v>
      </c>
      <c r="AH213" s="15" t="s">
        <v>191</v>
      </c>
      <c r="AI213" s="25">
        <f t="shared" si="885"/>
        <v>0</v>
      </c>
      <c r="AJ213" s="25">
        <v>0</v>
      </c>
      <c r="AK213" s="25">
        <v>0</v>
      </c>
      <c r="AL213" s="25">
        <v>0</v>
      </c>
      <c r="AM213" s="25">
        <v>0</v>
      </c>
      <c r="AN213" s="25">
        <f t="shared" si="844"/>
        <v>0</v>
      </c>
      <c r="AO213" s="25">
        <v>0</v>
      </c>
      <c r="AP213" s="25">
        <v>0</v>
      </c>
      <c r="AQ213" s="25">
        <v>0</v>
      </c>
      <c r="AR213" s="25">
        <v>0</v>
      </c>
      <c r="AS213" s="25">
        <f t="shared" si="886"/>
        <v>0</v>
      </c>
      <c r="AT213" s="25">
        <v>0</v>
      </c>
      <c r="AU213" s="25">
        <v>0</v>
      </c>
      <c r="AV213" s="25">
        <v>0</v>
      </c>
      <c r="AW213" s="25">
        <v>0</v>
      </c>
      <c r="AX213" s="25">
        <f t="shared" si="837"/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f t="shared" si="887"/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f t="shared" si="839"/>
        <v>0</v>
      </c>
      <c r="BI213" s="25">
        <v>0</v>
      </c>
      <c r="BJ213" s="25">
        <v>0</v>
      </c>
      <c r="BK213" s="25">
        <v>0</v>
      </c>
      <c r="BL213" s="25">
        <v>0</v>
      </c>
      <c r="BM213" s="25">
        <f t="shared" si="888"/>
        <v>0</v>
      </c>
      <c r="BN213" s="25">
        <v>0</v>
      </c>
      <c r="BO213" s="25">
        <v>0</v>
      </c>
      <c r="BP213" s="25">
        <v>0</v>
      </c>
      <c r="BQ213" s="25">
        <v>0</v>
      </c>
      <c r="BR213" s="25">
        <f t="shared" si="841"/>
        <v>0</v>
      </c>
      <c r="BS213" s="25">
        <v>0</v>
      </c>
      <c r="BT213" s="25">
        <v>0</v>
      </c>
      <c r="BU213" s="25">
        <v>0</v>
      </c>
      <c r="BV213" s="25">
        <v>0</v>
      </c>
      <c r="BW213" s="25">
        <f t="shared" si="889"/>
        <v>4.471199416320002</v>
      </c>
      <c r="BX213" s="25">
        <v>0</v>
      </c>
      <c r="BY213" s="25">
        <v>0</v>
      </c>
      <c r="BZ213" s="25">
        <v>4.471199416320002</v>
      </c>
      <c r="CA213" s="25">
        <v>0</v>
      </c>
      <c r="CB213" s="25">
        <f t="shared" si="843"/>
        <v>0</v>
      </c>
      <c r="CC213" s="25">
        <v>0</v>
      </c>
      <c r="CD213" s="25">
        <v>0</v>
      </c>
      <c r="CE213" s="25">
        <v>0</v>
      </c>
      <c r="CF213" s="25">
        <v>0</v>
      </c>
      <c r="CG213" s="25">
        <f t="shared" si="852"/>
        <v>4.471199416320002</v>
      </c>
      <c r="CH213" s="25">
        <f t="shared" si="853"/>
        <v>0</v>
      </c>
      <c r="CI213" s="25">
        <f t="shared" si="854"/>
        <v>0</v>
      </c>
      <c r="CJ213" s="25">
        <f t="shared" si="855"/>
        <v>4.471199416320002</v>
      </c>
      <c r="CK213" s="25">
        <f t="shared" si="856"/>
        <v>0</v>
      </c>
      <c r="CL213" s="25">
        <f t="shared" si="857"/>
        <v>0</v>
      </c>
      <c r="CM213" s="25">
        <f t="shared" si="860"/>
        <v>0</v>
      </c>
      <c r="CN213" s="25">
        <f t="shared" si="858"/>
        <v>0</v>
      </c>
      <c r="CO213" s="25">
        <f t="shared" si="755"/>
        <v>0</v>
      </c>
      <c r="CP213" s="25">
        <f t="shared" si="859"/>
        <v>0</v>
      </c>
      <c r="CQ213" s="15" t="s">
        <v>191</v>
      </c>
    </row>
    <row r="214" spans="1:95" ht="31.5" x14ac:dyDescent="0.25">
      <c r="A214" s="15" t="s">
        <v>424</v>
      </c>
      <c r="B214" s="15" t="s">
        <v>544</v>
      </c>
      <c r="C214" s="15" t="s">
        <v>545</v>
      </c>
      <c r="D214" s="15" t="s">
        <v>167</v>
      </c>
      <c r="E214" s="28" t="s">
        <v>668</v>
      </c>
      <c r="F214" s="28" t="s">
        <v>668</v>
      </c>
      <c r="G214" s="28" t="s">
        <v>668</v>
      </c>
      <c r="H214" s="15" t="s">
        <v>191</v>
      </c>
      <c r="I214" s="15" t="s">
        <v>191</v>
      </c>
      <c r="J214" s="15" t="s">
        <v>191</v>
      </c>
      <c r="K214" s="15" t="s">
        <v>191</v>
      </c>
      <c r="L214" s="15" t="s">
        <v>191</v>
      </c>
      <c r="M214" s="15" t="s">
        <v>191</v>
      </c>
      <c r="N214" s="15" t="s">
        <v>191</v>
      </c>
      <c r="O214" s="15">
        <v>0</v>
      </c>
      <c r="P214" s="15">
        <v>0</v>
      </c>
      <c r="Q214" s="25">
        <f t="shared" si="743"/>
        <v>4.3</v>
      </c>
      <c r="R214" s="20" t="s">
        <v>191</v>
      </c>
      <c r="S214" s="25">
        <f t="shared" si="744"/>
        <v>4.3</v>
      </c>
      <c r="T214" s="25">
        <f t="shared" si="745"/>
        <v>4.3</v>
      </c>
      <c r="U214" s="4">
        <f t="shared" si="824"/>
        <v>4.3</v>
      </c>
      <c r="V214" s="15">
        <v>0</v>
      </c>
      <c r="W214" s="15">
        <v>0</v>
      </c>
      <c r="X214" s="15" t="s">
        <v>191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 t="s">
        <v>191</v>
      </c>
      <c r="AE214" s="15" t="s">
        <v>191</v>
      </c>
      <c r="AF214" s="15" t="s">
        <v>191</v>
      </c>
      <c r="AG214" s="15" t="s">
        <v>191</v>
      </c>
      <c r="AH214" s="15" t="s">
        <v>191</v>
      </c>
      <c r="AI214" s="25">
        <f t="shared" si="885"/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f t="shared" si="844"/>
        <v>0</v>
      </c>
      <c r="AO214" s="25">
        <v>0</v>
      </c>
      <c r="AP214" s="25">
        <v>0</v>
      </c>
      <c r="AQ214" s="25">
        <v>0</v>
      </c>
      <c r="AR214" s="25">
        <v>0</v>
      </c>
      <c r="AS214" s="25">
        <f t="shared" si="886"/>
        <v>4.3</v>
      </c>
      <c r="AT214" s="25">
        <v>0</v>
      </c>
      <c r="AU214" s="25">
        <v>0</v>
      </c>
      <c r="AV214" s="25">
        <v>4.3</v>
      </c>
      <c r="AW214" s="25">
        <v>0</v>
      </c>
      <c r="AX214" s="25">
        <f t="shared" si="837"/>
        <v>4.3</v>
      </c>
      <c r="AY214" s="25">
        <v>0</v>
      </c>
      <c r="AZ214" s="25">
        <v>0</v>
      </c>
      <c r="BA214" s="25">
        <v>4.3</v>
      </c>
      <c r="BB214" s="25">
        <v>0</v>
      </c>
      <c r="BC214" s="25">
        <f t="shared" si="887"/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f t="shared" si="839"/>
        <v>0</v>
      </c>
      <c r="BI214" s="25">
        <v>0</v>
      </c>
      <c r="BJ214" s="25">
        <v>0</v>
      </c>
      <c r="BK214" s="25">
        <v>0</v>
      </c>
      <c r="BL214" s="25">
        <v>0</v>
      </c>
      <c r="BM214" s="25">
        <f t="shared" si="888"/>
        <v>0</v>
      </c>
      <c r="BN214" s="25">
        <v>0</v>
      </c>
      <c r="BO214" s="25">
        <v>0</v>
      </c>
      <c r="BP214" s="25">
        <v>0</v>
      </c>
      <c r="BQ214" s="25">
        <v>0</v>
      </c>
      <c r="BR214" s="25">
        <f t="shared" si="841"/>
        <v>0</v>
      </c>
      <c r="BS214" s="25">
        <v>0</v>
      </c>
      <c r="BT214" s="25">
        <v>0</v>
      </c>
      <c r="BU214" s="25">
        <v>0</v>
      </c>
      <c r="BV214" s="25">
        <v>0</v>
      </c>
      <c r="BW214" s="25">
        <f t="shared" si="889"/>
        <v>0</v>
      </c>
      <c r="BX214" s="25">
        <v>0</v>
      </c>
      <c r="BY214" s="25">
        <v>0</v>
      </c>
      <c r="BZ214" s="25">
        <v>0</v>
      </c>
      <c r="CA214" s="25">
        <v>0</v>
      </c>
      <c r="CB214" s="25">
        <f t="shared" si="843"/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f t="shared" si="852"/>
        <v>4.3</v>
      </c>
      <c r="CH214" s="25">
        <f t="shared" si="853"/>
        <v>0</v>
      </c>
      <c r="CI214" s="25">
        <f t="shared" si="854"/>
        <v>0</v>
      </c>
      <c r="CJ214" s="25">
        <f t="shared" si="855"/>
        <v>4.3</v>
      </c>
      <c r="CK214" s="25">
        <f t="shared" si="856"/>
        <v>0</v>
      </c>
      <c r="CL214" s="25">
        <f t="shared" si="857"/>
        <v>4.3</v>
      </c>
      <c r="CM214" s="25">
        <f t="shared" si="860"/>
        <v>0</v>
      </c>
      <c r="CN214" s="25">
        <f t="shared" si="858"/>
        <v>0</v>
      </c>
      <c r="CO214" s="25">
        <f t="shared" si="755"/>
        <v>4.3</v>
      </c>
      <c r="CP214" s="25">
        <f t="shared" si="859"/>
        <v>0</v>
      </c>
      <c r="CQ214" s="15" t="s">
        <v>191</v>
      </c>
    </row>
    <row r="215" spans="1:95" ht="31.5" x14ac:dyDescent="0.25">
      <c r="A215" s="15" t="s">
        <v>424</v>
      </c>
      <c r="B215" s="15" t="s">
        <v>603</v>
      </c>
      <c r="C215" s="15" t="s">
        <v>441</v>
      </c>
      <c r="D215" s="15" t="s">
        <v>167</v>
      </c>
      <c r="E215" s="28" t="s">
        <v>191</v>
      </c>
      <c r="F215" s="28" t="s">
        <v>669</v>
      </c>
      <c r="G215" s="28" t="s">
        <v>191</v>
      </c>
      <c r="H215" s="15" t="s">
        <v>191</v>
      </c>
      <c r="I215" s="15" t="s">
        <v>191</v>
      </c>
      <c r="J215" s="15" t="s">
        <v>191</v>
      </c>
      <c r="K215" s="15" t="s">
        <v>191</v>
      </c>
      <c r="L215" s="15" t="s">
        <v>191</v>
      </c>
      <c r="M215" s="15" t="s">
        <v>191</v>
      </c>
      <c r="N215" s="15" t="s">
        <v>191</v>
      </c>
      <c r="O215" s="15">
        <v>0</v>
      </c>
      <c r="P215" s="15">
        <v>0</v>
      </c>
      <c r="Q215" s="25">
        <f t="shared" si="743"/>
        <v>10.073652060160001</v>
      </c>
      <c r="R215" s="20" t="s">
        <v>191</v>
      </c>
      <c r="S215" s="25">
        <f t="shared" si="744"/>
        <v>0</v>
      </c>
      <c r="T215" s="25">
        <f t="shared" si="745"/>
        <v>10.073652060160001</v>
      </c>
      <c r="U215" s="4">
        <f t="shared" si="824"/>
        <v>0</v>
      </c>
      <c r="V215" s="15">
        <v>0</v>
      </c>
      <c r="W215" s="15">
        <v>0</v>
      </c>
      <c r="X215" s="15" t="s">
        <v>191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 t="s">
        <v>191</v>
      </c>
      <c r="AE215" s="15" t="s">
        <v>191</v>
      </c>
      <c r="AF215" s="15" t="s">
        <v>191</v>
      </c>
      <c r="AG215" s="15" t="s">
        <v>191</v>
      </c>
      <c r="AH215" s="15" t="s">
        <v>191</v>
      </c>
      <c r="AI215" s="25">
        <f t="shared" si="885"/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f t="shared" si="844"/>
        <v>0</v>
      </c>
      <c r="AO215" s="25">
        <v>0</v>
      </c>
      <c r="AP215" s="25">
        <v>0</v>
      </c>
      <c r="AQ215" s="25">
        <v>0</v>
      </c>
      <c r="AR215" s="25">
        <v>0</v>
      </c>
      <c r="AS215" s="25">
        <f t="shared" si="886"/>
        <v>0</v>
      </c>
      <c r="AT215" s="25">
        <v>0</v>
      </c>
      <c r="AU215" s="25">
        <v>0</v>
      </c>
      <c r="AV215" s="25">
        <v>0</v>
      </c>
      <c r="AW215" s="25">
        <v>0</v>
      </c>
      <c r="AX215" s="25">
        <f t="shared" si="837"/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f t="shared" si="887"/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f t="shared" si="839"/>
        <v>0</v>
      </c>
      <c r="BI215" s="25">
        <v>0</v>
      </c>
      <c r="BJ215" s="25">
        <v>0</v>
      </c>
      <c r="BK215" s="25">
        <v>0</v>
      </c>
      <c r="BL215" s="25">
        <v>0</v>
      </c>
      <c r="BM215" s="25">
        <f t="shared" si="888"/>
        <v>10.073652060160001</v>
      </c>
      <c r="BN215" s="25">
        <v>0</v>
      </c>
      <c r="BO215" s="25">
        <v>0</v>
      </c>
      <c r="BP215" s="25">
        <v>10.073652060160001</v>
      </c>
      <c r="BQ215" s="25">
        <v>0</v>
      </c>
      <c r="BR215" s="25">
        <f t="shared" si="841"/>
        <v>0</v>
      </c>
      <c r="BS215" s="25">
        <v>0</v>
      </c>
      <c r="BT215" s="25">
        <v>0</v>
      </c>
      <c r="BU215" s="25">
        <v>0</v>
      </c>
      <c r="BV215" s="25">
        <v>0</v>
      </c>
      <c r="BW215" s="25">
        <f t="shared" si="889"/>
        <v>0</v>
      </c>
      <c r="BX215" s="25">
        <v>0</v>
      </c>
      <c r="BY215" s="25">
        <v>0</v>
      </c>
      <c r="BZ215" s="25">
        <v>0</v>
      </c>
      <c r="CA215" s="25">
        <v>0</v>
      </c>
      <c r="CB215" s="25">
        <f t="shared" si="843"/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f t="shared" si="852"/>
        <v>10.073652060160001</v>
      </c>
      <c r="CH215" s="25">
        <f t="shared" si="853"/>
        <v>0</v>
      </c>
      <c r="CI215" s="25">
        <f t="shared" si="854"/>
        <v>0</v>
      </c>
      <c r="CJ215" s="25">
        <f t="shared" si="855"/>
        <v>10.073652060160001</v>
      </c>
      <c r="CK215" s="25">
        <f t="shared" si="856"/>
        <v>0</v>
      </c>
      <c r="CL215" s="25">
        <f t="shared" si="857"/>
        <v>0</v>
      </c>
      <c r="CM215" s="25">
        <f t="shared" si="860"/>
        <v>0</v>
      </c>
      <c r="CN215" s="25">
        <f t="shared" si="858"/>
        <v>0</v>
      </c>
      <c r="CO215" s="25">
        <f t="shared" si="755"/>
        <v>0</v>
      </c>
      <c r="CP215" s="25">
        <f t="shared" si="859"/>
        <v>0</v>
      </c>
      <c r="CQ215" s="15" t="s">
        <v>191</v>
      </c>
    </row>
    <row r="216" spans="1:95" ht="31.5" x14ac:dyDescent="0.25">
      <c r="A216" s="15" t="s">
        <v>424</v>
      </c>
      <c r="B216" s="15" t="s">
        <v>442</v>
      </c>
      <c r="C216" s="15" t="s">
        <v>443</v>
      </c>
      <c r="D216" s="15" t="s">
        <v>167</v>
      </c>
      <c r="E216" s="28" t="s">
        <v>667</v>
      </c>
      <c r="F216" s="28" t="s">
        <v>667</v>
      </c>
      <c r="G216" s="28" t="s">
        <v>667</v>
      </c>
      <c r="H216" s="15" t="s">
        <v>191</v>
      </c>
      <c r="I216" s="15" t="s">
        <v>191</v>
      </c>
      <c r="J216" s="15" t="s">
        <v>191</v>
      </c>
      <c r="K216" s="15" t="s">
        <v>191</v>
      </c>
      <c r="L216" s="15" t="s">
        <v>191</v>
      </c>
      <c r="M216" s="15" t="s">
        <v>191</v>
      </c>
      <c r="N216" s="15" t="s">
        <v>191</v>
      </c>
      <c r="O216" s="15">
        <v>0</v>
      </c>
      <c r="P216" s="15">
        <v>0</v>
      </c>
      <c r="Q216" s="25">
        <f t="shared" si="743"/>
        <v>4.0260292</v>
      </c>
      <c r="R216" s="20" t="s">
        <v>191</v>
      </c>
      <c r="S216" s="25">
        <f t="shared" si="744"/>
        <v>4.0260292</v>
      </c>
      <c r="T216" s="25">
        <f t="shared" si="745"/>
        <v>4.0260292</v>
      </c>
      <c r="U216" s="4">
        <f t="shared" si="824"/>
        <v>4.0260292</v>
      </c>
      <c r="V216" s="15">
        <v>0</v>
      </c>
      <c r="W216" s="15">
        <v>0</v>
      </c>
      <c r="X216" s="15" t="s">
        <v>191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 t="s">
        <v>191</v>
      </c>
      <c r="AE216" s="15" t="s">
        <v>191</v>
      </c>
      <c r="AF216" s="15" t="s">
        <v>191</v>
      </c>
      <c r="AG216" s="15" t="s">
        <v>191</v>
      </c>
      <c r="AH216" s="15" t="s">
        <v>191</v>
      </c>
      <c r="AI216" s="25">
        <f t="shared" si="885"/>
        <v>4.0260292</v>
      </c>
      <c r="AJ216" s="25">
        <v>0</v>
      </c>
      <c r="AK216" s="25">
        <v>0</v>
      </c>
      <c r="AL216" s="25">
        <v>4.0260292</v>
      </c>
      <c r="AM216" s="25">
        <v>0</v>
      </c>
      <c r="AN216" s="25">
        <f t="shared" si="844"/>
        <v>4.0260292</v>
      </c>
      <c r="AO216" s="25">
        <v>0</v>
      </c>
      <c r="AP216" s="25">
        <v>0</v>
      </c>
      <c r="AQ216" s="25">
        <v>4.0260292</v>
      </c>
      <c r="AR216" s="25">
        <v>0</v>
      </c>
      <c r="AS216" s="25">
        <f t="shared" si="886"/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f t="shared" si="837"/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f t="shared" si="887"/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f t="shared" si="839"/>
        <v>0</v>
      </c>
      <c r="BI216" s="25">
        <v>0</v>
      </c>
      <c r="BJ216" s="25">
        <v>0</v>
      </c>
      <c r="BK216" s="25">
        <v>0</v>
      </c>
      <c r="BL216" s="25">
        <v>0</v>
      </c>
      <c r="BM216" s="25">
        <f t="shared" si="888"/>
        <v>0</v>
      </c>
      <c r="BN216" s="25">
        <v>0</v>
      </c>
      <c r="BO216" s="25">
        <v>0</v>
      </c>
      <c r="BP216" s="25">
        <v>0</v>
      </c>
      <c r="BQ216" s="25">
        <v>0</v>
      </c>
      <c r="BR216" s="25">
        <f t="shared" si="841"/>
        <v>0</v>
      </c>
      <c r="BS216" s="25">
        <v>0</v>
      </c>
      <c r="BT216" s="25">
        <v>0</v>
      </c>
      <c r="BU216" s="25">
        <v>0</v>
      </c>
      <c r="BV216" s="25">
        <v>0</v>
      </c>
      <c r="BW216" s="25">
        <f t="shared" si="889"/>
        <v>0</v>
      </c>
      <c r="BX216" s="25">
        <v>0</v>
      </c>
      <c r="BY216" s="25">
        <v>0</v>
      </c>
      <c r="BZ216" s="25">
        <v>0</v>
      </c>
      <c r="CA216" s="25">
        <v>0</v>
      </c>
      <c r="CB216" s="25">
        <f t="shared" si="843"/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f t="shared" si="852"/>
        <v>4.0260292</v>
      </c>
      <c r="CH216" s="25">
        <f t="shared" si="853"/>
        <v>0</v>
      </c>
      <c r="CI216" s="25">
        <f t="shared" si="854"/>
        <v>0</v>
      </c>
      <c r="CJ216" s="25">
        <f t="shared" si="855"/>
        <v>4.0260292</v>
      </c>
      <c r="CK216" s="25">
        <f t="shared" si="856"/>
        <v>0</v>
      </c>
      <c r="CL216" s="25">
        <f t="shared" si="857"/>
        <v>4.0260292</v>
      </c>
      <c r="CM216" s="25">
        <f t="shared" si="860"/>
        <v>0</v>
      </c>
      <c r="CN216" s="25">
        <f t="shared" si="858"/>
        <v>0</v>
      </c>
      <c r="CO216" s="25">
        <f t="shared" si="755"/>
        <v>4.0260292</v>
      </c>
      <c r="CP216" s="25">
        <f t="shared" si="859"/>
        <v>0</v>
      </c>
      <c r="CQ216" s="15" t="s">
        <v>191</v>
      </c>
    </row>
    <row r="217" spans="1:95" ht="31.5" x14ac:dyDescent="0.25">
      <c r="A217" s="15" t="s">
        <v>424</v>
      </c>
      <c r="B217" s="15" t="s">
        <v>539</v>
      </c>
      <c r="C217" s="15" t="s">
        <v>540</v>
      </c>
      <c r="D217" s="15" t="s">
        <v>167</v>
      </c>
      <c r="E217" s="28" t="s">
        <v>667</v>
      </c>
      <c r="F217" s="28" t="s">
        <v>667</v>
      </c>
      <c r="G217" s="28" t="s">
        <v>667</v>
      </c>
      <c r="H217" s="15" t="s">
        <v>191</v>
      </c>
      <c r="I217" s="15" t="s">
        <v>191</v>
      </c>
      <c r="J217" s="15" t="s">
        <v>191</v>
      </c>
      <c r="K217" s="15" t="s">
        <v>191</v>
      </c>
      <c r="L217" s="15" t="s">
        <v>191</v>
      </c>
      <c r="M217" s="15" t="s">
        <v>191</v>
      </c>
      <c r="N217" s="15" t="s">
        <v>191</v>
      </c>
      <c r="O217" s="15">
        <v>0</v>
      </c>
      <c r="P217" s="15">
        <v>0</v>
      </c>
      <c r="Q217" s="25">
        <f t="shared" ref="Q217" si="890">T217</f>
        <v>2.4288498278481003</v>
      </c>
      <c r="R217" s="20" t="s">
        <v>191</v>
      </c>
      <c r="S217" s="25">
        <f t="shared" ref="S217" si="891">U217</f>
        <v>2.4288498278481003</v>
      </c>
      <c r="T217" s="25">
        <f t="shared" ref="T217" si="892">CG217</f>
        <v>2.4288498278481003</v>
      </c>
      <c r="U217" s="4">
        <f t="shared" ref="U217" si="893">CL217</f>
        <v>2.4288498278481003</v>
      </c>
      <c r="V217" s="15">
        <v>0</v>
      </c>
      <c r="W217" s="15">
        <v>0</v>
      </c>
      <c r="X217" s="15" t="s">
        <v>191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 t="s">
        <v>191</v>
      </c>
      <c r="AE217" s="15" t="s">
        <v>191</v>
      </c>
      <c r="AF217" s="15" t="s">
        <v>191</v>
      </c>
      <c r="AG217" s="15" t="s">
        <v>191</v>
      </c>
      <c r="AH217" s="15" t="s">
        <v>191</v>
      </c>
      <c r="AI217" s="25">
        <f t="shared" ref="AI217" si="894">SUM(AJ217:AM217)</f>
        <v>2.4288498278481003</v>
      </c>
      <c r="AJ217" s="25">
        <v>0</v>
      </c>
      <c r="AK217" s="25">
        <v>0</v>
      </c>
      <c r="AL217" s="25">
        <v>2.4288498278481003</v>
      </c>
      <c r="AM217" s="25">
        <v>0</v>
      </c>
      <c r="AN217" s="25">
        <f t="shared" ref="AN217" si="895">SUM(AO217:AR217)</f>
        <v>2.4288498278481003</v>
      </c>
      <c r="AO217" s="25">
        <v>0</v>
      </c>
      <c r="AP217" s="25">
        <v>0</v>
      </c>
      <c r="AQ217" s="25">
        <v>2.4288498278481003</v>
      </c>
      <c r="AR217" s="25">
        <v>0</v>
      </c>
      <c r="AS217" s="25">
        <f t="shared" ref="AS217" si="896">SUM(AT217:AW217)</f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f t="shared" ref="AX217" si="897">SUM(AY217:BB217)</f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f t="shared" ref="BC217" si="898">SUM(BD217:BG217)</f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f t="shared" ref="BH217" si="899">SUM(BI217:BL217)</f>
        <v>0</v>
      </c>
      <c r="BI217" s="25">
        <v>0</v>
      </c>
      <c r="BJ217" s="25">
        <v>0</v>
      </c>
      <c r="BK217" s="25">
        <v>0</v>
      </c>
      <c r="BL217" s="25">
        <v>0</v>
      </c>
      <c r="BM217" s="25">
        <f t="shared" ref="BM217" si="900">SUM(BN217:BQ217)</f>
        <v>0</v>
      </c>
      <c r="BN217" s="25">
        <v>0</v>
      </c>
      <c r="BO217" s="25">
        <v>0</v>
      </c>
      <c r="BP217" s="25">
        <v>0</v>
      </c>
      <c r="BQ217" s="25">
        <v>0</v>
      </c>
      <c r="BR217" s="25">
        <f t="shared" ref="BR217" si="901">SUM(BS217:BV217)</f>
        <v>0</v>
      </c>
      <c r="BS217" s="25">
        <v>0</v>
      </c>
      <c r="BT217" s="25">
        <v>0</v>
      </c>
      <c r="BU217" s="25">
        <v>0</v>
      </c>
      <c r="BV217" s="25">
        <v>0</v>
      </c>
      <c r="BW217" s="25">
        <f t="shared" ref="BW217" si="902">SUM(BX217:CA217)</f>
        <v>0</v>
      </c>
      <c r="BX217" s="25">
        <v>0</v>
      </c>
      <c r="BY217" s="25">
        <v>0</v>
      </c>
      <c r="BZ217" s="25">
        <v>0</v>
      </c>
      <c r="CA217" s="25">
        <v>0</v>
      </c>
      <c r="CB217" s="25">
        <f t="shared" ref="CB217" si="903">SUM(CC217:CF217)</f>
        <v>0</v>
      </c>
      <c r="CC217" s="25">
        <v>0</v>
      </c>
      <c r="CD217" s="25">
        <v>0</v>
      </c>
      <c r="CE217" s="25">
        <v>0</v>
      </c>
      <c r="CF217" s="25">
        <v>0</v>
      </c>
      <c r="CG217" s="25">
        <f t="shared" ref="CG217" si="904">SUM(CH217:CK217)</f>
        <v>2.4288498278481003</v>
      </c>
      <c r="CH217" s="25">
        <f t="shared" ref="CH217" si="905">AJ217+AT217+BD217+BN217+BX217</f>
        <v>0</v>
      </c>
      <c r="CI217" s="25">
        <f t="shared" ref="CI217" si="906">AK217+AU217+BE217+BO217+BY217</f>
        <v>0</v>
      </c>
      <c r="CJ217" s="25">
        <f t="shared" ref="CJ217" si="907">AL217+AV217+BF217+BP217+BZ217</f>
        <v>2.4288498278481003</v>
      </c>
      <c r="CK217" s="25">
        <f t="shared" ref="CK217" si="908">AM217+AW217+BG217+BQ217+CA217</f>
        <v>0</v>
      </c>
      <c r="CL217" s="25">
        <f t="shared" ref="CL217" si="909">SUM(CM217:CP217)</f>
        <v>2.4288498278481003</v>
      </c>
      <c r="CM217" s="25">
        <f t="shared" ref="CM217" si="910">AO217+AY217+BI217+BS217+CC217</f>
        <v>0</v>
      </c>
      <c r="CN217" s="25">
        <f t="shared" ref="CN217" si="911">AP217+AZ217+BJ217+BT217+CD217</f>
        <v>0</v>
      </c>
      <c r="CO217" s="25">
        <f t="shared" ref="CO217" si="912">AQ217+BA217+BK217+BU217+CE217</f>
        <v>2.4288498278481003</v>
      </c>
      <c r="CP217" s="25">
        <f t="shared" ref="CP217" si="913">AR217+BB217+BL217+BV217+CF217</f>
        <v>0</v>
      </c>
      <c r="CQ217" s="15" t="s">
        <v>191</v>
      </c>
    </row>
    <row r="218" spans="1:95" ht="31.5" x14ac:dyDescent="0.25">
      <c r="A218" s="15" t="s">
        <v>424</v>
      </c>
      <c r="B218" s="15" t="s">
        <v>541</v>
      </c>
      <c r="C218" s="15" t="s">
        <v>542</v>
      </c>
      <c r="D218" s="15" t="s">
        <v>167</v>
      </c>
      <c r="E218" s="28" t="s">
        <v>667</v>
      </c>
      <c r="F218" s="28" t="s">
        <v>667</v>
      </c>
      <c r="G218" s="28" t="s">
        <v>667</v>
      </c>
      <c r="H218" s="15" t="s">
        <v>191</v>
      </c>
      <c r="I218" s="15" t="s">
        <v>191</v>
      </c>
      <c r="J218" s="15" t="s">
        <v>191</v>
      </c>
      <c r="K218" s="15" t="s">
        <v>191</v>
      </c>
      <c r="L218" s="15" t="s">
        <v>191</v>
      </c>
      <c r="M218" s="15" t="s">
        <v>191</v>
      </c>
      <c r="N218" s="15" t="s">
        <v>191</v>
      </c>
      <c r="O218" s="15">
        <v>0</v>
      </c>
      <c r="P218" s="15">
        <v>0</v>
      </c>
      <c r="Q218" s="25">
        <f t="shared" si="743"/>
        <v>3.5183784</v>
      </c>
      <c r="R218" s="20" t="s">
        <v>191</v>
      </c>
      <c r="S218" s="25">
        <f t="shared" si="744"/>
        <v>3.5183784</v>
      </c>
      <c r="T218" s="25">
        <f t="shared" si="745"/>
        <v>3.5183784</v>
      </c>
      <c r="U218" s="4">
        <f t="shared" si="824"/>
        <v>3.5183784</v>
      </c>
      <c r="V218" s="15">
        <v>0</v>
      </c>
      <c r="W218" s="15">
        <v>0</v>
      </c>
      <c r="X218" s="15" t="s">
        <v>191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 t="s">
        <v>191</v>
      </c>
      <c r="AE218" s="15" t="s">
        <v>191</v>
      </c>
      <c r="AF218" s="15" t="s">
        <v>191</v>
      </c>
      <c r="AG218" s="15" t="s">
        <v>191</v>
      </c>
      <c r="AH218" s="15" t="s">
        <v>191</v>
      </c>
      <c r="AI218" s="25">
        <f t="shared" si="885"/>
        <v>3.5183784</v>
      </c>
      <c r="AJ218" s="25">
        <v>0</v>
      </c>
      <c r="AK218" s="25">
        <v>0</v>
      </c>
      <c r="AL218" s="25">
        <v>3.5183784</v>
      </c>
      <c r="AM218" s="25">
        <v>0</v>
      </c>
      <c r="AN218" s="25">
        <f t="shared" si="844"/>
        <v>3.5183784</v>
      </c>
      <c r="AO218" s="25">
        <v>0</v>
      </c>
      <c r="AP218" s="25">
        <v>0</v>
      </c>
      <c r="AQ218" s="25">
        <v>3.5183784</v>
      </c>
      <c r="AR218" s="25">
        <v>0</v>
      </c>
      <c r="AS218" s="25">
        <f t="shared" si="886"/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f t="shared" si="837"/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f t="shared" si="887"/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f t="shared" si="839"/>
        <v>0</v>
      </c>
      <c r="BI218" s="25">
        <v>0</v>
      </c>
      <c r="BJ218" s="25">
        <v>0</v>
      </c>
      <c r="BK218" s="25">
        <v>0</v>
      </c>
      <c r="BL218" s="25">
        <v>0</v>
      </c>
      <c r="BM218" s="25">
        <f t="shared" si="888"/>
        <v>0</v>
      </c>
      <c r="BN218" s="25">
        <v>0</v>
      </c>
      <c r="BO218" s="25">
        <v>0</v>
      </c>
      <c r="BP218" s="25">
        <v>0</v>
      </c>
      <c r="BQ218" s="25">
        <v>0</v>
      </c>
      <c r="BR218" s="25">
        <f t="shared" si="841"/>
        <v>0</v>
      </c>
      <c r="BS218" s="25">
        <v>0</v>
      </c>
      <c r="BT218" s="25">
        <v>0</v>
      </c>
      <c r="BU218" s="25">
        <v>0</v>
      </c>
      <c r="BV218" s="25">
        <v>0</v>
      </c>
      <c r="BW218" s="25">
        <f t="shared" si="889"/>
        <v>0</v>
      </c>
      <c r="BX218" s="25">
        <v>0</v>
      </c>
      <c r="BY218" s="25">
        <v>0</v>
      </c>
      <c r="BZ218" s="25">
        <v>0</v>
      </c>
      <c r="CA218" s="25">
        <v>0</v>
      </c>
      <c r="CB218" s="25">
        <f t="shared" si="843"/>
        <v>0</v>
      </c>
      <c r="CC218" s="25">
        <v>0</v>
      </c>
      <c r="CD218" s="25">
        <v>0</v>
      </c>
      <c r="CE218" s="25">
        <v>0</v>
      </c>
      <c r="CF218" s="25">
        <v>0</v>
      </c>
      <c r="CG218" s="25">
        <f t="shared" si="852"/>
        <v>3.5183784</v>
      </c>
      <c r="CH218" s="25">
        <f t="shared" si="853"/>
        <v>0</v>
      </c>
      <c r="CI218" s="25">
        <f t="shared" si="854"/>
        <v>0</v>
      </c>
      <c r="CJ218" s="25">
        <f t="shared" si="855"/>
        <v>3.5183784</v>
      </c>
      <c r="CK218" s="25">
        <f t="shared" si="856"/>
        <v>0</v>
      </c>
      <c r="CL218" s="25">
        <f t="shared" si="857"/>
        <v>3.5183784</v>
      </c>
      <c r="CM218" s="25">
        <f t="shared" si="860"/>
        <v>0</v>
      </c>
      <c r="CN218" s="25">
        <f t="shared" si="858"/>
        <v>0</v>
      </c>
      <c r="CO218" s="25">
        <f t="shared" si="755"/>
        <v>3.5183784</v>
      </c>
      <c r="CP218" s="25">
        <f t="shared" si="859"/>
        <v>0</v>
      </c>
      <c r="CQ218" s="15" t="s">
        <v>191</v>
      </c>
    </row>
    <row r="219" spans="1:95" ht="31.5" x14ac:dyDescent="0.25">
      <c r="A219" s="15" t="s">
        <v>444</v>
      </c>
      <c r="B219" s="15" t="s">
        <v>445</v>
      </c>
      <c r="C219" s="15" t="s">
        <v>74</v>
      </c>
      <c r="D219" s="15" t="s">
        <v>167</v>
      </c>
      <c r="E219" s="15">
        <v>2023</v>
      </c>
      <c r="F219" s="15">
        <v>2027</v>
      </c>
      <c r="G219" s="15">
        <v>2027</v>
      </c>
      <c r="H219" s="15" t="s">
        <v>191</v>
      </c>
      <c r="I219" s="15" t="s">
        <v>191</v>
      </c>
      <c r="J219" s="15" t="s">
        <v>191</v>
      </c>
      <c r="K219" s="15" t="s">
        <v>191</v>
      </c>
      <c r="L219" s="15" t="s">
        <v>191</v>
      </c>
      <c r="M219" s="15" t="s">
        <v>191</v>
      </c>
      <c r="N219" s="15" t="s">
        <v>191</v>
      </c>
      <c r="O219" s="15">
        <v>0</v>
      </c>
      <c r="P219" s="15">
        <v>0</v>
      </c>
      <c r="Q219" s="25">
        <f t="shared" si="743"/>
        <v>681.75181636298839</v>
      </c>
      <c r="R219" s="20" t="s">
        <v>191</v>
      </c>
      <c r="S219" s="25">
        <f t="shared" si="744"/>
        <v>645.96968149521831</v>
      </c>
      <c r="T219" s="25">
        <f t="shared" si="745"/>
        <v>681.75181636298839</v>
      </c>
      <c r="U219" s="4">
        <f t="shared" si="824"/>
        <v>645.96968149521831</v>
      </c>
      <c r="V219" s="15">
        <v>0</v>
      </c>
      <c r="W219" s="15">
        <v>0</v>
      </c>
      <c r="X219" s="15" t="s">
        <v>191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 t="s">
        <v>191</v>
      </c>
      <c r="AE219" s="15" t="s">
        <v>191</v>
      </c>
      <c r="AF219" s="15" t="s">
        <v>191</v>
      </c>
      <c r="AG219" s="15" t="s">
        <v>191</v>
      </c>
      <c r="AH219" s="15" t="s">
        <v>191</v>
      </c>
      <c r="AI219" s="25">
        <f t="shared" si="885"/>
        <v>93.783239559999984</v>
      </c>
      <c r="AJ219" s="25">
        <v>0</v>
      </c>
      <c r="AK219" s="25">
        <v>0</v>
      </c>
      <c r="AL219" s="25">
        <f>SUM(AL220:AL279)</f>
        <v>93.783239559999984</v>
      </c>
      <c r="AM219" s="25">
        <v>0</v>
      </c>
      <c r="AN219" s="25">
        <f t="shared" si="844"/>
        <v>93.783239559999984</v>
      </c>
      <c r="AO219" s="25">
        <v>0</v>
      </c>
      <c r="AP219" s="25">
        <v>0</v>
      </c>
      <c r="AQ219" s="25">
        <f>SUM(AQ220:AQ279)</f>
        <v>93.783239559999984</v>
      </c>
      <c r="AR219" s="25">
        <v>0</v>
      </c>
      <c r="AS219" s="25">
        <f t="shared" si="886"/>
        <v>102.3921876</v>
      </c>
      <c r="AT219" s="25">
        <v>0</v>
      </c>
      <c r="AU219" s="25">
        <v>0</v>
      </c>
      <c r="AV219" s="25">
        <f>SUM(AV220:AV279)</f>
        <v>102.3921876</v>
      </c>
      <c r="AW219" s="25">
        <v>0</v>
      </c>
      <c r="AX219" s="25">
        <f t="shared" si="837"/>
        <v>102.3921876</v>
      </c>
      <c r="AY219" s="25">
        <v>0</v>
      </c>
      <c r="AZ219" s="25">
        <v>0</v>
      </c>
      <c r="BA219" s="25">
        <f>SUM(BA220:BA279)</f>
        <v>102.3921876</v>
      </c>
      <c r="BB219" s="25">
        <v>0</v>
      </c>
      <c r="BC219" s="25">
        <f t="shared" si="887"/>
        <v>138.31339963188006</v>
      </c>
      <c r="BD219" s="25">
        <v>0</v>
      </c>
      <c r="BE219" s="25">
        <v>0</v>
      </c>
      <c r="BF219" s="25">
        <f>SUM(BF220:BF279)</f>
        <v>138.31339963188006</v>
      </c>
      <c r="BG219" s="25">
        <v>0</v>
      </c>
      <c r="BH219" s="25">
        <f t="shared" si="839"/>
        <v>115.08591000000001</v>
      </c>
      <c r="BI219" s="25">
        <v>0</v>
      </c>
      <c r="BJ219" s="25">
        <v>0</v>
      </c>
      <c r="BK219" s="25">
        <f>SUM(BK220:BK279)</f>
        <v>115.08591000000001</v>
      </c>
      <c r="BL219" s="25">
        <v>0</v>
      </c>
      <c r="BM219" s="25">
        <f t="shared" si="888"/>
        <v>187.82976464961746</v>
      </c>
      <c r="BN219" s="25">
        <v>0</v>
      </c>
      <c r="BO219" s="25">
        <v>0</v>
      </c>
      <c r="BP219" s="25">
        <f>SUM(BP220:BP279)</f>
        <v>187.82976464961746</v>
      </c>
      <c r="BQ219" s="25">
        <v>0</v>
      </c>
      <c r="BR219" s="25">
        <f t="shared" si="841"/>
        <v>191.00894990745661</v>
      </c>
      <c r="BS219" s="25">
        <v>0</v>
      </c>
      <c r="BT219" s="25">
        <v>0</v>
      </c>
      <c r="BU219" s="25">
        <f>SUM(BU220:BU279)</f>
        <v>191.00894990745661</v>
      </c>
      <c r="BV219" s="25">
        <v>0</v>
      </c>
      <c r="BW219" s="25">
        <f t="shared" si="889"/>
        <v>159.4332249214909</v>
      </c>
      <c r="BX219" s="25">
        <v>0</v>
      </c>
      <c r="BY219" s="25">
        <v>0</v>
      </c>
      <c r="BZ219" s="25">
        <f>SUM(BZ220:BZ279)</f>
        <v>159.4332249214909</v>
      </c>
      <c r="CA219" s="25">
        <v>0</v>
      </c>
      <c r="CB219" s="25">
        <f t="shared" si="843"/>
        <v>143.69939442776169</v>
      </c>
      <c r="CC219" s="25">
        <v>0</v>
      </c>
      <c r="CD219" s="25">
        <v>0</v>
      </c>
      <c r="CE219" s="25">
        <f>SUM(CE220:CE279)</f>
        <v>143.69939442776169</v>
      </c>
      <c r="CF219" s="25">
        <v>0</v>
      </c>
      <c r="CG219" s="25">
        <f t="shared" si="852"/>
        <v>681.75181636298839</v>
      </c>
      <c r="CH219" s="25">
        <f t="shared" si="853"/>
        <v>0</v>
      </c>
      <c r="CI219" s="25">
        <f t="shared" si="854"/>
        <v>0</v>
      </c>
      <c r="CJ219" s="25">
        <f t="shared" si="855"/>
        <v>681.75181636298839</v>
      </c>
      <c r="CK219" s="25">
        <f t="shared" si="856"/>
        <v>0</v>
      </c>
      <c r="CL219" s="25">
        <f t="shared" si="857"/>
        <v>645.96968149521831</v>
      </c>
      <c r="CM219" s="25">
        <f t="shared" si="860"/>
        <v>0</v>
      </c>
      <c r="CN219" s="25">
        <f t="shared" si="858"/>
        <v>0</v>
      </c>
      <c r="CO219" s="25">
        <f t="shared" si="755"/>
        <v>645.96968149521831</v>
      </c>
      <c r="CP219" s="25">
        <f t="shared" si="859"/>
        <v>0</v>
      </c>
      <c r="CQ219" s="15" t="s">
        <v>191</v>
      </c>
    </row>
    <row r="220" spans="1:95" ht="31.5" x14ac:dyDescent="0.25">
      <c r="A220" s="15" t="s">
        <v>444</v>
      </c>
      <c r="B220" s="15" t="s">
        <v>681</v>
      </c>
      <c r="C220" s="15" t="s">
        <v>321</v>
      </c>
      <c r="D220" s="15" t="s">
        <v>167</v>
      </c>
      <c r="E220" s="28" t="s">
        <v>667</v>
      </c>
      <c r="F220" s="28" t="s">
        <v>671</v>
      </c>
      <c r="G220" s="28" t="s">
        <v>671</v>
      </c>
      <c r="H220" s="15" t="s">
        <v>191</v>
      </c>
      <c r="I220" s="15" t="s">
        <v>191</v>
      </c>
      <c r="J220" s="15" t="s">
        <v>191</v>
      </c>
      <c r="K220" s="15" t="s">
        <v>191</v>
      </c>
      <c r="L220" s="15" t="s">
        <v>191</v>
      </c>
      <c r="M220" s="15" t="s">
        <v>191</v>
      </c>
      <c r="N220" s="15" t="s">
        <v>191</v>
      </c>
      <c r="O220" s="15">
        <v>0</v>
      </c>
      <c r="P220" s="15">
        <v>0</v>
      </c>
      <c r="Q220" s="25">
        <f t="shared" si="743"/>
        <v>156.31897910154404</v>
      </c>
      <c r="R220" s="20" t="s">
        <v>191</v>
      </c>
      <c r="S220" s="25">
        <f t="shared" si="744"/>
        <v>158.1305771782944</v>
      </c>
      <c r="T220" s="25">
        <f t="shared" si="745"/>
        <v>156.31897910154404</v>
      </c>
      <c r="U220" s="4">
        <f t="shared" si="824"/>
        <v>158.1305771782944</v>
      </c>
      <c r="V220" s="15">
        <v>0</v>
      </c>
      <c r="W220" s="15">
        <v>0</v>
      </c>
      <c r="X220" s="15" t="s">
        <v>191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 t="s">
        <v>191</v>
      </c>
      <c r="AE220" s="15" t="s">
        <v>191</v>
      </c>
      <c r="AF220" s="15" t="s">
        <v>191</v>
      </c>
      <c r="AG220" s="15" t="s">
        <v>191</v>
      </c>
      <c r="AH220" s="15" t="s">
        <v>191</v>
      </c>
      <c r="AI220" s="25">
        <f t="shared" si="885"/>
        <v>51.187305089999995</v>
      </c>
      <c r="AJ220" s="25">
        <v>0</v>
      </c>
      <c r="AK220" s="25">
        <v>0</v>
      </c>
      <c r="AL220" s="25">
        <v>51.187305089999995</v>
      </c>
      <c r="AM220" s="25">
        <v>0</v>
      </c>
      <c r="AN220" s="25">
        <f t="shared" si="844"/>
        <v>51.187305089999995</v>
      </c>
      <c r="AO220" s="25">
        <v>0</v>
      </c>
      <c r="AP220" s="25">
        <v>0</v>
      </c>
      <c r="AQ220" s="25">
        <v>51.187305089999995</v>
      </c>
      <c r="AR220" s="25">
        <v>0</v>
      </c>
      <c r="AS220" s="25">
        <f t="shared" si="886"/>
        <v>34.402209199999994</v>
      </c>
      <c r="AT220" s="25">
        <v>0</v>
      </c>
      <c r="AU220" s="25">
        <v>0</v>
      </c>
      <c r="AV220" s="25">
        <v>34.402209199999994</v>
      </c>
      <c r="AW220" s="25">
        <v>0</v>
      </c>
      <c r="AX220" s="25">
        <f t="shared" si="837"/>
        <v>34.402209199999994</v>
      </c>
      <c r="AY220" s="25">
        <v>0</v>
      </c>
      <c r="AZ220" s="25">
        <v>0</v>
      </c>
      <c r="BA220" s="25">
        <v>34.402209199999994</v>
      </c>
      <c r="BB220" s="25">
        <v>0</v>
      </c>
      <c r="BC220" s="25">
        <f t="shared" si="887"/>
        <v>23.144961923249646</v>
      </c>
      <c r="BD220" s="25">
        <v>0</v>
      </c>
      <c r="BE220" s="25">
        <v>0</v>
      </c>
      <c r="BF220" s="25">
        <v>23.144961923249646</v>
      </c>
      <c r="BG220" s="25">
        <v>0</v>
      </c>
      <c r="BH220" s="25">
        <f t="shared" si="839"/>
        <v>30.170060000000003</v>
      </c>
      <c r="BI220" s="25">
        <v>0</v>
      </c>
      <c r="BJ220" s="25">
        <v>0</v>
      </c>
      <c r="BK220" s="25">
        <v>30.170060000000003</v>
      </c>
      <c r="BL220" s="25">
        <v>0</v>
      </c>
      <c r="BM220" s="25">
        <f t="shared" si="888"/>
        <v>36.287902888294404</v>
      </c>
      <c r="BN220" s="25">
        <v>0</v>
      </c>
      <c r="BO220" s="25">
        <v>0</v>
      </c>
      <c r="BP220" s="25">
        <v>36.287902888294404</v>
      </c>
      <c r="BQ220" s="25">
        <v>0</v>
      </c>
      <c r="BR220" s="25">
        <f t="shared" si="841"/>
        <v>31.074402888294404</v>
      </c>
      <c r="BS220" s="25">
        <v>0</v>
      </c>
      <c r="BT220" s="25">
        <v>0</v>
      </c>
      <c r="BU220" s="25">
        <v>31.074402888294404</v>
      </c>
      <c r="BV220" s="25">
        <v>0</v>
      </c>
      <c r="BW220" s="25">
        <f t="shared" si="889"/>
        <v>11.2966</v>
      </c>
      <c r="BX220" s="25">
        <v>0</v>
      </c>
      <c r="BY220" s="25">
        <v>0</v>
      </c>
      <c r="BZ220" s="25">
        <v>11.2966</v>
      </c>
      <c r="CA220" s="25">
        <v>0</v>
      </c>
      <c r="CB220" s="25">
        <f t="shared" si="843"/>
        <v>11.2966</v>
      </c>
      <c r="CC220" s="25">
        <v>0</v>
      </c>
      <c r="CD220" s="25">
        <v>0</v>
      </c>
      <c r="CE220" s="25">
        <v>11.2966</v>
      </c>
      <c r="CF220" s="25">
        <v>0</v>
      </c>
      <c r="CG220" s="25">
        <f t="shared" si="852"/>
        <v>156.31897910154404</v>
      </c>
      <c r="CH220" s="25">
        <f t="shared" si="853"/>
        <v>0</v>
      </c>
      <c r="CI220" s="25">
        <f t="shared" si="854"/>
        <v>0</v>
      </c>
      <c r="CJ220" s="25">
        <f t="shared" si="855"/>
        <v>156.31897910154404</v>
      </c>
      <c r="CK220" s="25">
        <f t="shared" si="856"/>
        <v>0</v>
      </c>
      <c r="CL220" s="25">
        <f t="shared" si="857"/>
        <v>158.1305771782944</v>
      </c>
      <c r="CM220" s="25">
        <f t="shared" si="860"/>
        <v>0</v>
      </c>
      <c r="CN220" s="25">
        <f t="shared" si="858"/>
        <v>0</v>
      </c>
      <c r="CO220" s="25">
        <f t="shared" si="755"/>
        <v>158.1305771782944</v>
      </c>
      <c r="CP220" s="25">
        <f t="shared" si="859"/>
        <v>0</v>
      </c>
      <c r="CQ220" s="15" t="s">
        <v>191</v>
      </c>
    </row>
    <row r="221" spans="1:95" x14ac:dyDescent="0.25">
      <c r="A221" s="15" t="s">
        <v>444</v>
      </c>
      <c r="B221" s="15" t="s">
        <v>446</v>
      </c>
      <c r="C221" s="15" t="s">
        <v>447</v>
      </c>
      <c r="D221" s="15" t="s">
        <v>167</v>
      </c>
      <c r="E221" s="28" t="s">
        <v>667</v>
      </c>
      <c r="F221" s="28" t="s">
        <v>669</v>
      </c>
      <c r="G221" s="28" t="s">
        <v>669</v>
      </c>
      <c r="H221" s="15" t="s">
        <v>191</v>
      </c>
      <c r="I221" s="15" t="s">
        <v>191</v>
      </c>
      <c r="J221" s="15" t="s">
        <v>191</v>
      </c>
      <c r="K221" s="15" t="s">
        <v>191</v>
      </c>
      <c r="L221" s="15" t="s">
        <v>191</v>
      </c>
      <c r="M221" s="15" t="s">
        <v>191</v>
      </c>
      <c r="N221" s="15" t="s">
        <v>191</v>
      </c>
      <c r="O221" s="15">
        <v>0</v>
      </c>
      <c r="P221" s="15">
        <v>0</v>
      </c>
      <c r="Q221" s="25">
        <f t="shared" si="743"/>
        <v>14.436149800000003</v>
      </c>
      <c r="R221" s="20" t="s">
        <v>191</v>
      </c>
      <c r="S221" s="25">
        <f t="shared" si="744"/>
        <v>10.988959800000002</v>
      </c>
      <c r="T221" s="25">
        <f t="shared" si="745"/>
        <v>14.436149800000003</v>
      </c>
      <c r="U221" s="4">
        <f t="shared" si="824"/>
        <v>10.988959800000002</v>
      </c>
      <c r="V221" s="15">
        <v>0</v>
      </c>
      <c r="W221" s="15">
        <v>0</v>
      </c>
      <c r="X221" s="15" t="s">
        <v>191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 t="s">
        <v>191</v>
      </c>
      <c r="AE221" s="15" t="s">
        <v>191</v>
      </c>
      <c r="AF221" s="15" t="s">
        <v>191</v>
      </c>
      <c r="AG221" s="15" t="s">
        <v>191</v>
      </c>
      <c r="AH221" s="15" t="s">
        <v>191</v>
      </c>
      <c r="AI221" s="25">
        <f t="shared" ref="AI221:AI232" si="914">SUM(AJ221:AM221)</f>
        <v>1.7120470000000001</v>
      </c>
      <c r="AJ221" s="25">
        <v>0</v>
      </c>
      <c r="AK221" s="25">
        <v>0</v>
      </c>
      <c r="AL221" s="25">
        <v>1.7120470000000001</v>
      </c>
      <c r="AM221" s="25">
        <v>0</v>
      </c>
      <c r="AN221" s="25">
        <f t="shared" si="844"/>
        <v>1.7120470000000001</v>
      </c>
      <c r="AO221" s="25">
        <v>0</v>
      </c>
      <c r="AP221" s="25">
        <v>0</v>
      </c>
      <c r="AQ221" s="25">
        <v>1.7120470000000001</v>
      </c>
      <c r="AR221" s="25">
        <v>0</v>
      </c>
      <c r="AS221" s="25">
        <f t="shared" ref="AS221:AS233" si="915">SUM(AT221:AW221)</f>
        <v>1.9750299999999998</v>
      </c>
      <c r="AT221" s="25">
        <v>0</v>
      </c>
      <c r="AU221" s="25">
        <v>0</v>
      </c>
      <c r="AV221" s="25">
        <v>1.9750299999999998</v>
      </c>
      <c r="AW221" s="25">
        <v>0</v>
      </c>
      <c r="AX221" s="25">
        <f t="shared" si="837"/>
        <v>1.9750299999999998</v>
      </c>
      <c r="AY221" s="25">
        <v>0</v>
      </c>
      <c r="AZ221" s="25">
        <v>0</v>
      </c>
      <c r="BA221" s="25">
        <v>1.9750299999999998</v>
      </c>
      <c r="BB221" s="25">
        <v>0</v>
      </c>
      <c r="BC221" s="25">
        <f t="shared" ref="BC221:BC232" si="916">SUM(BD221:BG221)</f>
        <v>4.8997800000000007</v>
      </c>
      <c r="BD221" s="25">
        <v>0</v>
      </c>
      <c r="BE221" s="25">
        <v>0</v>
      </c>
      <c r="BF221" s="25">
        <v>4.8997800000000007</v>
      </c>
      <c r="BG221" s="25">
        <v>0</v>
      </c>
      <c r="BH221" s="25">
        <f t="shared" si="839"/>
        <v>1.45259</v>
      </c>
      <c r="BI221" s="25">
        <v>0</v>
      </c>
      <c r="BJ221" s="25">
        <v>0</v>
      </c>
      <c r="BK221" s="25">
        <v>1.45259</v>
      </c>
      <c r="BL221" s="25">
        <v>0</v>
      </c>
      <c r="BM221" s="25">
        <f t="shared" ref="BM221:BM232" si="917">SUM(BN221:BQ221)</f>
        <v>5.8492928000000015</v>
      </c>
      <c r="BN221" s="25">
        <v>0</v>
      </c>
      <c r="BO221" s="25">
        <v>0</v>
      </c>
      <c r="BP221" s="25">
        <v>5.8492928000000015</v>
      </c>
      <c r="BQ221" s="25">
        <v>0</v>
      </c>
      <c r="BR221" s="25">
        <f t="shared" si="841"/>
        <v>5.8492928000000015</v>
      </c>
      <c r="BS221" s="25">
        <v>0</v>
      </c>
      <c r="BT221" s="25">
        <v>0</v>
      </c>
      <c r="BU221" s="25">
        <v>5.8492928000000015</v>
      </c>
      <c r="BV221" s="25">
        <v>0</v>
      </c>
      <c r="BW221" s="25">
        <f t="shared" ref="BW221:BW232" si="918">SUM(BX221:CA221)</f>
        <v>0</v>
      </c>
      <c r="BX221" s="25">
        <v>0</v>
      </c>
      <c r="BY221" s="25">
        <v>0</v>
      </c>
      <c r="BZ221" s="25">
        <v>0</v>
      </c>
      <c r="CA221" s="25">
        <v>0</v>
      </c>
      <c r="CB221" s="25">
        <f t="shared" si="843"/>
        <v>0</v>
      </c>
      <c r="CC221" s="25">
        <v>0</v>
      </c>
      <c r="CD221" s="25">
        <v>0</v>
      </c>
      <c r="CE221" s="25">
        <v>0</v>
      </c>
      <c r="CF221" s="25">
        <v>0</v>
      </c>
      <c r="CG221" s="25">
        <f t="shared" si="845"/>
        <v>14.436149800000003</v>
      </c>
      <c r="CH221" s="25">
        <f t="shared" si="846"/>
        <v>0</v>
      </c>
      <c r="CI221" s="25">
        <f t="shared" si="847"/>
        <v>0</v>
      </c>
      <c r="CJ221" s="25">
        <f t="shared" si="851"/>
        <v>14.436149800000003</v>
      </c>
      <c r="CK221" s="25">
        <f t="shared" si="848"/>
        <v>0</v>
      </c>
      <c r="CL221" s="25">
        <f t="shared" ref="CL221:CL226" si="919">SUM(CM221:CP221)</f>
        <v>10.988959800000002</v>
      </c>
      <c r="CM221" s="25">
        <f t="shared" si="860"/>
        <v>0</v>
      </c>
      <c r="CN221" s="25">
        <f t="shared" si="858"/>
        <v>0</v>
      </c>
      <c r="CO221" s="25">
        <f t="shared" si="755"/>
        <v>10.988959800000002</v>
      </c>
      <c r="CP221" s="25">
        <f t="shared" si="859"/>
        <v>0</v>
      </c>
      <c r="CQ221" s="15" t="s">
        <v>191</v>
      </c>
    </row>
    <row r="222" spans="1:95" ht="47.25" x14ac:dyDescent="0.25">
      <c r="A222" s="15" t="s">
        <v>444</v>
      </c>
      <c r="B222" s="15" t="s">
        <v>355</v>
      </c>
      <c r="C222" s="15" t="s">
        <v>356</v>
      </c>
      <c r="D222" s="15" t="s">
        <v>167</v>
      </c>
      <c r="E222" s="28" t="s">
        <v>671</v>
      </c>
      <c r="F222" s="28" t="s">
        <v>671</v>
      </c>
      <c r="G222" s="28" t="s">
        <v>671</v>
      </c>
      <c r="H222" s="15" t="s">
        <v>191</v>
      </c>
      <c r="I222" s="15" t="s">
        <v>191</v>
      </c>
      <c r="J222" s="15" t="s">
        <v>191</v>
      </c>
      <c r="K222" s="15" t="s">
        <v>191</v>
      </c>
      <c r="L222" s="15" t="s">
        <v>191</v>
      </c>
      <c r="M222" s="15" t="s">
        <v>191</v>
      </c>
      <c r="N222" s="15" t="s">
        <v>191</v>
      </c>
      <c r="O222" s="15">
        <v>0</v>
      </c>
      <c r="P222" s="15">
        <v>0</v>
      </c>
      <c r="Q222" s="25">
        <f t="shared" si="743"/>
        <v>11.492047641842213</v>
      </c>
      <c r="R222" s="20" t="s">
        <v>191</v>
      </c>
      <c r="S222" s="25">
        <f t="shared" si="744"/>
        <v>21.346279523999996</v>
      </c>
      <c r="T222" s="25">
        <f t="shared" si="745"/>
        <v>11.492047641842213</v>
      </c>
      <c r="U222" s="4">
        <f t="shared" si="824"/>
        <v>21.346279523999996</v>
      </c>
      <c r="V222" s="15">
        <v>0</v>
      </c>
      <c r="W222" s="15">
        <v>0</v>
      </c>
      <c r="X222" s="15" t="s">
        <v>191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 t="s">
        <v>191</v>
      </c>
      <c r="AE222" s="15" t="s">
        <v>191</v>
      </c>
      <c r="AF222" s="15" t="s">
        <v>191</v>
      </c>
      <c r="AG222" s="15" t="s">
        <v>191</v>
      </c>
      <c r="AH222" s="15" t="s">
        <v>191</v>
      </c>
      <c r="AI222" s="25">
        <f t="shared" si="914"/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f t="shared" si="844"/>
        <v>0</v>
      </c>
      <c r="AO222" s="25">
        <v>0</v>
      </c>
      <c r="AP222" s="25">
        <v>0</v>
      </c>
      <c r="AQ222" s="25">
        <v>0</v>
      </c>
      <c r="AR222" s="25">
        <v>0</v>
      </c>
      <c r="AS222" s="25">
        <f t="shared" si="915"/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f t="shared" si="837"/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f t="shared" si="916"/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f t="shared" si="839"/>
        <v>0</v>
      </c>
      <c r="BI222" s="25">
        <v>0</v>
      </c>
      <c r="BJ222" s="25">
        <v>0</v>
      </c>
      <c r="BK222" s="25">
        <v>0</v>
      </c>
      <c r="BL222" s="25">
        <v>0</v>
      </c>
      <c r="BM222" s="25">
        <f t="shared" si="917"/>
        <v>0</v>
      </c>
      <c r="BN222" s="25">
        <v>0</v>
      </c>
      <c r="BO222" s="25">
        <v>0</v>
      </c>
      <c r="BP222" s="25">
        <v>0</v>
      </c>
      <c r="BQ222" s="25">
        <v>0</v>
      </c>
      <c r="BR222" s="25">
        <f t="shared" si="841"/>
        <v>0</v>
      </c>
      <c r="BS222" s="25">
        <v>0</v>
      </c>
      <c r="BT222" s="25">
        <v>0</v>
      </c>
      <c r="BU222" s="25">
        <v>0</v>
      </c>
      <c r="BV222" s="25">
        <v>0</v>
      </c>
      <c r="BW222" s="25">
        <f t="shared" si="918"/>
        <v>11.492047641842213</v>
      </c>
      <c r="BX222" s="25">
        <v>0</v>
      </c>
      <c r="BY222" s="25">
        <v>0</v>
      </c>
      <c r="BZ222" s="25">
        <v>11.492047641842213</v>
      </c>
      <c r="CA222" s="25">
        <v>0</v>
      </c>
      <c r="CB222" s="25">
        <f t="shared" si="843"/>
        <v>21.346279523999996</v>
      </c>
      <c r="CC222" s="25">
        <v>0</v>
      </c>
      <c r="CD222" s="25">
        <v>0</v>
      </c>
      <c r="CE222" s="25">
        <v>21.346279523999996</v>
      </c>
      <c r="CF222" s="25">
        <v>0</v>
      </c>
      <c r="CG222" s="25">
        <f t="shared" si="845"/>
        <v>11.492047641842213</v>
      </c>
      <c r="CH222" s="25">
        <f t="shared" si="846"/>
        <v>0</v>
      </c>
      <c r="CI222" s="25">
        <f t="shared" si="847"/>
        <v>0</v>
      </c>
      <c r="CJ222" s="25">
        <f t="shared" si="851"/>
        <v>11.492047641842213</v>
      </c>
      <c r="CK222" s="25">
        <f t="shared" si="848"/>
        <v>0</v>
      </c>
      <c r="CL222" s="25">
        <f t="shared" si="919"/>
        <v>21.346279523999996</v>
      </c>
      <c r="CM222" s="25">
        <f t="shared" si="860"/>
        <v>0</v>
      </c>
      <c r="CN222" s="25">
        <f t="shared" si="858"/>
        <v>0</v>
      </c>
      <c r="CO222" s="25">
        <f t="shared" si="755"/>
        <v>21.346279523999996</v>
      </c>
      <c r="CP222" s="25">
        <f t="shared" si="859"/>
        <v>0</v>
      </c>
      <c r="CQ222" s="15" t="s">
        <v>191</v>
      </c>
    </row>
    <row r="223" spans="1:95" ht="47.25" x14ac:dyDescent="0.25">
      <c r="A223" s="15" t="s">
        <v>444</v>
      </c>
      <c r="B223" s="15" t="s">
        <v>357</v>
      </c>
      <c r="C223" s="15" t="s">
        <v>358</v>
      </c>
      <c r="D223" s="15" t="s">
        <v>167</v>
      </c>
      <c r="E223" s="28" t="s">
        <v>671</v>
      </c>
      <c r="F223" s="28" t="s">
        <v>671</v>
      </c>
      <c r="G223" s="28" t="s">
        <v>671</v>
      </c>
      <c r="H223" s="15" t="s">
        <v>191</v>
      </c>
      <c r="I223" s="15" t="s">
        <v>191</v>
      </c>
      <c r="J223" s="15" t="s">
        <v>191</v>
      </c>
      <c r="K223" s="15" t="s">
        <v>191</v>
      </c>
      <c r="L223" s="15" t="s">
        <v>191</v>
      </c>
      <c r="M223" s="15" t="s">
        <v>191</v>
      </c>
      <c r="N223" s="15" t="s">
        <v>191</v>
      </c>
      <c r="O223" s="15">
        <v>0</v>
      </c>
      <c r="P223" s="15">
        <v>0</v>
      </c>
      <c r="Q223" s="25">
        <f t="shared" si="743"/>
        <v>13.080379429739105</v>
      </c>
      <c r="R223" s="20" t="s">
        <v>191</v>
      </c>
      <c r="S223" s="25">
        <f t="shared" si="744"/>
        <v>24.296578319999998</v>
      </c>
      <c r="T223" s="25">
        <f t="shared" si="745"/>
        <v>13.080379429739105</v>
      </c>
      <c r="U223" s="4">
        <f t="shared" si="824"/>
        <v>24.296578319999998</v>
      </c>
      <c r="V223" s="15">
        <v>0</v>
      </c>
      <c r="W223" s="15">
        <v>0</v>
      </c>
      <c r="X223" s="15" t="s">
        <v>191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 t="s">
        <v>191</v>
      </c>
      <c r="AE223" s="15" t="s">
        <v>191</v>
      </c>
      <c r="AF223" s="15" t="s">
        <v>191</v>
      </c>
      <c r="AG223" s="15" t="s">
        <v>191</v>
      </c>
      <c r="AH223" s="15" t="s">
        <v>191</v>
      </c>
      <c r="AI223" s="25">
        <f t="shared" si="914"/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f t="shared" si="844"/>
        <v>0</v>
      </c>
      <c r="AO223" s="25">
        <v>0</v>
      </c>
      <c r="AP223" s="25">
        <v>0</v>
      </c>
      <c r="AQ223" s="25">
        <v>0</v>
      </c>
      <c r="AR223" s="25">
        <v>0</v>
      </c>
      <c r="AS223" s="25">
        <f t="shared" si="915"/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f t="shared" si="837"/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f t="shared" si="916"/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f t="shared" si="839"/>
        <v>0</v>
      </c>
      <c r="BI223" s="25">
        <v>0</v>
      </c>
      <c r="BJ223" s="25">
        <v>0</v>
      </c>
      <c r="BK223" s="25">
        <v>0</v>
      </c>
      <c r="BL223" s="25">
        <v>0</v>
      </c>
      <c r="BM223" s="25">
        <f t="shared" si="917"/>
        <v>0</v>
      </c>
      <c r="BN223" s="25">
        <v>0</v>
      </c>
      <c r="BO223" s="25">
        <v>0</v>
      </c>
      <c r="BP223" s="25">
        <v>0</v>
      </c>
      <c r="BQ223" s="25">
        <v>0</v>
      </c>
      <c r="BR223" s="25">
        <f t="shared" si="841"/>
        <v>0</v>
      </c>
      <c r="BS223" s="25">
        <v>0</v>
      </c>
      <c r="BT223" s="25">
        <v>0</v>
      </c>
      <c r="BU223" s="25">
        <v>0</v>
      </c>
      <c r="BV223" s="25">
        <v>0</v>
      </c>
      <c r="BW223" s="25">
        <f t="shared" si="918"/>
        <v>13.080379429739105</v>
      </c>
      <c r="BX223" s="25">
        <v>0</v>
      </c>
      <c r="BY223" s="25">
        <v>0</v>
      </c>
      <c r="BZ223" s="25">
        <v>13.080379429739105</v>
      </c>
      <c r="CA223" s="25">
        <v>0</v>
      </c>
      <c r="CB223" s="25">
        <f t="shared" si="843"/>
        <v>24.296578319999998</v>
      </c>
      <c r="CC223" s="25">
        <v>0</v>
      </c>
      <c r="CD223" s="25">
        <v>0</v>
      </c>
      <c r="CE223" s="25">
        <v>24.296578319999998</v>
      </c>
      <c r="CF223" s="25">
        <v>0</v>
      </c>
      <c r="CG223" s="25">
        <f t="shared" si="845"/>
        <v>13.080379429739105</v>
      </c>
      <c r="CH223" s="25">
        <f t="shared" si="846"/>
        <v>0</v>
      </c>
      <c r="CI223" s="25">
        <f t="shared" si="847"/>
        <v>0</v>
      </c>
      <c r="CJ223" s="25">
        <f t="shared" si="851"/>
        <v>13.080379429739105</v>
      </c>
      <c r="CK223" s="25">
        <f t="shared" si="848"/>
        <v>0</v>
      </c>
      <c r="CL223" s="25">
        <f t="shared" si="919"/>
        <v>24.296578319999998</v>
      </c>
      <c r="CM223" s="25">
        <f t="shared" si="860"/>
        <v>0</v>
      </c>
      <c r="CN223" s="25">
        <f t="shared" si="858"/>
        <v>0</v>
      </c>
      <c r="CO223" s="25">
        <f t="shared" si="755"/>
        <v>24.296578319999998</v>
      </c>
      <c r="CP223" s="25">
        <f t="shared" si="859"/>
        <v>0</v>
      </c>
      <c r="CQ223" s="15" t="s">
        <v>191</v>
      </c>
    </row>
    <row r="224" spans="1:95" ht="47.25" x14ac:dyDescent="0.25">
      <c r="A224" s="15" t="s">
        <v>444</v>
      </c>
      <c r="B224" s="15" t="s">
        <v>359</v>
      </c>
      <c r="C224" s="15" t="s">
        <v>360</v>
      </c>
      <c r="D224" s="15" t="s">
        <v>167</v>
      </c>
      <c r="E224" s="28" t="s">
        <v>671</v>
      </c>
      <c r="F224" s="28" t="s">
        <v>671</v>
      </c>
      <c r="G224" s="28" t="s">
        <v>671</v>
      </c>
      <c r="H224" s="15" t="s">
        <v>191</v>
      </c>
      <c r="I224" s="15" t="s">
        <v>191</v>
      </c>
      <c r="J224" s="15" t="s">
        <v>191</v>
      </c>
      <c r="K224" s="15" t="s">
        <v>191</v>
      </c>
      <c r="L224" s="15" t="s">
        <v>191</v>
      </c>
      <c r="M224" s="15" t="s">
        <v>191</v>
      </c>
      <c r="N224" s="15" t="s">
        <v>191</v>
      </c>
      <c r="O224" s="15">
        <v>0</v>
      </c>
      <c r="P224" s="15">
        <v>0</v>
      </c>
      <c r="Q224" s="25">
        <f t="shared" ref="Q224" si="920">T224</f>
        <v>5.1387204902546504</v>
      </c>
      <c r="R224" s="20" t="s">
        <v>191</v>
      </c>
      <c r="S224" s="25">
        <f t="shared" ref="S224" si="921">U224</f>
        <v>9.5450843399999989</v>
      </c>
      <c r="T224" s="25">
        <f t="shared" ref="T224" si="922">CG224</f>
        <v>5.1387204902546504</v>
      </c>
      <c r="U224" s="4">
        <f t="shared" ref="U224" si="923">CL224</f>
        <v>9.5450843399999989</v>
      </c>
      <c r="V224" s="15">
        <v>0</v>
      </c>
      <c r="W224" s="15">
        <v>0</v>
      </c>
      <c r="X224" s="15" t="s">
        <v>191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 t="s">
        <v>191</v>
      </c>
      <c r="AE224" s="15" t="s">
        <v>191</v>
      </c>
      <c r="AF224" s="15" t="s">
        <v>191</v>
      </c>
      <c r="AG224" s="15" t="s">
        <v>191</v>
      </c>
      <c r="AH224" s="15" t="s">
        <v>191</v>
      </c>
      <c r="AI224" s="25">
        <f t="shared" ref="AI224" si="924">SUM(AJ224:AM224)</f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f t="shared" ref="AN224" si="925">SUM(AO224:AR224)</f>
        <v>0</v>
      </c>
      <c r="AO224" s="25">
        <v>0</v>
      </c>
      <c r="AP224" s="25">
        <v>0</v>
      </c>
      <c r="AQ224" s="25">
        <v>0</v>
      </c>
      <c r="AR224" s="25">
        <v>0</v>
      </c>
      <c r="AS224" s="25">
        <f t="shared" ref="AS224" si="926">SUM(AT224:AW224)</f>
        <v>0</v>
      </c>
      <c r="AT224" s="25">
        <v>0</v>
      </c>
      <c r="AU224" s="25">
        <v>0</v>
      </c>
      <c r="AV224" s="25">
        <v>0</v>
      </c>
      <c r="AW224" s="25">
        <v>0</v>
      </c>
      <c r="AX224" s="25">
        <f t="shared" ref="AX224" si="927">SUM(AY224:BB224)</f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f t="shared" ref="BC224" si="928">SUM(BD224:BG224)</f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f t="shared" ref="BH224" si="929">SUM(BI224:BL224)</f>
        <v>0</v>
      </c>
      <c r="BI224" s="25">
        <v>0</v>
      </c>
      <c r="BJ224" s="25">
        <v>0</v>
      </c>
      <c r="BK224" s="25">
        <v>0</v>
      </c>
      <c r="BL224" s="25">
        <v>0</v>
      </c>
      <c r="BM224" s="25">
        <f t="shared" ref="BM224" si="930">SUM(BN224:BQ224)</f>
        <v>0</v>
      </c>
      <c r="BN224" s="25">
        <v>0</v>
      </c>
      <c r="BO224" s="25">
        <v>0</v>
      </c>
      <c r="BP224" s="25">
        <v>0</v>
      </c>
      <c r="BQ224" s="25">
        <v>0</v>
      </c>
      <c r="BR224" s="25">
        <f t="shared" ref="BR224" si="931">SUM(BS224:BV224)</f>
        <v>0</v>
      </c>
      <c r="BS224" s="25">
        <v>0</v>
      </c>
      <c r="BT224" s="25">
        <v>0</v>
      </c>
      <c r="BU224" s="25">
        <v>0</v>
      </c>
      <c r="BV224" s="25">
        <v>0</v>
      </c>
      <c r="BW224" s="25">
        <f t="shared" ref="BW224" si="932">SUM(BX224:CA224)</f>
        <v>5.1387204902546504</v>
      </c>
      <c r="BX224" s="25">
        <v>0</v>
      </c>
      <c r="BY224" s="25">
        <v>0</v>
      </c>
      <c r="BZ224" s="25">
        <v>5.1387204902546504</v>
      </c>
      <c r="CA224" s="25">
        <v>0</v>
      </c>
      <c r="CB224" s="25">
        <f t="shared" ref="CB224" si="933">SUM(CC224:CF224)</f>
        <v>9.5450843399999989</v>
      </c>
      <c r="CC224" s="25">
        <v>0</v>
      </c>
      <c r="CD224" s="25">
        <v>0</v>
      </c>
      <c r="CE224" s="25">
        <v>9.5450843399999989</v>
      </c>
      <c r="CF224" s="25">
        <v>0</v>
      </c>
      <c r="CG224" s="25">
        <f t="shared" ref="CG224" si="934">SUM(CH224:CK224)</f>
        <v>5.1387204902546504</v>
      </c>
      <c r="CH224" s="25">
        <f t="shared" ref="CH224" si="935">AJ224+AT224+BD224+BN224+BX224</f>
        <v>0</v>
      </c>
      <c r="CI224" s="25">
        <f t="shared" ref="CI224" si="936">AK224+AU224+BE224+BO224+BY224</f>
        <v>0</v>
      </c>
      <c r="CJ224" s="25">
        <f t="shared" ref="CJ224" si="937">AL224+AV224+BF224+BP224+BZ224</f>
        <v>5.1387204902546504</v>
      </c>
      <c r="CK224" s="25">
        <f t="shared" ref="CK224" si="938">AM224+AW224+BG224+BQ224+CA224</f>
        <v>0</v>
      </c>
      <c r="CL224" s="25">
        <f t="shared" ref="CL224" si="939">SUM(CM224:CP224)</f>
        <v>9.5450843399999989</v>
      </c>
      <c r="CM224" s="25">
        <f t="shared" ref="CM224" si="940">AO224+AY224+BI224+BS224+CC224</f>
        <v>0</v>
      </c>
      <c r="CN224" s="25">
        <f t="shared" ref="CN224" si="941">AP224+AZ224+BJ224+BT224+CD224</f>
        <v>0</v>
      </c>
      <c r="CO224" s="25">
        <f t="shared" ref="CO224" si="942">AQ224+BA224+BK224+BU224+CE224</f>
        <v>9.5450843399999989</v>
      </c>
      <c r="CP224" s="25">
        <f t="shared" ref="CP224" si="943">AR224+BB224+BL224+BV224+CF224</f>
        <v>0</v>
      </c>
      <c r="CQ224" s="15" t="s">
        <v>191</v>
      </c>
    </row>
    <row r="225" spans="1:95" ht="47.25" x14ac:dyDescent="0.25">
      <c r="A225" s="15" t="s">
        <v>444</v>
      </c>
      <c r="B225" s="15" t="s">
        <v>595</v>
      </c>
      <c r="C225" s="15" t="s">
        <v>596</v>
      </c>
      <c r="D225" s="15" t="s">
        <v>167</v>
      </c>
      <c r="E225" s="28" t="s">
        <v>669</v>
      </c>
      <c r="F225" s="28" t="s">
        <v>669</v>
      </c>
      <c r="G225" s="28" t="s">
        <v>669</v>
      </c>
      <c r="H225" s="15" t="s">
        <v>191</v>
      </c>
      <c r="I225" s="15" t="s">
        <v>191</v>
      </c>
      <c r="J225" s="15" t="s">
        <v>191</v>
      </c>
      <c r="K225" s="15" t="s">
        <v>191</v>
      </c>
      <c r="L225" s="15" t="s">
        <v>191</v>
      </c>
      <c r="M225" s="15" t="s">
        <v>191</v>
      </c>
      <c r="N225" s="15" t="s">
        <v>191</v>
      </c>
      <c r="O225" s="15">
        <v>0</v>
      </c>
      <c r="P225" s="15">
        <v>0</v>
      </c>
      <c r="Q225" s="25">
        <f t="shared" ref="Q225" si="944">T225</f>
        <v>15.58628</v>
      </c>
      <c r="R225" s="20" t="s">
        <v>191</v>
      </c>
      <c r="S225" s="25">
        <f t="shared" ref="S225" si="945">U225</f>
        <v>15.58628</v>
      </c>
      <c r="T225" s="25">
        <f t="shared" ref="T225" si="946">CG225</f>
        <v>15.58628</v>
      </c>
      <c r="U225" s="4">
        <f t="shared" ref="U225" si="947">CL225</f>
        <v>15.58628</v>
      </c>
      <c r="V225" s="15">
        <v>0</v>
      </c>
      <c r="W225" s="15">
        <v>0</v>
      </c>
      <c r="X225" s="15" t="s">
        <v>191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 t="s">
        <v>191</v>
      </c>
      <c r="AE225" s="15" t="s">
        <v>191</v>
      </c>
      <c r="AF225" s="15" t="s">
        <v>191</v>
      </c>
      <c r="AG225" s="15" t="s">
        <v>191</v>
      </c>
      <c r="AH225" s="15" t="s">
        <v>191</v>
      </c>
      <c r="AI225" s="25">
        <f t="shared" ref="AI225" si="948">SUM(AJ225:AM225)</f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f t="shared" ref="AN225" si="949">SUM(AO225:AR225)</f>
        <v>0</v>
      </c>
      <c r="AO225" s="25">
        <v>0</v>
      </c>
      <c r="AP225" s="25">
        <v>0</v>
      </c>
      <c r="AQ225" s="25">
        <v>0</v>
      </c>
      <c r="AR225" s="25">
        <v>0</v>
      </c>
      <c r="AS225" s="25">
        <f t="shared" ref="AS225" si="950">SUM(AT225:AW225)</f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f t="shared" ref="AX225" si="951">SUM(AY225:BB225)</f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f t="shared" ref="BC225" si="952">SUM(BD225:BG225)</f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f t="shared" ref="BH225" si="953">SUM(BI225:BL225)</f>
        <v>0</v>
      </c>
      <c r="BI225" s="25">
        <v>0</v>
      </c>
      <c r="BJ225" s="25">
        <v>0</v>
      </c>
      <c r="BK225" s="25">
        <v>0</v>
      </c>
      <c r="BL225" s="25">
        <v>0</v>
      </c>
      <c r="BM225" s="25">
        <f t="shared" ref="BM225" si="954">SUM(BN225:BQ225)</f>
        <v>15.58628</v>
      </c>
      <c r="BN225" s="25">
        <v>0</v>
      </c>
      <c r="BO225" s="25">
        <v>0</v>
      </c>
      <c r="BP225" s="25">
        <v>15.58628</v>
      </c>
      <c r="BQ225" s="25">
        <v>0</v>
      </c>
      <c r="BR225" s="25">
        <f t="shared" ref="BR225" si="955">SUM(BS225:BV225)</f>
        <v>15.58628</v>
      </c>
      <c r="BS225" s="25">
        <v>0</v>
      </c>
      <c r="BT225" s="25">
        <v>0</v>
      </c>
      <c r="BU225" s="25">
        <v>15.58628</v>
      </c>
      <c r="BV225" s="25">
        <v>0</v>
      </c>
      <c r="BW225" s="25">
        <f t="shared" ref="BW225" si="956">SUM(BX225:CA225)</f>
        <v>0</v>
      </c>
      <c r="BX225" s="25">
        <v>0</v>
      </c>
      <c r="BY225" s="25">
        <v>0</v>
      </c>
      <c r="BZ225" s="25">
        <v>0</v>
      </c>
      <c r="CA225" s="25">
        <v>0</v>
      </c>
      <c r="CB225" s="25">
        <f t="shared" ref="CB225" si="957">SUM(CC225:CF225)</f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f t="shared" ref="CG225" si="958">SUM(CH225:CK225)</f>
        <v>15.58628</v>
      </c>
      <c r="CH225" s="25">
        <f t="shared" ref="CH225" si="959">AJ225+AT225+BD225+BN225+BX225</f>
        <v>0</v>
      </c>
      <c r="CI225" s="25">
        <f t="shared" ref="CI225" si="960">AK225+AU225+BE225+BO225+BY225</f>
        <v>0</v>
      </c>
      <c r="CJ225" s="25">
        <f t="shared" ref="CJ225" si="961">AL225+AV225+BF225+BP225+BZ225</f>
        <v>15.58628</v>
      </c>
      <c r="CK225" s="25">
        <f t="shared" ref="CK225" si="962">AM225+AW225+BG225+BQ225+CA225</f>
        <v>0</v>
      </c>
      <c r="CL225" s="25">
        <f t="shared" ref="CL225" si="963">SUM(CM225:CP225)</f>
        <v>15.58628</v>
      </c>
      <c r="CM225" s="25">
        <f t="shared" ref="CM225" si="964">AO225+AY225+BI225+BS225+CC225</f>
        <v>0</v>
      </c>
      <c r="CN225" s="25">
        <f t="shared" ref="CN225" si="965">AP225+AZ225+BJ225+BT225+CD225</f>
        <v>0</v>
      </c>
      <c r="CO225" s="25">
        <f t="shared" ref="CO225" si="966">AQ225+BA225+BK225+BU225+CE225</f>
        <v>15.58628</v>
      </c>
      <c r="CP225" s="25">
        <f t="shared" ref="CP225" si="967">AR225+BB225+BL225+BV225+CF225</f>
        <v>0</v>
      </c>
      <c r="CQ225" s="15" t="s">
        <v>191</v>
      </c>
    </row>
    <row r="226" spans="1:95" ht="47.25" x14ac:dyDescent="0.25">
      <c r="A226" s="15" t="s">
        <v>444</v>
      </c>
      <c r="B226" s="15" t="s">
        <v>597</v>
      </c>
      <c r="C226" s="15" t="s">
        <v>598</v>
      </c>
      <c r="D226" s="15" t="s">
        <v>167</v>
      </c>
      <c r="E226" s="28" t="s">
        <v>191</v>
      </c>
      <c r="F226" s="28" t="s">
        <v>671</v>
      </c>
      <c r="G226" s="28" t="s">
        <v>191</v>
      </c>
      <c r="H226" s="15" t="s">
        <v>191</v>
      </c>
      <c r="I226" s="15" t="s">
        <v>191</v>
      </c>
      <c r="J226" s="15" t="s">
        <v>191</v>
      </c>
      <c r="K226" s="15" t="s">
        <v>191</v>
      </c>
      <c r="L226" s="15" t="s">
        <v>191</v>
      </c>
      <c r="M226" s="15" t="s">
        <v>191</v>
      </c>
      <c r="N226" s="15" t="s">
        <v>191</v>
      </c>
      <c r="O226" s="15">
        <v>0</v>
      </c>
      <c r="P226" s="15">
        <v>0</v>
      </c>
      <c r="Q226" s="25">
        <f t="shared" si="743"/>
        <v>27.838739999999998</v>
      </c>
      <c r="R226" s="20" t="s">
        <v>191</v>
      </c>
      <c r="S226" s="25">
        <f t="shared" si="744"/>
        <v>0</v>
      </c>
      <c r="T226" s="25">
        <f t="shared" si="745"/>
        <v>27.838739999999998</v>
      </c>
      <c r="U226" s="4">
        <f t="shared" si="824"/>
        <v>0</v>
      </c>
      <c r="V226" s="15">
        <v>0</v>
      </c>
      <c r="W226" s="15">
        <v>0</v>
      </c>
      <c r="X226" s="15" t="s">
        <v>191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 t="s">
        <v>191</v>
      </c>
      <c r="AE226" s="15" t="s">
        <v>191</v>
      </c>
      <c r="AF226" s="15" t="s">
        <v>191</v>
      </c>
      <c r="AG226" s="15" t="s">
        <v>191</v>
      </c>
      <c r="AH226" s="15" t="s">
        <v>191</v>
      </c>
      <c r="AI226" s="25">
        <f t="shared" si="914"/>
        <v>0</v>
      </c>
      <c r="AJ226" s="25">
        <v>0</v>
      </c>
      <c r="AK226" s="25">
        <v>0</v>
      </c>
      <c r="AL226" s="25">
        <v>0</v>
      </c>
      <c r="AM226" s="25">
        <v>0</v>
      </c>
      <c r="AN226" s="25">
        <f t="shared" si="844"/>
        <v>0</v>
      </c>
      <c r="AO226" s="25">
        <v>0</v>
      </c>
      <c r="AP226" s="25">
        <v>0</v>
      </c>
      <c r="AQ226" s="25">
        <v>0</v>
      </c>
      <c r="AR226" s="25">
        <v>0</v>
      </c>
      <c r="AS226" s="25">
        <f t="shared" si="915"/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f t="shared" si="837"/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f t="shared" si="916"/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f t="shared" si="839"/>
        <v>0</v>
      </c>
      <c r="BI226" s="25">
        <v>0</v>
      </c>
      <c r="BJ226" s="25">
        <v>0</v>
      </c>
      <c r="BK226" s="25">
        <v>0</v>
      </c>
      <c r="BL226" s="25">
        <v>0</v>
      </c>
      <c r="BM226" s="25">
        <f t="shared" si="917"/>
        <v>0</v>
      </c>
      <c r="BN226" s="25">
        <v>0</v>
      </c>
      <c r="BO226" s="25">
        <v>0</v>
      </c>
      <c r="BP226" s="25">
        <v>0</v>
      </c>
      <c r="BQ226" s="25">
        <v>0</v>
      </c>
      <c r="BR226" s="25">
        <f t="shared" si="841"/>
        <v>0</v>
      </c>
      <c r="BS226" s="25">
        <v>0</v>
      </c>
      <c r="BT226" s="25">
        <v>0</v>
      </c>
      <c r="BU226" s="25">
        <v>0</v>
      </c>
      <c r="BV226" s="25">
        <v>0</v>
      </c>
      <c r="BW226" s="25">
        <f t="shared" si="918"/>
        <v>27.838739999999998</v>
      </c>
      <c r="BX226" s="25">
        <v>0</v>
      </c>
      <c r="BY226" s="25">
        <v>0</v>
      </c>
      <c r="BZ226" s="25">
        <v>27.838739999999998</v>
      </c>
      <c r="CA226" s="25">
        <v>0</v>
      </c>
      <c r="CB226" s="25">
        <f t="shared" si="843"/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f t="shared" si="845"/>
        <v>27.838739999999998</v>
      </c>
      <c r="CH226" s="25">
        <f t="shared" si="846"/>
        <v>0</v>
      </c>
      <c r="CI226" s="25">
        <f t="shared" si="847"/>
        <v>0</v>
      </c>
      <c r="CJ226" s="25">
        <f t="shared" si="851"/>
        <v>27.838739999999998</v>
      </c>
      <c r="CK226" s="25">
        <f t="shared" si="848"/>
        <v>0</v>
      </c>
      <c r="CL226" s="25">
        <f t="shared" si="919"/>
        <v>0</v>
      </c>
      <c r="CM226" s="25">
        <f t="shared" si="860"/>
        <v>0</v>
      </c>
      <c r="CN226" s="25">
        <f t="shared" si="858"/>
        <v>0</v>
      </c>
      <c r="CO226" s="25">
        <f t="shared" si="755"/>
        <v>0</v>
      </c>
      <c r="CP226" s="25">
        <f t="shared" si="859"/>
        <v>0</v>
      </c>
      <c r="CQ226" s="15" t="s">
        <v>191</v>
      </c>
    </row>
    <row r="227" spans="1:95" ht="47.25" x14ac:dyDescent="0.25">
      <c r="A227" s="15" t="s">
        <v>444</v>
      </c>
      <c r="B227" s="15" t="s">
        <v>361</v>
      </c>
      <c r="C227" s="15" t="s">
        <v>362</v>
      </c>
      <c r="D227" s="15" t="s">
        <v>167</v>
      </c>
      <c r="E227" s="28" t="s">
        <v>191</v>
      </c>
      <c r="F227" s="28" t="s">
        <v>671</v>
      </c>
      <c r="G227" s="28" t="s">
        <v>191</v>
      </c>
      <c r="H227" s="15" t="s">
        <v>191</v>
      </c>
      <c r="I227" s="15" t="s">
        <v>191</v>
      </c>
      <c r="J227" s="15" t="s">
        <v>191</v>
      </c>
      <c r="K227" s="15" t="s">
        <v>191</v>
      </c>
      <c r="L227" s="15" t="s">
        <v>191</v>
      </c>
      <c r="M227" s="15" t="s">
        <v>191</v>
      </c>
      <c r="N227" s="15" t="s">
        <v>191</v>
      </c>
      <c r="O227" s="15">
        <v>0</v>
      </c>
      <c r="P227" s="15">
        <v>0</v>
      </c>
      <c r="Q227" s="25">
        <f t="shared" si="743"/>
        <v>6.6236491776000008</v>
      </c>
      <c r="R227" s="20" t="s">
        <v>191</v>
      </c>
      <c r="S227" s="25">
        <f t="shared" si="744"/>
        <v>0</v>
      </c>
      <c r="T227" s="25">
        <f t="shared" si="745"/>
        <v>6.6236491776000008</v>
      </c>
      <c r="U227" s="4">
        <f t="shared" si="824"/>
        <v>0</v>
      </c>
      <c r="V227" s="15">
        <v>0</v>
      </c>
      <c r="W227" s="15">
        <v>0</v>
      </c>
      <c r="X227" s="15" t="s">
        <v>191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 t="s">
        <v>191</v>
      </c>
      <c r="AE227" s="15" t="s">
        <v>191</v>
      </c>
      <c r="AF227" s="15" t="s">
        <v>191</v>
      </c>
      <c r="AG227" s="15" t="s">
        <v>191</v>
      </c>
      <c r="AH227" s="15" t="s">
        <v>191</v>
      </c>
      <c r="AI227" s="25">
        <f t="shared" si="914"/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f t="shared" si="844"/>
        <v>0</v>
      </c>
      <c r="AO227" s="25">
        <v>0</v>
      </c>
      <c r="AP227" s="25">
        <v>0</v>
      </c>
      <c r="AQ227" s="25">
        <v>0</v>
      </c>
      <c r="AR227" s="25">
        <v>0</v>
      </c>
      <c r="AS227" s="25">
        <f t="shared" si="915"/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f t="shared" si="837"/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f t="shared" si="916"/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f t="shared" si="839"/>
        <v>0</v>
      </c>
      <c r="BI227" s="25">
        <v>0</v>
      </c>
      <c r="BJ227" s="25">
        <v>0</v>
      </c>
      <c r="BK227" s="25">
        <v>0</v>
      </c>
      <c r="BL227" s="25">
        <v>0</v>
      </c>
      <c r="BM227" s="25">
        <f t="shared" si="917"/>
        <v>0</v>
      </c>
      <c r="BN227" s="25">
        <v>0</v>
      </c>
      <c r="BO227" s="25">
        <v>0</v>
      </c>
      <c r="BP227" s="25">
        <v>0</v>
      </c>
      <c r="BQ227" s="25">
        <v>0</v>
      </c>
      <c r="BR227" s="25">
        <f t="shared" si="841"/>
        <v>0</v>
      </c>
      <c r="BS227" s="25">
        <v>0</v>
      </c>
      <c r="BT227" s="25">
        <v>0</v>
      </c>
      <c r="BU227" s="25">
        <v>0</v>
      </c>
      <c r="BV227" s="25">
        <v>0</v>
      </c>
      <c r="BW227" s="25">
        <f t="shared" si="918"/>
        <v>6.6236491776000008</v>
      </c>
      <c r="BX227" s="25">
        <v>0</v>
      </c>
      <c r="BY227" s="25">
        <v>0</v>
      </c>
      <c r="BZ227" s="25">
        <v>6.6236491776000008</v>
      </c>
      <c r="CA227" s="25">
        <v>0</v>
      </c>
      <c r="CB227" s="25">
        <f t="shared" si="843"/>
        <v>0</v>
      </c>
      <c r="CC227" s="25">
        <v>0</v>
      </c>
      <c r="CD227" s="25">
        <v>0</v>
      </c>
      <c r="CE227" s="25">
        <v>0</v>
      </c>
      <c r="CF227" s="25">
        <v>0</v>
      </c>
      <c r="CG227" s="25">
        <f t="shared" ref="CG227:CG232" si="968">SUM(CH227:CK227)</f>
        <v>6.6236491776000008</v>
      </c>
      <c r="CH227" s="25">
        <f t="shared" ref="CH227:CH232" si="969">AJ227+AT227+BD227+BN227+BX227</f>
        <v>0</v>
      </c>
      <c r="CI227" s="25">
        <f t="shared" ref="CI227:CI232" si="970">AK227+AU227+BE227+BO227+BY227</f>
        <v>0</v>
      </c>
      <c r="CJ227" s="25">
        <f t="shared" ref="CJ227:CJ232" si="971">AL227+AV227+BF227+BP227+BZ227</f>
        <v>6.6236491776000008</v>
      </c>
      <c r="CK227" s="25">
        <f t="shared" ref="CK227:CK232" si="972">AM227+AW227+BG227+BQ227+CA227</f>
        <v>0</v>
      </c>
      <c r="CL227" s="25">
        <f t="shared" ref="CL227:CL280" si="973">SUM(CM227:CP227)</f>
        <v>0</v>
      </c>
      <c r="CM227" s="25">
        <f t="shared" si="860"/>
        <v>0</v>
      </c>
      <c r="CN227" s="25">
        <f t="shared" si="858"/>
        <v>0</v>
      </c>
      <c r="CO227" s="25">
        <f t="shared" si="755"/>
        <v>0</v>
      </c>
      <c r="CP227" s="25">
        <f t="shared" si="859"/>
        <v>0</v>
      </c>
      <c r="CQ227" s="15" t="s">
        <v>191</v>
      </c>
    </row>
    <row r="228" spans="1:95" ht="31.5" x14ac:dyDescent="0.25">
      <c r="A228" s="15" t="s">
        <v>444</v>
      </c>
      <c r="B228" s="15" t="s">
        <v>682</v>
      </c>
      <c r="C228" s="15" t="s">
        <v>594</v>
      </c>
      <c r="D228" s="15" t="s">
        <v>167</v>
      </c>
      <c r="E228" s="28" t="s">
        <v>669</v>
      </c>
      <c r="F228" s="28" t="s">
        <v>670</v>
      </c>
      <c r="G228" s="28" t="s">
        <v>669</v>
      </c>
      <c r="H228" s="15" t="s">
        <v>191</v>
      </c>
      <c r="I228" s="15" t="s">
        <v>191</v>
      </c>
      <c r="J228" s="15" t="s">
        <v>191</v>
      </c>
      <c r="K228" s="15" t="s">
        <v>191</v>
      </c>
      <c r="L228" s="15" t="s">
        <v>191</v>
      </c>
      <c r="M228" s="15" t="s">
        <v>191</v>
      </c>
      <c r="N228" s="15" t="s">
        <v>191</v>
      </c>
      <c r="O228" s="15">
        <v>0</v>
      </c>
      <c r="P228" s="15">
        <v>0</v>
      </c>
      <c r="Q228" s="25">
        <f t="shared" ref="Q228:Q319" si="974">T228</f>
        <v>24.554760000000002</v>
      </c>
      <c r="R228" s="20" t="s">
        <v>191</v>
      </c>
      <c r="S228" s="25">
        <f t="shared" si="744"/>
        <v>14.450380000000001</v>
      </c>
      <c r="T228" s="25">
        <f t="shared" ref="T228:T319" si="975">CG228</f>
        <v>24.554760000000002</v>
      </c>
      <c r="U228" s="4">
        <f t="shared" si="824"/>
        <v>14.450380000000001</v>
      </c>
      <c r="V228" s="15">
        <v>0</v>
      </c>
      <c r="W228" s="15">
        <v>0</v>
      </c>
      <c r="X228" s="15" t="s">
        <v>191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 t="s">
        <v>191</v>
      </c>
      <c r="AE228" s="15" t="s">
        <v>191</v>
      </c>
      <c r="AF228" s="15" t="s">
        <v>191</v>
      </c>
      <c r="AG228" s="15" t="s">
        <v>191</v>
      </c>
      <c r="AH228" s="15" t="s">
        <v>191</v>
      </c>
      <c r="AI228" s="25">
        <f t="shared" si="914"/>
        <v>0</v>
      </c>
      <c r="AJ228" s="25">
        <v>0</v>
      </c>
      <c r="AK228" s="25">
        <v>0</v>
      </c>
      <c r="AL228" s="25">
        <v>0</v>
      </c>
      <c r="AM228" s="25">
        <v>0</v>
      </c>
      <c r="AN228" s="25">
        <f t="shared" si="844"/>
        <v>0</v>
      </c>
      <c r="AO228" s="25">
        <v>0</v>
      </c>
      <c r="AP228" s="25">
        <v>0</v>
      </c>
      <c r="AQ228" s="25">
        <v>0</v>
      </c>
      <c r="AR228" s="25">
        <v>0</v>
      </c>
      <c r="AS228" s="25">
        <f t="shared" si="915"/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f t="shared" si="837"/>
        <v>0</v>
      </c>
      <c r="AY228" s="25">
        <v>0</v>
      </c>
      <c r="AZ228" s="25">
        <v>0</v>
      </c>
      <c r="BA228" s="25">
        <v>0</v>
      </c>
      <c r="BB228" s="25">
        <v>0</v>
      </c>
      <c r="BC228" s="25">
        <f t="shared" si="916"/>
        <v>24.554760000000002</v>
      </c>
      <c r="BD228" s="25">
        <v>0</v>
      </c>
      <c r="BE228" s="25">
        <v>0</v>
      </c>
      <c r="BF228" s="25">
        <v>24.554760000000002</v>
      </c>
      <c r="BG228" s="25">
        <v>0</v>
      </c>
      <c r="BH228" s="25">
        <f t="shared" si="839"/>
        <v>0</v>
      </c>
      <c r="BI228" s="25">
        <v>0</v>
      </c>
      <c r="BJ228" s="25">
        <v>0</v>
      </c>
      <c r="BK228" s="25">
        <v>0</v>
      </c>
      <c r="BL228" s="25">
        <v>0</v>
      </c>
      <c r="BM228" s="25">
        <f t="shared" si="917"/>
        <v>0</v>
      </c>
      <c r="BN228" s="25">
        <v>0</v>
      </c>
      <c r="BO228" s="25">
        <v>0</v>
      </c>
      <c r="BP228" s="25">
        <v>0</v>
      </c>
      <c r="BQ228" s="25">
        <v>0</v>
      </c>
      <c r="BR228" s="25">
        <f t="shared" si="841"/>
        <v>14.450380000000001</v>
      </c>
      <c r="BS228" s="25">
        <v>0</v>
      </c>
      <c r="BT228" s="25">
        <v>0</v>
      </c>
      <c r="BU228" s="25">
        <v>14.450380000000001</v>
      </c>
      <c r="BV228" s="25">
        <v>0</v>
      </c>
      <c r="BW228" s="25">
        <f t="shared" si="918"/>
        <v>0</v>
      </c>
      <c r="BX228" s="25">
        <v>0</v>
      </c>
      <c r="BY228" s="25">
        <v>0</v>
      </c>
      <c r="BZ228" s="25">
        <v>0</v>
      </c>
      <c r="CA228" s="25">
        <v>0</v>
      </c>
      <c r="CB228" s="25">
        <f t="shared" si="843"/>
        <v>0</v>
      </c>
      <c r="CC228" s="25">
        <v>0</v>
      </c>
      <c r="CD228" s="25">
        <v>0</v>
      </c>
      <c r="CE228" s="25">
        <v>0</v>
      </c>
      <c r="CF228" s="25">
        <v>0</v>
      </c>
      <c r="CG228" s="25">
        <f t="shared" si="968"/>
        <v>24.554760000000002</v>
      </c>
      <c r="CH228" s="25">
        <f t="shared" si="969"/>
        <v>0</v>
      </c>
      <c r="CI228" s="25">
        <f t="shared" si="970"/>
        <v>0</v>
      </c>
      <c r="CJ228" s="25">
        <f t="shared" si="971"/>
        <v>24.554760000000002</v>
      </c>
      <c r="CK228" s="25">
        <f t="shared" si="972"/>
        <v>0</v>
      </c>
      <c r="CL228" s="25">
        <f t="shared" si="973"/>
        <v>14.450380000000001</v>
      </c>
      <c r="CM228" s="25">
        <f t="shared" si="860"/>
        <v>0</v>
      </c>
      <c r="CN228" s="25">
        <f t="shared" si="858"/>
        <v>0</v>
      </c>
      <c r="CO228" s="25">
        <f t="shared" si="755"/>
        <v>14.450380000000001</v>
      </c>
      <c r="CP228" s="25">
        <f t="shared" si="859"/>
        <v>0</v>
      </c>
      <c r="CQ228" s="15" t="s">
        <v>191</v>
      </c>
    </row>
    <row r="229" spans="1:95" ht="31.5" x14ac:dyDescent="0.25">
      <c r="A229" s="15" t="s">
        <v>444</v>
      </c>
      <c r="B229" s="15" t="s">
        <v>470</v>
      </c>
      <c r="C229" s="15" t="s">
        <v>471</v>
      </c>
      <c r="D229" s="15" t="s">
        <v>167</v>
      </c>
      <c r="E229" s="28" t="s">
        <v>191</v>
      </c>
      <c r="F229" s="28" t="s">
        <v>669</v>
      </c>
      <c r="G229" s="28" t="s">
        <v>191</v>
      </c>
      <c r="H229" s="15" t="s">
        <v>191</v>
      </c>
      <c r="I229" s="15" t="s">
        <v>191</v>
      </c>
      <c r="J229" s="15" t="s">
        <v>191</v>
      </c>
      <c r="K229" s="15" t="s">
        <v>191</v>
      </c>
      <c r="L229" s="15" t="s">
        <v>191</v>
      </c>
      <c r="M229" s="15" t="s">
        <v>191</v>
      </c>
      <c r="N229" s="15" t="s">
        <v>191</v>
      </c>
      <c r="O229" s="15">
        <v>0</v>
      </c>
      <c r="P229" s="15">
        <v>0</v>
      </c>
      <c r="Q229" s="25">
        <f t="shared" ref="Q229" si="976">T229</f>
        <v>2.1228514495744002</v>
      </c>
      <c r="R229" s="20" t="s">
        <v>191</v>
      </c>
      <c r="S229" s="25">
        <f t="shared" ref="S229" si="977">U229</f>
        <v>0</v>
      </c>
      <c r="T229" s="25">
        <f t="shared" ref="T229" si="978">CG229</f>
        <v>2.1228514495744002</v>
      </c>
      <c r="U229" s="4">
        <f t="shared" ref="U229" si="979">CL229</f>
        <v>0</v>
      </c>
      <c r="V229" s="15">
        <v>0</v>
      </c>
      <c r="W229" s="15">
        <v>0</v>
      </c>
      <c r="X229" s="15" t="s">
        <v>191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 t="s">
        <v>191</v>
      </c>
      <c r="AE229" s="15" t="s">
        <v>191</v>
      </c>
      <c r="AF229" s="15" t="s">
        <v>191</v>
      </c>
      <c r="AG229" s="15" t="s">
        <v>191</v>
      </c>
      <c r="AH229" s="15" t="s">
        <v>191</v>
      </c>
      <c r="AI229" s="25">
        <f t="shared" ref="AI229" si="980">SUM(AJ229:AM229)</f>
        <v>0</v>
      </c>
      <c r="AJ229" s="25">
        <v>0</v>
      </c>
      <c r="AK229" s="25">
        <v>0</v>
      </c>
      <c r="AL229" s="25">
        <v>0</v>
      </c>
      <c r="AM229" s="25">
        <v>0</v>
      </c>
      <c r="AN229" s="25">
        <f t="shared" ref="AN229" si="981">SUM(AO229:AR229)</f>
        <v>0</v>
      </c>
      <c r="AO229" s="25">
        <v>0</v>
      </c>
      <c r="AP229" s="25">
        <v>0</v>
      </c>
      <c r="AQ229" s="25">
        <v>0</v>
      </c>
      <c r="AR229" s="25">
        <v>0</v>
      </c>
      <c r="AS229" s="25">
        <f t="shared" ref="AS229" si="982">SUM(AT229:AW229)</f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f t="shared" ref="AX229" si="983">SUM(AY229:BB229)</f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f t="shared" ref="BC229" si="984">SUM(BD229:BG229)</f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f t="shared" ref="BH229" si="985">SUM(BI229:BL229)</f>
        <v>0</v>
      </c>
      <c r="BI229" s="25">
        <v>0</v>
      </c>
      <c r="BJ229" s="25">
        <v>0</v>
      </c>
      <c r="BK229" s="25">
        <v>0</v>
      </c>
      <c r="BL229" s="25">
        <v>0</v>
      </c>
      <c r="BM229" s="25">
        <f t="shared" ref="BM229" si="986">SUM(BN229:BQ229)</f>
        <v>2.1228514495744002</v>
      </c>
      <c r="BN229" s="25">
        <v>0</v>
      </c>
      <c r="BO229" s="25">
        <v>0</v>
      </c>
      <c r="BP229" s="25">
        <v>2.1228514495744002</v>
      </c>
      <c r="BQ229" s="25">
        <v>0</v>
      </c>
      <c r="BR229" s="25">
        <f t="shared" ref="BR229" si="987">SUM(BS229:BV229)</f>
        <v>0</v>
      </c>
      <c r="BS229" s="25">
        <v>0</v>
      </c>
      <c r="BT229" s="25">
        <v>0</v>
      </c>
      <c r="BU229" s="25">
        <v>0</v>
      </c>
      <c r="BV229" s="25">
        <v>0</v>
      </c>
      <c r="BW229" s="25">
        <f t="shared" ref="BW229" si="988">SUM(BX229:CA229)</f>
        <v>0</v>
      </c>
      <c r="BX229" s="25">
        <v>0</v>
      </c>
      <c r="BY229" s="25">
        <v>0</v>
      </c>
      <c r="BZ229" s="25">
        <v>0</v>
      </c>
      <c r="CA229" s="25">
        <v>0</v>
      </c>
      <c r="CB229" s="25">
        <f t="shared" ref="CB229" si="989">SUM(CC229:CF229)</f>
        <v>0</v>
      </c>
      <c r="CC229" s="25">
        <v>0</v>
      </c>
      <c r="CD229" s="25">
        <v>0</v>
      </c>
      <c r="CE229" s="25">
        <v>0</v>
      </c>
      <c r="CF229" s="25">
        <v>0</v>
      </c>
      <c r="CG229" s="25">
        <f t="shared" ref="CG229" si="990">SUM(CH229:CK229)</f>
        <v>2.1228514495744002</v>
      </c>
      <c r="CH229" s="25">
        <f t="shared" ref="CH229" si="991">AJ229+AT229+BD229+BN229+BX229</f>
        <v>0</v>
      </c>
      <c r="CI229" s="25">
        <f t="shared" ref="CI229" si="992">AK229+AU229+BE229+BO229+BY229</f>
        <v>0</v>
      </c>
      <c r="CJ229" s="25">
        <f t="shared" ref="CJ229" si="993">AL229+AV229+BF229+BP229+BZ229</f>
        <v>2.1228514495744002</v>
      </c>
      <c r="CK229" s="25">
        <f t="shared" ref="CK229" si="994">AM229+AW229+BG229+BQ229+CA229</f>
        <v>0</v>
      </c>
      <c r="CL229" s="25">
        <f t="shared" ref="CL229" si="995">SUM(CM229:CP229)</f>
        <v>0</v>
      </c>
      <c r="CM229" s="25">
        <f t="shared" ref="CM229" si="996">AO229+AY229+BI229+BS229+CC229</f>
        <v>0</v>
      </c>
      <c r="CN229" s="25">
        <f t="shared" ref="CN229" si="997">AP229+AZ229+BJ229+BT229+CD229</f>
        <v>0</v>
      </c>
      <c r="CO229" s="25">
        <f t="shared" ref="CO229" si="998">AQ229+BA229+BK229+BU229+CE229</f>
        <v>0</v>
      </c>
      <c r="CP229" s="25">
        <f t="shared" ref="CP229" si="999">AR229+BB229+BL229+BV229+CF229</f>
        <v>0</v>
      </c>
      <c r="CQ229" s="15" t="s">
        <v>191</v>
      </c>
    </row>
    <row r="230" spans="1:95" ht="31.5" x14ac:dyDescent="0.25">
      <c r="A230" s="15" t="s">
        <v>444</v>
      </c>
      <c r="B230" s="15" t="s">
        <v>472</v>
      </c>
      <c r="C230" s="15" t="s">
        <v>473</v>
      </c>
      <c r="D230" s="15" t="s">
        <v>167</v>
      </c>
      <c r="E230" s="28" t="s">
        <v>191</v>
      </c>
      <c r="F230" s="28" t="s">
        <v>669</v>
      </c>
      <c r="G230" s="28" t="s">
        <v>191</v>
      </c>
      <c r="H230" s="15" t="s">
        <v>191</v>
      </c>
      <c r="I230" s="15" t="s">
        <v>191</v>
      </c>
      <c r="J230" s="15" t="s">
        <v>191</v>
      </c>
      <c r="K230" s="15" t="s">
        <v>191</v>
      </c>
      <c r="L230" s="15" t="s">
        <v>191</v>
      </c>
      <c r="M230" s="15" t="s">
        <v>191</v>
      </c>
      <c r="N230" s="15" t="s">
        <v>191</v>
      </c>
      <c r="O230" s="15">
        <v>0</v>
      </c>
      <c r="P230" s="15">
        <v>0</v>
      </c>
      <c r="Q230" s="25">
        <f t="shared" ref="Q230" si="1000">T230</f>
        <v>1.8982811596595202</v>
      </c>
      <c r="R230" s="20" t="s">
        <v>191</v>
      </c>
      <c r="S230" s="25">
        <f t="shared" ref="S230" si="1001">U230</f>
        <v>0</v>
      </c>
      <c r="T230" s="25">
        <f t="shared" ref="T230" si="1002">CG230</f>
        <v>1.8982811596595202</v>
      </c>
      <c r="U230" s="4">
        <f t="shared" ref="U230" si="1003">CL230</f>
        <v>0</v>
      </c>
      <c r="V230" s="15">
        <v>0</v>
      </c>
      <c r="W230" s="15">
        <v>0</v>
      </c>
      <c r="X230" s="15" t="s">
        <v>191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 t="s">
        <v>191</v>
      </c>
      <c r="AE230" s="15" t="s">
        <v>191</v>
      </c>
      <c r="AF230" s="15" t="s">
        <v>191</v>
      </c>
      <c r="AG230" s="15" t="s">
        <v>191</v>
      </c>
      <c r="AH230" s="15" t="s">
        <v>191</v>
      </c>
      <c r="AI230" s="25">
        <f t="shared" ref="AI230" si="1004">SUM(AJ230:AM230)</f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f t="shared" ref="AN230" si="1005">SUM(AO230:AR230)</f>
        <v>0</v>
      </c>
      <c r="AO230" s="25">
        <v>0</v>
      </c>
      <c r="AP230" s="25">
        <v>0</v>
      </c>
      <c r="AQ230" s="25">
        <v>0</v>
      </c>
      <c r="AR230" s="25">
        <v>0</v>
      </c>
      <c r="AS230" s="25">
        <f t="shared" ref="AS230" si="1006">SUM(AT230:AW230)</f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f t="shared" ref="AX230" si="1007">SUM(AY230:BB230)</f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f t="shared" ref="BC230" si="1008">SUM(BD230:BG230)</f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f t="shared" ref="BH230" si="1009">SUM(BI230:BL230)</f>
        <v>0</v>
      </c>
      <c r="BI230" s="25">
        <v>0</v>
      </c>
      <c r="BJ230" s="25">
        <v>0</v>
      </c>
      <c r="BK230" s="25">
        <v>0</v>
      </c>
      <c r="BL230" s="25">
        <v>0</v>
      </c>
      <c r="BM230" s="25">
        <f t="shared" ref="BM230" si="1010">SUM(BN230:BQ230)</f>
        <v>1.8982811596595202</v>
      </c>
      <c r="BN230" s="25">
        <v>0</v>
      </c>
      <c r="BO230" s="25">
        <v>0</v>
      </c>
      <c r="BP230" s="25">
        <v>1.8982811596595202</v>
      </c>
      <c r="BQ230" s="25">
        <v>0</v>
      </c>
      <c r="BR230" s="25">
        <f t="shared" ref="BR230" si="1011">SUM(BS230:BV230)</f>
        <v>0</v>
      </c>
      <c r="BS230" s="25">
        <v>0</v>
      </c>
      <c r="BT230" s="25">
        <v>0</v>
      </c>
      <c r="BU230" s="25">
        <v>0</v>
      </c>
      <c r="BV230" s="25">
        <v>0</v>
      </c>
      <c r="BW230" s="25">
        <f t="shared" ref="BW230" si="1012">SUM(BX230:CA230)</f>
        <v>0</v>
      </c>
      <c r="BX230" s="25">
        <v>0</v>
      </c>
      <c r="BY230" s="25">
        <v>0</v>
      </c>
      <c r="BZ230" s="25">
        <v>0</v>
      </c>
      <c r="CA230" s="25">
        <v>0</v>
      </c>
      <c r="CB230" s="25">
        <f t="shared" ref="CB230" si="1013">SUM(CC230:CF230)</f>
        <v>0</v>
      </c>
      <c r="CC230" s="25">
        <v>0</v>
      </c>
      <c r="CD230" s="25">
        <v>0</v>
      </c>
      <c r="CE230" s="25">
        <v>0</v>
      </c>
      <c r="CF230" s="25">
        <v>0</v>
      </c>
      <c r="CG230" s="25">
        <f t="shared" ref="CG230" si="1014">SUM(CH230:CK230)</f>
        <v>1.8982811596595202</v>
      </c>
      <c r="CH230" s="25">
        <f t="shared" ref="CH230" si="1015">AJ230+AT230+BD230+BN230+BX230</f>
        <v>0</v>
      </c>
      <c r="CI230" s="25">
        <f t="shared" ref="CI230" si="1016">AK230+AU230+BE230+BO230+BY230</f>
        <v>0</v>
      </c>
      <c r="CJ230" s="25">
        <f t="shared" ref="CJ230" si="1017">AL230+AV230+BF230+BP230+BZ230</f>
        <v>1.8982811596595202</v>
      </c>
      <c r="CK230" s="25">
        <f t="shared" ref="CK230" si="1018">AM230+AW230+BG230+BQ230+CA230</f>
        <v>0</v>
      </c>
      <c r="CL230" s="25">
        <f t="shared" ref="CL230" si="1019">SUM(CM230:CP230)</f>
        <v>0</v>
      </c>
      <c r="CM230" s="25">
        <f t="shared" ref="CM230" si="1020">AO230+AY230+BI230+BS230+CC230</f>
        <v>0</v>
      </c>
      <c r="CN230" s="25">
        <f t="shared" ref="CN230" si="1021">AP230+AZ230+BJ230+BT230+CD230</f>
        <v>0</v>
      </c>
      <c r="CO230" s="25">
        <f t="shared" ref="CO230" si="1022">AQ230+BA230+BK230+BU230+CE230</f>
        <v>0</v>
      </c>
      <c r="CP230" s="25">
        <f t="shared" ref="CP230" si="1023">AR230+BB230+BL230+BV230+CF230</f>
        <v>0</v>
      </c>
      <c r="CQ230" s="15" t="s">
        <v>191</v>
      </c>
    </row>
    <row r="231" spans="1:95" ht="31.5" x14ac:dyDescent="0.25">
      <c r="A231" s="15" t="s">
        <v>444</v>
      </c>
      <c r="B231" s="15" t="s">
        <v>474</v>
      </c>
      <c r="C231" s="15" t="s">
        <v>475</v>
      </c>
      <c r="D231" s="15" t="s">
        <v>167</v>
      </c>
      <c r="E231" s="28" t="s">
        <v>191</v>
      </c>
      <c r="F231" s="28" t="s">
        <v>669</v>
      </c>
      <c r="G231" s="28" t="s">
        <v>191</v>
      </c>
      <c r="H231" s="15" t="s">
        <v>191</v>
      </c>
      <c r="I231" s="15" t="s">
        <v>191</v>
      </c>
      <c r="J231" s="15" t="s">
        <v>191</v>
      </c>
      <c r="K231" s="15" t="s">
        <v>191</v>
      </c>
      <c r="L231" s="15" t="s">
        <v>191</v>
      </c>
      <c r="M231" s="15" t="s">
        <v>191</v>
      </c>
      <c r="N231" s="15" t="s">
        <v>191</v>
      </c>
      <c r="O231" s="15">
        <v>0</v>
      </c>
      <c r="P231" s="15">
        <v>0</v>
      </c>
      <c r="Q231" s="25">
        <f t="shared" si="974"/>
        <v>2.3653873626824709</v>
      </c>
      <c r="R231" s="20" t="s">
        <v>191</v>
      </c>
      <c r="S231" s="25">
        <f t="shared" ref="S231:S319" si="1024">U231</f>
        <v>0</v>
      </c>
      <c r="T231" s="25">
        <f t="shared" si="975"/>
        <v>2.3653873626824709</v>
      </c>
      <c r="U231" s="4">
        <f t="shared" si="824"/>
        <v>0</v>
      </c>
      <c r="V231" s="15">
        <v>0</v>
      </c>
      <c r="W231" s="15">
        <v>0</v>
      </c>
      <c r="X231" s="15" t="s">
        <v>191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 t="s">
        <v>191</v>
      </c>
      <c r="AE231" s="15" t="s">
        <v>191</v>
      </c>
      <c r="AF231" s="15" t="s">
        <v>191</v>
      </c>
      <c r="AG231" s="15" t="s">
        <v>191</v>
      </c>
      <c r="AH231" s="15" t="s">
        <v>191</v>
      </c>
      <c r="AI231" s="25">
        <f t="shared" si="914"/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f t="shared" si="844"/>
        <v>0</v>
      </c>
      <c r="AO231" s="25">
        <v>0</v>
      </c>
      <c r="AP231" s="25">
        <v>0</v>
      </c>
      <c r="AQ231" s="25">
        <v>0</v>
      </c>
      <c r="AR231" s="25">
        <v>0</v>
      </c>
      <c r="AS231" s="25">
        <f t="shared" si="915"/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f t="shared" si="837"/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f t="shared" si="916"/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f t="shared" si="839"/>
        <v>0</v>
      </c>
      <c r="BI231" s="25">
        <v>0</v>
      </c>
      <c r="BJ231" s="25">
        <v>0</v>
      </c>
      <c r="BK231" s="25">
        <v>0</v>
      </c>
      <c r="BL231" s="25">
        <v>0</v>
      </c>
      <c r="BM231" s="25">
        <f t="shared" si="917"/>
        <v>2.3653873626824709</v>
      </c>
      <c r="BN231" s="25">
        <v>0</v>
      </c>
      <c r="BO231" s="25">
        <v>0</v>
      </c>
      <c r="BP231" s="25">
        <v>2.3653873626824709</v>
      </c>
      <c r="BQ231" s="25">
        <v>0</v>
      </c>
      <c r="BR231" s="25">
        <f t="shared" si="841"/>
        <v>0</v>
      </c>
      <c r="BS231" s="25">
        <v>0</v>
      </c>
      <c r="BT231" s="25">
        <v>0</v>
      </c>
      <c r="BU231" s="25">
        <v>0</v>
      </c>
      <c r="BV231" s="25">
        <v>0</v>
      </c>
      <c r="BW231" s="25">
        <f t="shared" si="918"/>
        <v>0</v>
      </c>
      <c r="BX231" s="25">
        <v>0</v>
      </c>
      <c r="BY231" s="25">
        <v>0</v>
      </c>
      <c r="BZ231" s="25">
        <v>0</v>
      </c>
      <c r="CA231" s="25">
        <v>0</v>
      </c>
      <c r="CB231" s="25">
        <f t="shared" si="843"/>
        <v>0</v>
      </c>
      <c r="CC231" s="25">
        <v>0</v>
      </c>
      <c r="CD231" s="25">
        <v>0</v>
      </c>
      <c r="CE231" s="25">
        <v>0</v>
      </c>
      <c r="CF231" s="25">
        <v>0</v>
      </c>
      <c r="CG231" s="25">
        <f t="shared" si="968"/>
        <v>2.3653873626824709</v>
      </c>
      <c r="CH231" s="25">
        <f t="shared" si="969"/>
        <v>0</v>
      </c>
      <c r="CI231" s="25">
        <f t="shared" si="970"/>
        <v>0</v>
      </c>
      <c r="CJ231" s="25">
        <f t="shared" si="971"/>
        <v>2.3653873626824709</v>
      </c>
      <c r="CK231" s="25">
        <f t="shared" si="972"/>
        <v>0</v>
      </c>
      <c r="CL231" s="25">
        <f t="shared" si="973"/>
        <v>0</v>
      </c>
      <c r="CM231" s="25">
        <f t="shared" si="860"/>
        <v>0</v>
      </c>
      <c r="CN231" s="25">
        <f t="shared" si="858"/>
        <v>0</v>
      </c>
      <c r="CO231" s="25">
        <f t="shared" si="755"/>
        <v>0</v>
      </c>
      <c r="CP231" s="25">
        <f t="shared" si="859"/>
        <v>0</v>
      </c>
      <c r="CQ231" s="15" t="s">
        <v>191</v>
      </c>
    </row>
    <row r="232" spans="1:95" ht="31.5" x14ac:dyDescent="0.25">
      <c r="A232" s="15" t="s">
        <v>444</v>
      </c>
      <c r="B232" s="15" t="s">
        <v>476</v>
      </c>
      <c r="C232" s="15" t="s">
        <v>477</v>
      </c>
      <c r="D232" s="15" t="s">
        <v>167</v>
      </c>
      <c r="E232" s="28" t="s">
        <v>191</v>
      </c>
      <c r="F232" s="28" t="s">
        <v>669</v>
      </c>
      <c r="G232" s="28" t="s">
        <v>191</v>
      </c>
      <c r="H232" s="15" t="s">
        <v>191</v>
      </c>
      <c r="I232" s="15" t="s">
        <v>191</v>
      </c>
      <c r="J232" s="15" t="s">
        <v>191</v>
      </c>
      <c r="K232" s="15" t="s">
        <v>191</v>
      </c>
      <c r="L232" s="15" t="s">
        <v>191</v>
      </c>
      <c r="M232" s="15" t="s">
        <v>191</v>
      </c>
      <c r="N232" s="15" t="s">
        <v>191</v>
      </c>
      <c r="O232" s="15">
        <v>0</v>
      </c>
      <c r="P232" s="15">
        <v>0</v>
      </c>
      <c r="Q232" s="25">
        <f t="shared" si="974"/>
        <v>2.1228514495744002</v>
      </c>
      <c r="R232" s="20" t="s">
        <v>191</v>
      </c>
      <c r="S232" s="25">
        <f t="shared" si="1024"/>
        <v>0</v>
      </c>
      <c r="T232" s="25">
        <f t="shared" si="975"/>
        <v>2.1228514495744002</v>
      </c>
      <c r="U232" s="4">
        <f t="shared" si="824"/>
        <v>0</v>
      </c>
      <c r="V232" s="15">
        <v>0</v>
      </c>
      <c r="W232" s="15">
        <v>0</v>
      </c>
      <c r="X232" s="15" t="s">
        <v>191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 t="s">
        <v>191</v>
      </c>
      <c r="AE232" s="15" t="s">
        <v>191</v>
      </c>
      <c r="AF232" s="15" t="s">
        <v>191</v>
      </c>
      <c r="AG232" s="15" t="s">
        <v>191</v>
      </c>
      <c r="AH232" s="15" t="s">
        <v>191</v>
      </c>
      <c r="AI232" s="25">
        <f t="shared" si="914"/>
        <v>0</v>
      </c>
      <c r="AJ232" s="25">
        <v>0</v>
      </c>
      <c r="AK232" s="25">
        <v>0</v>
      </c>
      <c r="AL232" s="25">
        <v>0</v>
      </c>
      <c r="AM232" s="25">
        <v>0</v>
      </c>
      <c r="AN232" s="25">
        <f t="shared" si="844"/>
        <v>0</v>
      </c>
      <c r="AO232" s="25">
        <v>0</v>
      </c>
      <c r="AP232" s="25">
        <v>0</v>
      </c>
      <c r="AQ232" s="25">
        <v>0</v>
      </c>
      <c r="AR232" s="25">
        <v>0</v>
      </c>
      <c r="AS232" s="25">
        <f t="shared" si="915"/>
        <v>0</v>
      </c>
      <c r="AT232" s="25">
        <v>0</v>
      </c>
      <c r="AU232" s="25">
        <v>0</v>
      </c>
      <c r="AV232" s="25">
        <v>0</v>
      </c>
      <c r="AW232" s="25">
        <v>0</v>
      </c>
      <c r="AX232" s="25">
        <f t="shared" si="837"/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f t="shared" si="916"/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f t="shared" si="839"/>
        <v>0</v>
      </c>
      <c r="BI232" s="25">
        <v>0</v>
      </c>
      <c r="BJ232" s="25">
        <v>0</v>
      </c>
      <c r="BK232" s="25">
        <v>0</v>
      </c>
      <c r="BL232" s="25">
        <v>0</v>
      </c>
      <c r="BM232" s="25">
        <f t="shared" si="917"/>
        <v>2.1228514495744002</v>
      </c>
      <c r="BN232" s="25">
        <v>0</v>
      </c>
      <c r="BO232" s="25">
        <v>0</v>
      </c>
      <c r="BP232" s="25">
        <v>2.1228514495744002</v>
      </c>
      <c r="BQ232" s="25">
        <v>0</v>
      </c>
      <c r="BR232" s="25">
        <f t="shared" si="841"/>
        <v>0</v>
      </c>
      <c r="BS232" s="25">
        <v>0</v>
      </c>
      <c r="BT232" s="25">
        <v>0</v>
      </c>
      <c r="BU232" s="25">
        <v>0</v>
      </c>
      <c r="BV232" s="25">
        <v>0</v>
      </c>
      <c r="BW232" s="25">
        <f t="shared" si="918"/>
        <v>0</v>
      </c>
      <c r="BX232" s="25">
        <v>0</v>
      </c>
      <c r="BY232" s="25">
        <v>0</v>
      </c>
      <c r="BZ232" s="25">
        <v>0</v>
      </c>
      <c r="CA232" s="25">
        <v>0</v>
      </c>
      <c r="CB232" s="25">
        <f t="shared" si="843"/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f t="shared" si="968"/>
        <v>2.1228514495744002</v>
      </c>
      <c r="CH232" s="25">
        <f t="shared" si="969"/>
        <v>0</v>
      </c>
      <c r="CI232" s="25">
        <f t="shared" si="970"/>
        <v>0</v>
      </c>
      <c r="CJ232" s="25">
        <f t="shared" si="971"/>
        <v>2.1228514495744002</v>
      </c>
      <c r="CK232" s="25">
        <f t="shared" si="972"/>
        <v>0</v>
      </c>
      <c r="CL232" s="25">
        <f t="shared" si="973"/>
        <v>0</v>
      </c>
      <c r="CM232" s="25">
        <f t="shared" si="860"/>
        <v>0</v>
      </c>
      <c r="CN232" s="25">
        <f t="shared" si="858"/>
        <v>0</v>
      </c>
      <c r="CO232" s="25">
        <f t="shared" si="755"/>
        <v>0</v>
      </c>
      <c r="CP232" s="25">
        <f t="shared" si="859"/>
        <v>0</v>
      </c>
      <c r="CQ232" s="15" t="s">
        <v>191</v>
      </c>
    </row>
    <row r="233" spans="1:95" ht="31.5" x14ac:dyDescent="0.25">
      <c r="A233" s="15" t="s">
        <v>444</v>
      </c>
      <c r="B233" s="15" t="s">
        <v>478</v>
      </c>
      <c r="C233" s="15" t="s">
        <v>479</v>
      </c>
      <c r="D233" s="15" t="s">
        <v>167</v>
      </c>
      <c r="E233" s="28" t="s">
        <v>671</v>
      </c>
      <c r="F233" s="28" t="s">
        <v>669</v>
      </c>
      <c r="G233" s="28" t="s">
        <v>671</v>
      </c>
      <c r="H233" s="15" t="s">
        <v>191</v>
      </c>
      <c r="I233" s="15" t="s">
        <v>191</v>
      </c>
      <c r="J233" s="15" t="s">
        <v>191</v>
      </c>
      <c r="K233" s="15" t="s">
        <v>191</v>
      </c>
      <c r="L233" s="15" t="s">
        <v>191</v>
      </c>
      <c r="M233" s="15" t="s">
        <v>191</v>
      </c>
      <c r="N233" s="15" t="s">
        <v>191</v>
      </c>
      <c r="O233" s="15">
        <v>0</v>
      </c>
      <c r="P233" s="15">
        <v>0</v>
      </c>
      <c r="Q233" s="25">
        <f t="shared" si="974"/>
        <v>2.7965623193190403</v>
      </c>
      <c r="R233" s="20" t="s">
        <v>191</v>
      </c>
      <c r="S233" s="25">
        <f t="shared" si="1024"/>
        <v>3.4709397599999998</v>
      </c>
      <c r="T233" s="25">
        <f t="shared" si="975"/>
        <v>2.7965623193190403</v>
      </c>
      <c r="U233" s="4">
        <f t="shared" si="824"/>
        <v>3.4709397599999998</v>
      </c>
      <c r="V233" s="15">
        <v>0</v>
      </c>
      <c r="W233" s="15">
        <v>0</v>
      </c>
      <c r="X233" s="15" t="s">
        <v>191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 t="s">
        <v>191</v>
      </c>
      <c r="AE233" s="15" t="s">
        <v>191</v>
      </c>
      <c r="AF233" s="15" t="s">
        <v>191</v>
      </c>
      <c r="AG233" s="15" t="s">
        <v>191</v>
      </c>
      <c r="AH233" s="15" t="s">
        <v>191</v>
      </c>
      <c r="AI233" s="25">
        <f t="shared" si="850"/>
        <v>0</v>
      </c>
      <c r="AJ233" s="25">
        <v>0</v>
      </c>
      <c r="AK233" s="25">
        <v>0</v>
      </c>
      <c r="AL233" s="25">
        <v>0</v>
      </c>
      <c r="AM233" s="25">
        <v>0</v>
      </c>
      <c r="AN233" s="25">
        <f t="shared" si="844"/>
        <v>0</v>
      </c>
      <c r="AO233" s="25">
        <v>0</v>
      </c>
      <c r="AP233" s="25">
        <v>0</v>
      </c>
      <c r="AQ233" s="25">
        <v>0</v>
      </c>
      <c r="AR233" s="25">
        <v>0</v>
      </c>
      <c r="AS233" s="25">
        <f t="shared" si="915"/>
        <v>0</v>
      </c>
      <c r="AT233" s="25">
        <v>0</v>
      </c>
      <c r="AU233" s="25">
        <v>0</v>
      </c>
      <c r="AV233" s="25">
        <v>0</v>
      </c>
      <c r="AW233" s="25">
        <v>0</v>
      </c>
      <c r="AX233" s="25">
        <f t="shared" si="837"/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f t="shared" si="838"/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f t="shared" si="839"/>
        <v>0</v>
      </c>
      <c r="BI233" s="25">
        <v>0</v>
      </c>
      <c r="BJ233" s="25">
        <v>0</v>
      </c>
      <c r="BK233" s="25">
        <v>0</v>
      </c>
      <c r="BL233" s="25">
        <v>0</v>
      </c>
      <c r="BM233" s="25">
        <f t="shared" si="840"/>
        <v>2.7965623193190403</v>
      </c>
      <c r="BN233" s="25">
        <v>0</v>
      </c>
      <c r="BO233" s="25">
        <v>0</v>
      </c>
      <c r="BP233" s="25">
        <v>2.7965623193190403</v>
      </c>
      <c r="BQ233" s="25">
        <v>0</v>
      </c>
      <c r="BR233" s="25">
        <f t="shared" si="841"/>
        <v>0</v>
      </c>
      <c r="BS233" s="25">
        <v>0</v>
      </c>
      <c r="BT233" s="25">
        <v>0</v>
      </c>
      <c r="BU233" s="25">
        <v>0</v>
      </c>
      <c r="BV233" s="25">
        <v>0</v>
      </c>
      <c r="BW233" s="25">
        <f t="shared" si="842"/>
        <v>0</v>
      </c>
      <c r="BX233" s="25">
        <v>0</v>
      </c>
      <c r="BY233" s="25">
        <v>0</v>
      </c>
      <c r="BZ233" s="25">
        <v>0</v>
      </c>
      <c r="CA233" s="25">
        <v>0</v>
      </c>
      <c r="CB233" s="25">
        <f t="shared" si="843"/>
        <v>3.4709397599999998</v>
      </c>
      <c r="CC233" s="25">
        <v>0</v>
      </c>
      <c r="CD233" s="25">
        <v>0</v>
      </c>
      <c r="CE233" s="25">
        <v>3.4709397599999998</v>
      </c>
      <c r="CF233" s="25">
        <v>0</v>
      </c>
      <c r="CG233" s="25">
        <f t="shared" ref="CG233:CG280" si="1025">SUM(CH233:CK233)</f>
        <v>2.7965623193190403</v>
      </c>
      <c r="CH233" s="25">
        <f t="shared" ref="CH233:CH280" si="1026">AJ233+AT233+BD233+BN233+BX233</f>
        <v>0</v>
      </c>
      <c r="CI233" s="25">
        <f t="shared" ref="CI233:CI280" si="1027">AK233+AU233+BE233+BO233+BY233</f>
        <v>0</v>
      </c>
      <c r="CJ233" s="25">
        <f t="shared" ref="CJ233:CJ280" si="1028">AL233+AV233+BF233+BP233+BZ233</f>
        <v>2.7965623193190403</v>
      </c>
      <c r="CK233" s="25">
        <f t="shared" ref="CK233:CK280" si="1029">AM233+AW233+BG233+BQ233+CA233</f>
        <v>0</v>
      </c>
      <c r="CL233" s="25">
        <f t="shared" si="973"/>
        <v>3.4709397599999998</v>
      </c>
      <c r="CM233" s="25">
        <f t="shared" si="860"/>
        <v>0</v>
      </c>
      <c r="CN233" s="25">
        <f t="shared" si="858"/>
        <v>0</v>
      </c>
      <c r="CO233" s="25">
        <f t="shared" si="755"/>
        <v>3.4709397599999998</v>
      </c>
      <c r="CP233" s="25">
        <f t="shared" si="859"/>
        <v>0</v>
      </c>
      <c r="CQ233" s="15" t="s">
        <v>191</v>
      </c>
    </row>
    <row r="234" spans="1:95" ht="31.5" x14ac:dyDescent="0.25">
      <c r="A234" s="15" t="s">
        <v>444</v>
      </c>
      <c r="B234" s="15" t="s">
        <v>480</v>
      </c>
      <c r="C234" s="15" t="s">
        <v>481</v>
      </c>
      <c r="D234" s="15" t="s">
        <v>167</v>
      </c>
      <c r="E234" s="28" t="s">
        <v>671</v>
      </c>
      <c r="F234" s="28" t="s">
        <v>669</v>
      </c>
      <c r="G234" s="28" t="s">
        <v>671</v>
      </c>
      <c r="H234" s="15" t="s">
        <v>191</v>
      </c>
      <c r="I234" s="15" t="s">
        <v>191</v>
      </c>
      <c r="J234" s="15" t="s">
        <v>191</v>
      </c>
      <c r="K234" s="15" t="s">
        <v>191</v>
      </c>
      <c r="L234" s="15" t="s">
        <v>191</v>
      </c>
      <c r="M234" s="15" t="s">
        <v>191</v>
      </c>
      <c r="N234" s="15" t="s">
        <v>191</v>
      </c>
      <c r="O234" s="15">
        <v>0</v>
      </c>
      <c r="P234" s="15">
        <v>0</v>
      </c>
      <c r="Q234" s="25">
        <f t="shared" si="974"/>
        <v>2.7965623193190403</v>
      </c>
      <c r="R234" s="20" t="s">
        <v>191</v>
      </c>
      <c r="S234" s="25">
        <f t="shared" si="1024"/>
        <v>3.4709397599999998</v>
      </c>
      <c r="T234" s="25">
        <f t="shared" si="975"/>
        <v>2.7965623193190403</v>
      </c>
      <c r="U234" s="4">
        <f t="shared" si="824"/>
        <v>3.4709397599999998</v>
      </c>
      <c r="V234" s="15">
        <v>0</v>
      </c>
      <c r="W234" s="15">
        <v>0</v>
      </c>
      <c r="X234" s="15" t="s">
        <v>191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 t="s">
        <v>191</v>
      </c>
      <c r="AE234" s="15" t="s">
        <v>191</v>
      </c>
      <c r="AF234" s="15" t="s">
        <v>191</v>
      </c>
      <c r="AG234" s="15" t="s">
        <v>191</v>
      </c>
      <c r="AH234" s="15" t="s">
        <v>191</v>
      </c>
      <c r="AI234" s="25">
        <f t="shared" si="850"/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f t="shared" si="844"/>
        <v>0</v>
      </c>
      <c r="AO234" s="25">
        <v>0</v>
      </c>
      <c r="AP234" s="25">
        <v>0</v>
      </c>
      <c r="AQ234" s="25">
        <v>0</v>
      </c>
      <c r="AR234" s="25">
        <v>0</v>
      </c>
      <c r="AS234" s="25">
        <f t="shared" si="836"/>
        <v>0</v>
      </c>
      <c r="AT234" s="25">
        <v>0</v>
      </c>
      <c r="AU234" s="25">
        <v>0</v>
      </c>
      <c r="AV234" s="25">
        <v>0</v>
      </c>
      <c r="AW234" s="25">
        <v>0</v>
      </c>
      <c r="AX234" s="25">
        <f t="shared" si="837"/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f t="shared" si="838"/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f t="shared" si="839"/>
        <v>0</v>
      </c>
      <c r="BI234" s="25">
        <v>0</v>
      </c>
      <c r="BJ234" s="25">
        <v>0</v>
      </c>
      <c r="BK234" s="25">
        <v>0</v>
      </c>
      <c r="BL234" s="25">
        <v>0</v>
      </c>
      <c r="BM234" s="25">
        <f t="shared" si="840"/>
        <v>2.7965623193190403</v>
      </c>
      <c r="BN234" s="25">
        <v>0</v>
      </c>
      <c r="BO234" s="25">
        <v>0</v>
      </c>
      <c r="BP234" s="25">
        <v>2.7965623193190403</v>
      </c>
      <c r="BQ234" s="25">
        <v>0</v>
      </c>
      <c r="BR234" s="25">
        <f t="shared" si="841"/>
        <v>0</v>
      </c>
      <c r="BS234" s="25">
        <v>0</v>
      </c>
      <c r="BT234" s="25">
        <v>0</v>
      </c>
      <c r="BU234" s="25">
        <v>0</v>
      </c>
      <c r="BV234" s="25">
        <v>0</v>
      </c>
      <c r="BW234" s="25">
        <f t="shared" si="842"/>
        <v>0</v>
      </c>
      <c r="BX234" s="25">
        <v>0</v>
      </c>
      <c r="BY234" s="25">
        <v>0</v>
      </c>
      <c r="BZ234" s="25">
        <v>0</v>
      </c>
      <c r="CA234" s="25">
        <v>0</v>
      </c>
      <c r="CB234" s="25">
        <f t="shared" si="843"/>
        <v>3.4709397599999998</v>
      </c>
      <c r="CC234" s="25">
        <v>0</v>
      </c>
      <c r="CD234" s="25">
        <v>0</v>
      </c>
      <c r="CE234" s="25">
        <v>3.4709397599999998</v>
      </c>
      <c r="CF234" s="25">
        <v>0</v>
      </c>
      <c r="CG234" s="25">
        <f t="shared" si="1025"/>
        <v>2.7965623193190403</v>
      </c>
      <c r="CH234" s="25">
        <f t="shared" si="1026"/>
        <v>0</v>
      </c>
      <c r="CI234" s="25">
        <f t="shared" si="1027"/>
        <v>0</v>
      </c>
      <c r="CJ234" s="25">
        <f t="shared" si="1028"/>
        <v>2.7965623193190403</v>
      </c>
      <c r="CK234" s="25">
        <f t="shared" si="1029"/>
        <v>0</v>
      </c>
      <c r="CL234" s="25">
        <f t="shared" si="973"/>
        <v>3.4709397599999998</v>
      </c>
      <c r="CM234" s="25">
        <f t="shared" si="860"/>
        <v>0</v>
      </c>
      <c r="CN234" s="25">
        <f t="shared" si="858"/>
        <v>0</v>
      </c>
      <c r="CO234" s="25">
        <f t="shared" si="755"/>
        <v>3.4709397599999998</v>
      </c>
      <c r="CP234" s="25">
        <f t="shared" si="859"/>
        <v>0</v>
      </c>
      <c r="CQ234" s="15" t="s">
        <v>191</v>
      </c>
    </row>
    <row r="235" spans="1:95" ht="31.5" x14ac:dyDescent="0.25">
      <c r="A235" s="15" t="s">
        <v>444</v>
      </c>
      <c r="B235" s="15" t="s">
        <v>482</v>
      </c>
      <c r="C235" s="15" t="s">
        <v>483</v>
      </c>
      <c r="D235" s="15" t="s">
        <v>167</v>
      </c>
      <c r="E235" s="28" t="s">
        <v>191</v>
      </c>
      <c r="F235" s="28" t="s">
        <v>669</v>
      </c>
      <c r="G235" s="28" t="s">
        <v>191</v>
      </c>
      <c r="H235" s="15" t="s">
        <v>191</v>
      </c>
      <c r="I235" s="15" t="s">
        <v>191</v>
      </c>
      <c r="J235" s="15" t="s">
        <v>191</v>
      </c>
      <c r="K235" s="15" t="s">
        <v>191</v>
      </c>
      <c r="L235" s="15" t="s">
        <v>191</v>
      </c>
      <c r="M235" s="15" t="s">
        <v>191</v>
      </c>
      <c r="N235" s="15" t="s">
        <v>191</v>
      </c>
      <c r="O235" s="15">
        <v>0</v>
      </c>
      <c r="P235" s="15">
        <v>0</v>
      </c>
      <c r="Q235" s="25">
        <f t="shared" ref="Q235" si="1030">T235</f>
        <v>2.7965623193190403</v>
      </c>
      <c r="R235" s="20" t="s">
        <v>191</v>
      </c>
      <c r="S235" s="25">
        <f t="shared" ref="S235" si="1031">U235</f>
        <v>0</v>
      </c>
      <c r="T235" s="25">
        <f t="shared" ref="T235" si="1032">CG235</f>
        <v>2.7965623193190403</v>
      </c>
      <c r="U235" s="4">
        <f t="shared" ref="U235" si="1033">CL235</f>
        <v>0</v>
      </c>
      <c r="V235" s="15">
        <v>0</v>
      </c>
      <c r="W235" s="15">
        <v>0</v>
      </c>
      <c r="X235" s="15" t="s">
        <v>191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 t="s">
        <v>191</v>
      </c>
      <c r="AE235" s="15" t="s">
        <v>191</v>
      </c>
      <c r="AF235" s="15" t="s">
        <v>191</v>
      </c>
      <c r="AG235" s="15" t="s">
        <v>191</v>
      </c>
      <c r="AH235" s="15" t="s">
        <v>191</v>
      </c>
      <c r="AI235" s="25">
        <f t="shared" ref="AI235" si="1034">SUM(AJ235:AM235)</f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f t="shared" ref="AN235" si="1035">SUM(AO235:AR235)</f>
        <v>0</v>
      </c>
      <c r="AO235" s="25">
        <v>0</v>
      </c>
      <c r="AP235" s="25">
        <v>0</v>
      </c>
      <c r="AQ235" s="25">
        <v>0</v>
      </c>
      <c r="AR235" s="25">
        <v>0</v>
      </c>
      <c r="AS235" s="25">
        <f t="shared" ref="AS235" si="1036">SUM(AT235:AW235)</f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f t="shared" ref="AX235" si="1037">SUM(AY235:BB235)</f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f t="shared" ref="BC235" si="1038">SUM(BD235:BG235)</f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f t="shared" ref="BH235" si="1039">SUM(BI235:BL235)</f>
        <v>0</v>
      </c>
      <c r="BI235" s="25">
        <v>0</v>
      </c>
      <c r="BJ235" s="25">
        <v>0</v>
      </c>
      <c r="BK235" s="25">
        <v>0</v>
      </c>
      <c r="BL235" s="25">
        <v>0</v>
      </c>
      <c r="BM235" s="25">
        <f t="shared" ref="BM235" si="1040">SUM(BN235:BQ235)</f>
        <v>2.7965623193190403</v>
      </c>
      <c r="BN235" s="25">
        <v>0</v>
      </c>
      <c r="BO235" s="25">
        <v>0</v>
      </c>
      <c r="BP235" s="25">
        <v>2.7965623193190403</v>
      </c>
      <c r="BQ235" s="25">
        <v>0</v>
      </c>
      <c r="BR235" s="25">
        <f t="shared" ref="BR235" si="1041">SUM(BS235:BV235)</f>
        <v>0</v>
      </c>
      <c r="BS235" s="25">
        <v>0</v>
      </c>
      <c r="BT235" s="25">
        <v>0</v>
      </c>
      <c r="BU235" s="25">
        <v>0</v>
      </c>
      <c r="BV235" s="25">
        <v>0</v>
      </c>
      <c r="BW235" s="25">
        <f t="shared" ref="BW235" si="1042">SUM(BX235:CA235)</f>
        <v>0</v>
      </c>
      <c r="BX235" s="25">
        <v>0</v>
      </c>
      <c r="BY235" s="25">
        <v>0</v>
      </c>
      <c r="BZ235" s="25">
        <v>0</v>
      </c>
      <c r="CA235" s="25">
        <v>0</v>
      </c>
      <c r="CB235" s="25">
        <f t="shared" ref="CB235" si="1043">SUM(CC235:CF235)</f>
        <v>0</v>
      </c>
      <c r="CC235" s="25">
        <v>0</v>
      </c>
      <c r="CD235" s="25">
        <v>0</v>
      </c>
      <c r="CE235" s="25">
        <v>0</v>
      </c>
      <c r="CF235" s="25">
        <v>0</v>
      </c>
      <c r="CG235" s="25">
        <f t="shared" ref="CG235" si="1044">SUM(CH235:CK235)</f>
        <v>2.7965623193190403</v>
      </c>
      <c r="CH235" s="25">
        <f t="shared" ref="CH235" si="1045">AJ235+AT235+BD235+BN235+BX235</f>
        <v>0</v>
      </c>
      <c r="CI235" s="25">
        <f t="shared" ref="CI235" si="1046">AK235+AU235+BE235+BO235+BY235</f>
        <v>0</v>
      </c>
      <c r="CJ235" s="25">
        <f t="shared" ref="CJ235" si="1047">AL235+AV235+BF235+BP235+BZ235</f>
        <v>2.7965623193190403</v>
      </c>
      <c r="CK235" s="25">
        <f t="shared" ref="CK235" si="1048">AM235+AW235+BG235+BQ235+CA235</f>
        <v>0</v>
      </c>
      <c r="CL235" s="25">
        <f t="shared" ref="CL235" si="1049">SUM(CM235:CP235)</f>
        <v>0</v>
      </c>
      <c r="CM235" s="25">
        <f t="shared" ref="CM235" si="1050">AO235+AY235+BI235+BS235+CC235</f>
        <v>0</v>
      </c>
      <c r="CN235" s="25">
        <f t="shared" ref="CN235" si="1051">AP235+AZ235+BJ235+BT235+CD235</f>
        <v>0</v>
      </c>
      <c r="CO235" s="25">
        <f t="shared" ref="CO235" si="1052">AQ235+BA235+BK235+BU235+CE235</f>
        <v>0</v>
      </c>
      <c r="CP235" s="25">
        <f t="shared" ref="CP235" si="1053">AR235+BB235+BL235+BV235+CF235</f>
        <v>0</v>
      </c>
      <c r="CQ235" s="15" t="s">
        <v>191</v>
      </c>
    </row>
    <row r="236" spans="1:95" ht="47.25" x14ac:dyDescent="0.25">
      <c r="A236" s="15" t="s">
        <v>444</v>
      </c>
      <c r="B236" s="15" t="s">
        <v>606</v>
      </c>
      <c r="C236" s="15" t="s">
        <v>607</v>
      </c>
      <c r="D236" s="15" t="s">
        <v>167</v>
      </c>
      <c r="E236" s="28" t="s">
        <v>670</v>
      </c>
      <c r="F236" s="28" t="s">
        <v>670</v>
      </c>
      <c r="G236" s="28" t="s">
        <v>669</v>
      </c>
      <c r="H236" s="15" t="s">
        <v>191</v>
      </c>
      <c r="I236" s="15" t="s">
        <v>191</v>
      </c>
      <c r="J236" s="15" t="s">
        <v>191</v>
      </c>
      <c r="K236" s="15" t="s">
        <v>191</v>
      </c>
      <c r="L236" s="15" t="s">
        <v>191</v>
      </c>
      <c r="M236" s="15" t="s">
        <v>191</v>
      </c>
      <c r="N236" s="15" t="s">
        <v>191</v>
      </c>
      <c r="O236" s="15">
        <v>0</v>
      </c>
      <c r="P236" s="15">
        <v>0</v>
      </c>
      <c r="Q236" s="25">
        <f t="shared" si="974"/>
        <v>5.4772517608620097</v>
      </c>
      <c r="R236" s="20" t="s">
        <v>191</v>
      </c>
      <c r="S236" s="25">
        <f t="shared" si="1024"/>
        <v>10.393047813000001</v>
      </c>
      <c r="T236" s="25">
        <f t="shared" si="975"/>
        <v>5.4772517608620097</v>
      </c>
      <c r="U236" s="4">
        <f t="shared" si="824"/>
        <v>10.393047813000001</v>
      </c>
      <c r="V236" s="15">
        <v>0</v>
      </c>
      <c r="W236" s="15">
        <v>0</v>
      </c>
      <c r="X236" s="15" t="s">
        <v>191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 t="s">
        <v>191</v>
      </c>
      <c r="AE236" s="15" t="s">
        <v>191</v>
      </c>
      <c r="AF236" s="15" t="s">
        <v>191</v>
      </c>
      <c r="AG236" s="15" t="s">
        <v>191</v>
      </c>
      <c r="AH236" s="15" t="s">
        <v>191</v>
      </c>
      <c r="AI236" s="25">
        <f t="shared" ref="AI236:AI280" si="1054">SUM(AJ236:AM236)</f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f t="shared" si="844"/>
        <v>0</v>
      </c>
      <c r="AO236" s="25">
        <v>0</v>
      </c>
      <c r="AP236" s="25">
        <v>0</v>
      </c>
      <c r="AQ236" s="25">
        <v>0</v>
      </c>
      <c r="AR236" s="25">
        <v>0</v>
      </c>
      <c r="AS236" s="25">
        <f t="shared" ref="AS236:AS280" si="1055">SUM(AT236:AW236)</f>
        <v>0</v>
      </c>
      <c r="AT236" s="25">
        <v>0</v>
      </c>
      <c r="AU236" s="25">
        <v>0</v>
      </c>
      <c r="AV236" s="25">
        <v>0</v>
      </c>
      <c r="AW236" s="25">
        <v>0</v>
      </c>
      <c r="AX236" s="25">
        <f t="shared" si="837"/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f t="shared" ref="BC236:BC280" si="1056">SUM(BD236:BG236)</f>
        <v>5.4772517608620097</v>
      </c>
      <c r="BD236" s="25">
        <v>0</v>
      </c>
      <c r="BE236" s="25">
        <v>0</v>
      </c>
      <c r="BF236" s="25">
        <v>5.4772517608620097</v>
      </c>
      <c r="BG236" s="25">
        <v>0</v>
      </c>
      <c r="BH236" s="25">
        <f t="shared" si="839"/>
        <v>0.57999999999999996</v>
      </c>
      <c r="BI236" s="25">
        <v>0</v>
      </c>
      <c r="BJ236" s="25">
        <v>0</v>
      </c>
      <c r="BK236" s="25">
        <v>0.57999999999999996</v>
      </c>
      <c r="BL236" s="25">
        <v>0</v>
      </c>
      <c r="BM236" s="25">
        <f t="shared" ref="BM236:BM280" si="1057">SUM(BN236:BQ236)</f>
        <v>0</v>
      </c>
      <c r="BN236" s="25">
        <v>0</v>
      </c>
      <c r="BO236" s="25">
        <v>0</v>
      </c>
      <c r="BP236" s="25">
        <v>0</v>
      </c>
      <c r="BQ236" s="25">
        <v>0</v>
      </c>
      <c r="BR236" s="25">
        <f t="shared" si="841"/>
        <v>9.8130478130000007</v>
      </c>
      <c r="BS236" s="25">
        <v>0</v>
      </c>
      <c r="BT236" s="25">
        <v>0</v>
      </c>
      <c r="BU236" s="25">
        <v>9.8130478130000007</v>
      </c>
      <c r="BV236" s="25">
        <v>0</v>
      </c>
      <c r="BW236" s="25">
        <f t="shared" ref="BW236:BW280" si="1058">SUM(BX236:CA236)</f>
        <v>0</v>
      </c>
      <c r="BX236" s="25">
        <v>0</v>
      </c>
      <c r="BY236" s="25">
        <v>0</v>
      </c>
      <c r="BZ236" s="25">
        <v>0</v>
      </c>
      <c r="CA236" s="25">
        <v>0</v>
      </c>
      <c r="CB236" s="25">
        <f t="shared" si="843"/>
        <v>0</v>
      </c>
      <c r="CC236" s="25">
        <v>0</v>
      </c>
      <c r="CD236" s="25">
        <v>0</v>
      </c>
      <c r="CE236" s="25">
        <v>0</v>
      </c>
      <c r="CF236" s="25">
        <v>0</v>
      </c>
      <c r="CG236" s="25">
        <f t="shared" si="1025"/>
        <v>5.4772517608620097</v>
      </c>
      <c r="CH236" s="25">
        <f t="shared" si="1026"/>
        <v>0</v>
      </c>
      <c r="CI236" s="25">
        <f t="shared" si="1027"/>
        <v>0</v>
      </c>
      <c r="CJ236" s="25">
        <f t="shared" si="1028"/>
        <v>5.4772517608620097</v>
      </c>
      <c r="CK236" s="25">
        <f t="shared" si="1029"/>
        <v>0</v>
      </c>
      <c r="CL236" s="25">
        <f t="shared" si="973"/>
        <v>10.393047813000001</v>
      </c>
      <c r="CM236" s="25">
        <f t="shared" si="860"/>
        <v>0</v>
      </c>
      <c r="CN236" s="25">
        <f t="shared" si="858"/>
        <v>0</v>
      </c>
      <c r="CO236" s="25">
        <f t="shared" si="755"/>
        <v>10.393047813000001</v>
      </c>
      <c r="CP236" s="25">
        <f t="shared" si="859"/>
        <v>0</v>
      </c>
      <c r="CQ236" s="15" t="s">
        <v>191</v>
      </c>
    </row>
    <row r="237" spans="1:95" ht="31.5" x14ac:dyDescent="0.25">
      <c r="A237" s="15" t="s">
        <v>444</v>
      </c>
      <c r="B237" s="15" t="s">
        <v>341</v>
      </c>
      <c r="C237" s="15" t="s">
        <v>342</v>
      </c>
      <c r="D237" s="15" t="s">
        <v>167</v>
      </c>
      <c r="E237" s="28" t="s">
        <v>669</v>
      </c>
      <c r="F237" s="28" t="s">
        <v>669</v>
      </c>
      <c r="G237" s="28" t="s">
        <v>669</v>
      </c>
      <c r="H237" s="15" t="s">
        <v>191</v>
      </c>
      <c r="I237" s="15" t="s">
        <v>191</v>
      </c>
      <c r="J237" s="15" t="s">
        <v>191</v>
      </c>
      <c r="K237" s="15" t="s">
        <v>191</v>
      </c>
      <c r="L237" s="15" t="s">
        <v>191</v>
      </c>
      <c r="M237" s="15" t="s">
        <v>191</v>
      </c>
      <c r="N237" s="15" t="s">
        <v>191</v>
      </c>
      <c r="O237" s="15">
        <v>0</v>
      </c>
      <c r="P237" s="15">
        <v>0</v>
      </c>
      <c r="Q237" s="25">
        <f t="shared" si="974"/>
        <v>0.94246881151754258</v>
      </c>
      <c r="R237" s="20" t="s">
        <v>191</v>
      </c>
      <c r="S237" s="25">
        <f t="shared" si="1024"/>
        <v>1.9185680000000001</v>
      </c>
      <c r="T237" s="25">
        <f t="shared" si="975"/>
        <v>0.94246881151754258</v>
      </c>
      <c r="U237" s="4">
        <f t="shared" si="824"/>
        <v>1.9185680000000001</v>
      </c>
      <c r="V237" s="15">
        <v>0</v>
      </c>
      <c r="W237" s="15">
        <v>0</v>
      </c>
      <c r="X237" s="15" t="s">
        <v>191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 t="s">
        <v>191</v>
      </c>
      <c r="AE237" s="15" t="s">
        <v>191</v>
      </c>
      <c r="AF237" s="15" t="s">
        <v>191</v>
      </c>
      <c r="AG237" s="15" t="s">
        <v>191</v>
      </c>
      <c r="AH237" s="15" t="s">
        <v>191</v>
      </c>
      <c r="AI237" s="25">
        <f t="shared" si="1054"/>
        <v>0</v>
      </c>
      <c r="AJ237" s="25">
        <v>0</v>
      </c>
      <c r="AK237" s="25">
        <v>0</v>
      </c>
      <c r="AL237" s="25">
        <v>0</v>
      </c>
      <c r="AM237" s="25">
        <v>0</v>
      </c>
      <c r="AN237" s="25">
        <f t="shared" si="844"/>
        <v>0</v>
      </c>
      <c r="AO237" s="25">
        <v>0</v>
      </c>
      <c r="AP237" s="25">
        <v>0</v>
      </c>
      <c r="AQ237" s="25">
        <v>0</v>
      </c>
      <c r="AR237" s="25">
        <v>0</v>
      </c>
      <c r="AS237" s="25">
        <f t="shared" si="1055"/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f t="shared" si="837"/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f t="shared" si="1056"/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f t="shared" si="839"/>
        <v>0</v>
      </c>
      <c r="BI237" s="25">
        <v>0</v>
      </c>
      <c r="BJ237" s="25">
        <v>0</v>
      </c>
      <c r="BK237" s="25">
        <v>0</v>
      </c>
      <c r="BL237" s="25">
        <v>0</v>
      </c>
      <c r="BM237" s="25">
        <f t="shared" si="1057"/>
        <v>0.94246881151754258</v>
      </c>
      <c r="BN237" s="25">
        <v>0</v>
      </c>
      <c r="BO237" s="25">
        <v>0</v>
      </c>
      <c r="BP237" s="25">
        <v>0.94246881151754258</v>
      </c>
      <c r="BQ237" s="25">
        <v>0</v>
      </c>
      <c r="BR237" s="25">
        <f t="shared" si="841"/>
        <v>1.9185680000000001</v>
      </c>
      <c r="BS237" s="25">
        <v>0</v>
      </c>
      <c r="BT237" s="25">
        <v>0</v>
      </c>
      <c r="BU237" s="25">
        <v>1.9185680000000001</v>
      </c>
      <c r="BV237" s="25">
        <v>0</v>
      </c>
      <c r="BW237" s="25">
        <f t="shared" si="1058"/>
        <v>0</v>
      </c>
      <c r="BX237" s="25">
        <v>0</v>
      </c>
      <c r="BY237" s="25">
        <v>0</v>
      </c>
      <c r="BZ237" s="25">
        <v>0</v>
      </c>
      <c r="CA237" s="25">
        <v>0</v>
      </c>
      <c r="CB237" s="25">
        <f t="shared" si="843"/>
        <v>0</v>
      </c>
      <c r="CC237" s="25">
        <v>0</v>
      </c>
      <c r="CD237" s="25">
        <v>0</v>
      </c>
      <c r="CE237" s="25">
        <v>0</v>
      </c>
      <c r="CF237" s="25">
        <v>0</v>
      </c>
      <c r="CG237" s="25">
        <f t="shared" si="1025"/>
        <v>0.94246881151754258</v>
      </c>
      <c r="CH237" s="25">
        <f t="shared" si="1026"/>
        <v>0</v>
      </c>
      <c r="CI237" s="25">
        <f t="shared" si="1027"/>
        <v>0</v>
      </c>
      <c r="CJ237" s="25">
        <f t="shared" si="1028"/>
        <v>0.94246881151754258</v>
      </c>
      <c r="CK237" s="25">
        <f t="shared" si="1029"/>
        <v>0</v>
      </c>
      <c r="CL237" s="25">
        <f t="shared" si="973"/>
        <v>1.9185680000000001</v>
      </c>
      <c r="CM237" s="25">
        <f t="shared" si="860"/>
        <v>0</v>
      </c>
      <c r="CN237" s="25">
        <f t="shared" si="858"/>
        <v>0</v>
      </c>
      <c r="CO237" s="25">
        <f t="shared" si="755"/>
        <v>1.9185680000000001</v>
      </c>
      <c r="CP237" s="25">
        <f t="shared" si="859"/>
        <v>0</v>
      </c>
      <c r="CQ237" s="15" t="s">
        <v>191</v>
      </c>
    </row>
    <row r="238" spans="1:95" ht="31.5" x14ac:dyDescent="0.25">
      <c r="A238" s="15" t="s">
        <v>444</v>
      </c>
      <c r="B238" s="15" t="s">
        <v>363</v>
      </c>
      <c r="C238" s="15" t="s">
        <v>364</v>
      </c>
      <c r="D238" s="15" t="s">
        <v>167</v>
      </c>
      <c r="E238" s="28" t="s">
        <v>671</v>
      </c>
      <c r="F238" s="28" t="s">
        <v>671</v>
      </c>
      <c r="G238" s="28" t="s">
        <v>671</v>
      </c>
      <c r="H238" s="15" t="s">
        <v>191</v>
      </c>
      <c r="I238" s="15" t="s">
        <v>191</v>
      </c>
      <c r="J238" s="15" t="s">
        <v>191</v>
      </c>
      <c r="K238" s="15" t="s">
        <v>191</v>
      </c>
      <c r="L238" s="15" t="s">
        <v>191</v>
      </c>
      <c r="M238" s="15" t="s">
        <v>191</v>
      </c>
      <c r="N238" s="15" t="s">
        <v>191</v>
      </c>
      <c r="O238" s="15">
        <v>0</v>
      </c>
      <c r="P238" s="15">
        <v>0</v>
      </c>
      <c r="Q238" s="25">
        <f t="shared" si="974"/>
        <v>2.2160310142116826</v>
      </c>
      <c r="R238" s="20" t="s">
        <v>191</v>
      </c>
      <c r="S238" s="25">
        <f t="shared" si="1024"/>
        <v>4.5122216879999986</v>
      </c>
      <c r="T238" s="25">
        <f t="shared" si="975"/>
        <v>2.2160310142116826</v>
      </c>
      <c r="U238" s="4">
        <f t="shared" si="824"/>
        <v>4.5122216879999986</v>
      </c>
      <c r="V238" s="15">
        <v>0</v>
      </c>
      <c r="W238" s="15">
        <v>0</v>
      </c>
      <c r="X238" s="15" t="s">
        <v>191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 t="s">
        <v>191</v>
      </c>
      <c r="AE238" s="15" t="s">
        <v>191</v>
      </c>
      <c r="AF238" s="15" t="s">
        <v>191</v>
      </c>
      <c r="AG238" s="15" t="s">
        <v>191</v>
      </c>
      <c r="AH238" s="15" t="s">
        <v>191</v>
      </c>
      <c r="AI238" s="25">
        <f t="shared" si="1054"/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f t="shared" si="844"/>
        <v>0</v>
      </c>
      <c r="AO238" s="25">
        <v>0</v>
      </c>
      <c r="AP238" s="25">
        <v>0</v>
      </c>
      <c r="AQ238" s="25">
        <v>0</v>
      </c>
      <c r="AR238" s="25">
        <v>0</v>
      </c>
      <c r="AS238" s="25">
        <f t="shared" si="1055"/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f t="shared" si="837"/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f t="shared" si="1056"/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f t="shared" si="839"/>
        <v>0</v>
      </c>
      <c r="BI238" s="25">
        <v>0</v>
      </c>
      <c r="BJ238" s="25">
        <v>0</v>
      </c>
      <c r="BK238" s="25">
        <v>0</v>
      </c>
      <c r="BL238" s="25">
        <v>0</v>
      </c>
      <c r="BM238" s="25">
        <f t="shared" si="1057"/>
        <v>0</v>
      </c>
      <c r="BN238" s="25">
        <v>0</v>
      </c>
      <c r="BO238" s="25">
        <v>0</v>
      </c>
      <c r="BP238" s="25">
        <v>0</v>
      </c>
      <c r="BQ238" s="25">
        <v>0</v>
      </c>
      <c r="BR238" s="25">
        <f t="shared" si="841"/>
        <v>0</v>
      </c>
      <c r="BS238" s="25">
        <v>0</v>
      </c>
      <c r="BT238" s="25">
        <v>0</v>
      </c>
      <c r="BU238" s="25">
        <v>0</v>
      </c>
      <c r="BV238" s="25">
        <v>0</v>
      </c>
      <c r="BW238" s="25">
        <f t="shared" si="1058"/>
        <v>2.2160310142116826</v>
      </c>
      <c r="BX238" s="25">
        <v>0</v>
      </c>
      <c r="BY238" s="25">
        <v>0</v>
      </c>
      <c r="BZ238" s="25">
        <v>2.2160310142116826</v>
      </c>
      <c r="CA238" s="25">
        <v>0</v>
      </c>
      <c r="CB238" s="25">
        <f t="shared" si="843"/>
        <v>4.5122216879999986</v>
      </c>
      <c r="CC238" s="25">
        <v>0</v>
      </c>
      <c r="CD238" s="25">
        <v>0</v>
      </c>
      <c r="CE238" s="25">
        <v>4.5122216879999986</v>
      </c>
      <c r="CF238" s="25">
        <v>0</v>
      </c>
      <c r="CG238" s="25">
        <f t="shared" si="1025"/>
        <v>2.2160310142116826</v>
      </c>
      <c r="CH238" s="25">
        <f t="shared" si="1026"/>
        <v>0</v>
      </c>
      <c r="CI238" s="25">
        <f t="shared" si="1027"/>
        <v>0</v>
      </c>
      <c r="CJ238" s="25">
        <f t="shared" si="1028"/>
        <v>2.2160310142116826</v>
      </c>
      <c r="CK238" s="25">
        <f t="shared" si="1029"/>
        <v>0</v>
      </c>
      <c r="CL238" s="25">
        <f t="shared" si="973"/>
        <v>4.5122216879999986</v>
      </c>
      <c r="CM238" s="25">
        <f t="shared" si="860"/>
        <v>0</v>
      </c>
      <c r="CN238" s="25">
        <f t="shared" si="858"/>
        <v>0</v>
      </c>
      <c r="CO238" s="25">
        <f t="shared" si="755"/>
        <v>4.5122216879999986</v>
      </c>
      <c r="CP238" s="25">
        <f t="shared" si="859"/>
        <v>0</v>
      </c>
      <c r="CQ238" s="15" t="s">
        <v>191</v>
      </c>
    </row>
    <row r="239" spans="1:95" ht="31.5" x14ac:dyDescent="0.25">
      <c r="A239" s="15" t="s">
        <v>444</v>
      </c>
      <c r="B239" s="15" t="s">
        <v>365</v>
      </c>
      <c r="C239" s="15" t="s">
        <v>366</v>
      </c>
      <c r="D239" s="15" t="s">
        <v>167</v>
      </c>
      <c r="E239" s="28" t="s">
        <v>671</v>
      </c>
      <c r="F239" s="28" t="s">
        <v>671</v>
      </c>
      <c r="G239" s="28" t="s">
        <v>671</v>
      </c>
      <c r="H239" s="15" t="s">
        <v>191</v>
      </c>
      <c r="I239" s="15" t="s">
        <v>191</v>
      </c>
      <c r="J239" s="15" t="s">
        <v>191</v>
      </c>
      <c r="K239" s="15" t="s">
        <v>191</v>
      </c>
      <c r="L239" s="15" t="s">
        <v>191</v>
      </c>
      <c r="M239" s="15" t="s">
        <v>191</v>
      </c>
      <c r="N239" s="15" t="s">
        <v>191</v>
      </c>
      <c r="O239" s="15">
        <v>0</v>
      </c>
      <c r="P239" s="15">
        <v>0</v>
      </c>
      <c r="Q239" s="25">
        <f t="shared" si="974"/>
        <v>2.3978385477156867</v>
      </c>
      <c r="R239" s="20" t="s">
        <v>191</v>
      </c>
      <c r="S239" s="25">
        <f t="shared" si="1024"/>
        <v>2.6032048199999998</v>
      </c>
      <c r="T239" s="25">
        <f t="shared" si="975"/>
        <v>2.3978385477156867</v>
      </c>
      <c r="U239" s="4">
        <f t="shared" si="824"/>
        <v>2.6032048199999998</v>
      </c>
      <c r="V239" s="15">
        <v>0</v>
      </c>
      <c r="W239" s="15">
        <v>0</v>
      </c>
      <c r="X239" s="15" t="s">
        <v>191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 t="s">
        <v>191</v>
      </c>
      <c r="AE239" s="15" t="s">
        <v>191</v>
      </c>
      <c r="AF239" s="15" t="s">
        <v>191</v>
      </c>
      <c r="AG239" s="15" t="s">
        <v>191</v>
      </c>
      <c r="AH239" s="15" t="s">
        <v>191</v>
      </c>
      <c r="AI239" s="25">
        <f t="shared" si="1054"/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f t="shared" si="844"/>
        <v>0</v>
      </c>
      <c r="AO239" s="25">
        <v>0</v>
      </c>
      <c r="AP239" s="25">
        <v>0</v>
      </c>
      <c r="AQ239" s="25">
        <v>0</v>
      </c>
      <c r="AR239" s="25">
        <v>0</v>
      </c>
      <c r="AS239" s="25">
        <f t="shared" si="1055"/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f t="shared" si="837"/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f t="shared" si="1056"/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f t="shared" si="839"/>
        <v>0</v>
      </c>
      <c r="BI239" s="25">
        <v>0</v>
      </c>
      <c r="BJ239" s="25">
        <v>0</v>
      </c>
      <c r="BK239" s="25">
        <v>0</v>
      </c>
      <c r="BL239" s="25">
        <v>0</v>
      </c>
      <c r="BM239" s="25">
        <f t="shared" si="1057"/>
        <v>0</v>
      </c>
      <c r="BN239" s="25">
        <v>0</v>
      </c>
      <c r="BO239" s="25">
        <v>0</v>
      </c>
      <c r="BP239" s="25">
        <v>0</v>
      </c>
      <c r="BQ239" s="25">
        <v>0</v>
      </c>
      <c r="BR239" s="25">
        <f t="shared" si="841"/>
        <v>0</v>
      </c>
      <c r="BS239" s="25">
        <v>0</v>
      </c>
      <c r="BT239" s="25">
        <v>0</v>
      </c>
      <c r="BU239" s="25">
        <v>0</v>
      </c>
      <c r="BV239" s="25">
        <v>0</v>
      </c>
      <c r="BW239" s="25">
        <f t="shared" si="1058"/>
        <v>2.3978385477156867</v>
      </c>
      <c r="BX239" s="25">
        <v>0</v>
      </c>
      <c r="BY239" s="25">
        <v>0</v>
      </c>
      <c r="BZ239" s="25">
        <v>2.3978385477156867</v>
      </c>
      <c r="CA239" s="25">
        <v>0</v>
      </c>
      <c r="CB239" s="25">
        <f t="shared" si="843"/>
        <v>2.6032048199999998</v>
      </c>
      <c r="CC239" s="25">
        <v>0</v>
      </c>
      <c r="CD239" s="25">
        <v>0</v>
      </c>
      <c r="CE239" s="25">
        <v>2.6032048199999998</v>
      </c>
      <c r="CF239" s="25">
        <v>0</v>
      </c>
      <c r="CG239" s="25">
        <f t="shared" si="1025"/>
        <v>2.3978385477156867</v>
      </c>
      <c r="CH239" s="25">
        <f t="shared" si="1026"/>
        <v>0</v>
      </c>
      <c r="CI239" s="25">
        <f t="shared" si="1027"/>
        <v>0</v>
      </c>
      <c r="CJ239" s="25">
        <f t="shared" si="1028"/>
        <v>2.3978385477156867</v>
      </c>
      <c r="CK239" s="25">
        <f t="shared" si="1029"/>
        <v>0</v>
      </c>
      <c r="CL239" s="25">
        <f t="shared" si="973"/>
        <v>2.6032048199999998</v>
      </c>
      <c r="CM239" s="25">
        <f t="shared" si="860"/>
        <v>0</v>
      </c>
      <c r="CN239" s="25">
        <f t="shared" si="858"/>
        <v>0</v>
      </c>
      <c r="CO239" s="25">
        <f t="shared" si="755"/>
        <v>2.6032048199999998</v>
      </c>
      <c r="CP239" s="25">
        <f t="shared" si="859"/>
        <v>0</v>
      </c>
      <c r="CQ239" s="15" t="s">
        <v>191</v>
      </c>
    </row>
    <row r="240" spans="1:95" ht="31.5" x14ac:dyDescent="0.25">
      <c r="A240" s="15" t="s">
        <v>444</v>
      </c>
      <c r="B240" s="15" t="s">
        <v>367</v>
      </c>
      <c r="C240" s="15" t="s">
        <v>368</v>
      </c>
      <c r="D240" s="15" t="s">
        <v>167</v>
      </c>
      <c r="E240" s="28" t="s">
        <v>671</v>
      </c>
      <c r="F240" s="28" t="s">
        <v>671</v>
      </c>
      <c r="G240" s="28" t="s">
        <v>671</v>
      </c>
      <c r="H240" s="15" t="s">
        <v>191</v>
      </c>
      <c r="I240" s="15" t="s">
        <v>191</v>
      </c>
      <c r="J240" s="15" t="s">
        <v>191</v>
      </c>
      <c r="K240" s="15" t="s">
        <v>191</v>
      </c>
      <c r="L240" s="15" t="s">
        <v>191</v>
      </c>
      <c r="M240" s="15" t="s">
        <v>191</v>
      </c>
      <c r="N240" s="15" t="s">
        <v>191</v>
      </c>
      <c r="O240" s="15">
        <v>0</v>
      </c>
      <c r="P240" s="15">
        <v>0</v>
      </c>
      <c r="Q240" s="25">
        <f t="shared" si="974"/>
        <v>1.7046392417012945</v>
      </c>
      <c r="R240" s="20" t="s">
        <v>191</v>
      </c>
      <c r="S240" s="25">
        <f t="shared" si="1024"/>
        <v>3.4709397599999998</v>
      </c>
      <c r="T240" s="25">
        <f t="shared" si="975"/>
        <v>1.7046392417012945</v>
      </c>
      <c r="U240" s="4">
        <f t="shared" si="824"/>
        <v>3.4709397599999998</v>
      </c>
      <c r="V240" s="15">
        <v>0</v>
      </c>
      <c r="W240" s="15">
        <v>0</v>
      </c>
      <c r="X240" s="15" t="s">
        <v>191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 t="s">
        <v>191</v>
      </c>
      <c r="AE240" s="15" t="s">
        <v>191</v>
      </c>
      <c r="AF240" s="15" t="s">
        <v>191</v>
      </c>
      <c r="AG240" s="15" t="s">
        <v>191</v>
      </c>
      <c r="AH240" s="15" t="s">
        <v>191</v>
      </c>
      <c r="AI240" s="25">
        <f t="shared" si="1054"/>
        <v>0</v>
      </c>
      <c r="AJ240" s="25">
        <v>0</v>
      </c>
      <c r="AK240" s="25">
        <v>0</v>
      </c>
      <c r="AL240" s="25">
        <v>0</v>
      </c>
      <c r="AM240" s="25">
        <v>0</v>
      </c>
      <c r="AN240" s="25">
        <f t="shared" si="844"/>
        <v>0</v>
      </c>
      <c r="AO240" s="25">
        <v>0</v>
      </c>
      <c r="AP240" s="25">
        <v>0</v>
      </c>
      <c r="AQ240" s="25">
        <v>0</v>
      </c>
      <c r="AR240" s="25">
        <v>0</v>
      </c>
      <c r="AS240" s="25">
        <f t="shared" si="1055"/>
        <v>0</v>
      </c>
      <c r="AT240" s="25">
        <v>0</v>
      </c>
      <c r="AU240" s="25">
        <v>0</v>
      </c>
      <c r="AV240" s="25">
        <v>0</v>
      </c>
      <c r="AW240" s="25">
        <v>0</v>
      </c>
      <c r="AX240" s="25">
        <f t="shared" si="837"/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f t="shared" si="1056"/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f t="shared" si="839"/>
        <v>0</v>
      </c>
      <c r="BI240" s="25">
        <v>0</v>
      </c>
      <c r="BJ240" s="25">
        <v>0</v>
      </c>
      <c r="BK240" s="25">
        <v>0</v>
      </c>
      <c r="BL240" s="25">
        <v>0</v>
      </c>
      <c r="BM240" s="25">
        <f t="shared" si="1057"/>
        <v>0</v>
      </c>
      <c r="BN240" s="25">
        <v>0</v>
      </c>
      <c r="BO240" s="25">
        <v>0</v>
      </c>
      <c r="BP240" s="25">
        <v>0</v>
      </c>
      <c r="BQ240" s="25">
        <v>0</v>
      </c>
      <c r="BR240" s="25">
        <f t="shared" si="841"/>
        <v>0</v>
      </c>
      <c r="BS240" s="25">
        <v>0</v>
      </c>
      <c r="BT240" s="25">
        <v>0</v>
      </c>
      <c r="BU240" s="25">
        <v>0</v>
      </c>
      <c r="BV240" s="25">
        <v>0</v>
      </c>
      <c r="BW240" s="25">
        <f t="shared" si="1058"/>
        <v>1.7046392417012945</v>
      </c>
      <c r="BX240" s="25">
        <v>0</v>
      </c>
      <c r="BY240" s="25">
        <v>0</v>
      </c>
      <c r="BZ240" s="25">
        <v>1.7046392417012945</v>
      </c>
      <c r="CA240" s="25">
        <v>0</v>
      </c>
      <c r="CB240" s="25">
        <f t="shared" si="843"/>
        <v>3.4709397599999998</v>
      </c>
      <c r="CC240" s="25">
        <v>0</v>
      </c>
      <c r="CD240" s="25">
        <v>0</v>
      </c>
      <c r="CE240" s="25">
        <v>3.4709397599999998</v>
      </c>
      <c r="CF240" s="25">
        <v>0</v>
      </c>
      <c r="CG240" s="25">
        <f t="shared" si="1025"/>
        <v>1.7046392417012945</v>
      </c>
      <c r="CH240" s="25">
        <f t="shared" si="1026"/>
        <v>0</v>
      </c>
      <c r="CI240" s="25">
        <f t="shared" si="1027"/>
        <v>0</v>
      </c>
      <c r="CJ240" s="25">
        <f t="shared" si="1028"/>
        <v>1.7046392417012945</v>
      </c>
      <c r="CK240" s="25">
        <f t="shared" si="1029"/>
        <v>0</v>
      </c>
      <c r="CL240" s="25">
        <f t="shared" si="973"/>
        <v>3.4709397599999998</v>
      </c>
      <c r="CM240" s="25">
        <f t="shared" si="860"/>
        <v>0</v>
      </c>
      <c r="CN240" s="25">
        <f t="shared" si="858"/>
        <v>0</v>
      </c>
      <c r="CO240" s="25">
        <f t="shared" ref="CO240:CO319" si="1059">AQ240+BA240+BK240+BU240+CE240</f>
        <v>3.4709397599999998</v>
      </c>
      <c r="CP240" s="25">
        <f t="shared" si="859"/>
        <v>0</v>
      </c>
      <c r="CQ240" s="15" t="s">
        <v>191</v>
      </c>
    </row>
    <row r="241" spans="1:95" ht="31.5" x14ac:dyDescent="0.25">
      <c r="A241" s="15" t="s">
        <v>444</v>
      </c>
      <c r="B241" s="15" t="s">
        <v>343</v>
      </c>
      <c r="C241" s="15" t="s">
        <v>344</v>
      </c>
      <c r="D241" s="15" t="s">
        <v>167</v>
      </c>
      <c r="E241" s="28" t="s">
        <v>669</v>
      </c>
      <c r="F241" s="28" t="s">
        <v>669</v>
      </c>
      <c r="G241" s="28" t="s">
        <v>669</v>
      </c>
      <c r="H241" s="15" t="s">
        <v>191</v>
      </c>
      <c r="I241" s="15" t="s">
        <v>191</v>
      </c>
      <c r="J241" s="15" t="s">
        <v>191</v>
      </c>
      <c r="K241" s="15" t="s">
        <v>191</v>
      </c>
      <c r="L241" s="15" t="s">
        <v>191</v>
      </c>
      <c r="M241" s="15" t="s">
        <v>191</v>
      </c>
      <c r="N241" s="15" t="s">
        <v>191</v>
      </c>
      <c r="O241" s="15">
        <v>0</v>
      </c>
      <c r="P241" s="15">
        <v>0</v>
      </c>
      <c r="Q241" s="25">
        <f t="shared" si="974"/>
        <v>1.8029838133379075</v>
      </c>
      <c r="R241" s="20" t="s">
        <v>191</v>
      </c>
      <c r="S241" s="25">
        <f t="shared" si="1024"/>
        <v>3.6703040000000002</v>
      </c>
      <c r="T241" s="25">
        <f t="shared" si="975"/>
        <v>1.8029838133379075</v>
      </c>
      <c r="U241" s="4">
        <f t="shared" si="824"/>
        <v>3.6703040000000002</v>
      </c>
      <c r="V241" s="15">
        <v>0</v>
      </c>
      <c r="W241" s="15">
        <v>0</v>
      </c>
      <c r="X241" s="15" t="s">
        <v>191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 t="s">
        <v>191</v>
      </c>
      <c r="AE241" s="15" t="s">
        <v>191</v>
      </c>
      <c r="AF241" s="15" t="s">
        <v>191</v>
      </c>
      <c r="AG241" s="15" t="s">
        <v>191</v>
      </c>
      <c r="AH241" s="15" t="s">
        <v>191</v>
      </c>
      <c r="AI241" s="25">
        <f t="shared" si="1054"/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f t="shared" si="844"/>
        <v>0</v>
      </c>
      <c r="AO241" s="25">
        <v>0</v>
      </c>
      <c r="AP241" s="25">
        <v>0</v>
      </c>
      <c r="AQ241" s="25">
        <v>0</v>
      </c>
      <c r="AR241" s="25">
        <v>0</v>
      </c>
      <c r="AS241" s="25">
        <f t="shared" si="1055"/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f t="shared" si="837"/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f t="shared" si="1056"/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f t="shared" si="839"/>
        <v>0</v>
      </c>
      <c r="BI241" s="25">
        <v>0</v>
      </c>
      <c r="BJ241" s="25">
        <v>0</v>
      </c>
      <c r="BK241" s="25">
        <v>0</v>
      </c>
      <c r="BL241" s="25">
        <v>0</v>
      </c>
      <c r="BM241" s="25">
        <f t="shared" si="1057"/>
        <v>1.8029838133379075</v>
      </c>
      <c r="BN241" s="25">
        <v>0</v>
      </c>
      <c r="BO241" s="25">
        <v>0</v>
      </c>
      <c r="BP241" s="25">
        <v>1.8029838133379075</v>
      </c>
      <c r="BQ241" s="25">
        <v>0</v>
      </c>
      <c r="BR241" s="25">
        <f t="shared" si="841"/>
        <v>3.6703040000000002</v>
      </c>
      <c r="BS241" s="25">
        <v>0</v>
      </c>
      <c r="BT241" s="25">
        <v>0</v>
      </c>
      <c r="BU241" s="25">
        <v>3.6703040000000002</v>
      </c>
      <c r="BV241" s="25">
        <v>0</v>
      </c>
      <c r="BW241" s="25">
        <f t="shared" si="1058"/>
        <v>0</v>
      </c>
      <c r="BX241" s="25">
        <v>0</v>
      </c>
      <c r="BY241" s="25">
        <v>0</v>
      </c>
      <c r="BZ241" s="25">
        <v>0</v>
      </c>
      <c r="CA241" s="25">
        <v>0</v>
      </c>
      <c r="CB241" s="25">
        <f t="shared" si="843"/>
        <v>0</v>
      </c>
      <c r="CC241" s="25">
        <v>0</v>
      </c>
      <c r="CD241" s="25">
        <v>0</v>
      </c>
      <c r="CE241" s="25">
        <v>0</v>
      </c>
      <c r="CF241" s="25">
        <v>0</v>
      </c>
      <c r="CG241" s="25">
        <f t="shared" si="1025"/>
        <v>1.8029838133379075</v>
      </c>
      <c r="CH241" s="25">
        <f t="shared" si="1026"/>
        <v>0</v>
      </c>
      <c r="CI241" s="25">
        <f t="shared" si="1027"/>
        <v>0</v>
      </c>
      <c r="CJ241" s="25">
        <f t="shared" si="1028"/>
        <v>1.8029838133379075</v>
      </c>
      <c r="CK241" s="25">
        <f t="shared" si="1029"/>
        <v>0</v>
      </c>
      <c r="CL241" s="25">
        <f t="shared" si="973"/>
        <v>3.6703040000000002</v>
      </c>
      <c r="CM241" s="25">
        <f t="shared" si="860"/>
        <v>0</v>
      </c>
      <c r="CN241" s="25">
        <f t="shared" si="858"/>
        <v>0</v>
      </c>
      <c r="CO241" s="25">
        <f t="shared" si="1059"/>
        <v>3.6703040000000002</v>
      </c>
      <c r="CP241" s="25">
        <f t="shared" si="859"/>
        <v>0</v>
      </c>
      <c r="CQ241" s="15" t="s">
        <v>191</v>
      </c>
    </row>
    <row r="242" spans="1:95" ht="31.5" x14ac:dyDescent="0.25">
      <c r="A242" s="15" t="s">
        <v>444</v>
      </c>
      <c r="B242" s="15" t="s">
        <v>345</v>
      </c>
      <c r="C242" s="15" t="s">
        <v>346</v>
      </c>
      <c r="D242" s="15" t="s">
        <v>167</v>
      </c>
      <c r="E242" s="28" t="s">
        <v>669</v>
      </c>
      <c r="F242" s="28" t="s">
        <v>669</v>
      </c>
      <c r="G242" s="28" t="s">
        <v>669</v>
      </c>
      <c r="H242" s="15" t="s">
        <v>191</v>
      </c>
      <c r="I242" s="15" t="s">
        <v>191</v>
      </c>
      <c r="J242" s="15" t="s">
        <v>191</v>
      </c>
      <c r="K242" s="15" t="s">
        <v>191</v>
      </c>
      <c r="L242" s="15" t="s">
        <v>191</v>
      </c>
      <c r="M242" s="15" t="s">
        <v>191</v>
      </c>
      <c r="N242" s="15" t="s">
        <v>191</v>
      </c>
      <c r="O242" s="15">
        <v>0</v>
      </c>
      <c r="P242" s="15">
        <v>0</v>
      </c>
      <c r="Q242" s="25">
        <f t="shared" si="974"/>
        <v>1.2293071454576643</v>
      </c>
      <c r="R242" s="20" t="s">
        <v>191</v>
      </c>
      <c r="S242" s="25">
        <f t="shared" si="1024"/>
        <v>2.5024799999999998</v>
      </c>
      <c r="T242" s="25">
        <f t="shared" si="975"/>
        <v>1.2293071454576643</v>
      </c>
      <c r="U242" s="4">
        <f t="shared" si="824"/>
        <v>2.5024799999999998</v>
      </c>
      <c r="V242" s="15">
        <v>0</v>
      </c>
      <c r="W242" s="15">
        <v>0</v>
      </c>
      <c r="X242" s="15" t="s">
        <v>191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 t="s">
        <v>191</v>
      </c>
      <c r="AE242" s="15" t="s">
        <v>191</v>
      </c>
      <c r="AF242" s="15" t="s">
        <v>191</v>
      </c>
      <c r="AG242" s="15" t="s">
        <v>191</v>
      </c>
      <c r="AH242" s="15" t="s">
        <v>191</v>
      </c>
      <c r="AI242" s="25">
        <f t="shared" si="1054"/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f t="shared" si="844"/>
        <v>0</v>
      </c>
      <c r="AO242" s="25">
        <v>0</v>
      </c>
      <c r="AP242" s="25">
        <v>0</v>
      </c>
      <c r="AQ242" s="25">
        <v>0</v>
      </c>
      <c r="AR242" s="25">
        <v>0</v>
      </c>
      <c r="AS242" s="25">
        <f t="shared" si="1055"/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f t="shared" si="837"/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f t="shared" si="1056"/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f t="shared" si="839"/>
        <v>0</v>
      </c>
      <c r="BI242" s="25">
        <v>0</v>
      </c>
      <c r="BJ242" s="25">
        <v>0</v>
      </c>
      <c r="BK242" s="25">
        <v>0</v>
      </c>
      <c r="BL242" s="25">
        <v>0</v>
      </c>
      <c r="BM242" s="25">
        <f t="shared" si="1057"/>
        <v>1.2293071454576643</v>
      </c>
      <c r="BN242" s="25">
        <v>0</v>
      </c>
      <c r="BO242" s="25">
        <v>0</v>
      </c>
      <c r="BP242" s="25">
        <v>1.2293071454576643</v>
      </c>
      <c r="BQ242" s="25">
        <v>0</v>
      </c>
      <c r="BR242" s="25">
        <f t="shared" si="841"/>
        <v>2.5024799999999998</v>
      </c>
      <c r="BS242" s="25">
        <v>0</v>
      </c>
      <c r="BT242" s="25">
        <v>0</v>
      </c>
      <c r="BU242" s="25">
        <v>2.5024799999999998</v>
      </c>
      <c r="BV242" s="25">
        <v>0</v>
      </c>
      <c r="BW242" s="25">
        <f t="shared" si="1058"/>
        <v>0</v>
      </c>
      <c r="BX242" s="25">
        <v>0</v>
      </c>
      <c r="BY242" s="25">
        <v>0</v>
      </c>
      <c r="BZ242" s="25">
        <v>0</v>
      </c>
      <c r="CA242" s="25">
        <v>0</v>
      </c>
      <c r="CB242" s="25">
        <f t="shared" si="843"/>
        <v>0</v>
      </c>
      <c r="CC242" s="25">
        <v>0</v>
      </c>
      <c r="CD242" s="25">
        <v>0</v>
      </c>
      <c r="CE242" s="25">
        <v>0</v>
      </c>
      <c r="CF242" s="25">
        <v>0</v>
      </c>
      <c r="CG242" s="25">
        <f t="shared" si="1025"/>
        <v>1.2293071454576643</v>
      </c>
      <c r="CH242" s="25">
        <f t="shared" si="1026"/>
        <v>0</v>
      </c>
      <c r="CI242" s="25">
        <f t="shared" si="1027"/>
        <v>0</v>
      </c>
      <c r="CJ242" s="25">
        <f t="shared" si="1028"/>
        <v>1.2293071454576643</v>
      </c>
      <c r="CK242" s="25">
        <f t="shared" si="1029"/>
        <v>0</v>
      </c>
      <c r="CL242" s="25">
        <f t="shared" si="973"/>
        <v>2.5024799999999998</v>
      </c>
      <c r="CM242" s="25">
        <f t="shared" si="860"/>
        <v>0</v>
      </c>
      <c r="CN242" s="25">
        <f t="shared" si="858"/>
        <v>0</v>
      </c>
      <c r="CO242" s="25">
        <f t="shared" si="1059"/>
        <v>2.5024799999999998</v>
      </c>
      <c r="CP242" s="25">
        <f t="shared" si="859"/>
        <v>0</v>
      </c>
      <c r="CQ242" s="15" t="s">
        <v>191</v>
      </c>
    </row>
    <row r="243" spans="1:95" ht="31.5" x14ac:dyDescent="0.25">
      <c r="A243" s="15" t="s">
        <v>444</v>
      </c>
      <c r="B243" s="15" t="s">
        <v>347</v>
      </c>
      <c r="C243" s="15" t="s">
        <v>348</v>
      </c>
      <c r="D243" s="15" t="s">
        <v>167</v>
      </c>
      <c r="E243" s="28" t="s">
        <v>669</v>
      </c>
      <c r="F243" s="28" t="s">
        <v>669</v>
      </c>
      <c r="G243" s="28" t="s">
        <v>669</v>
      </c>
      <c r="H243" s="15" t="s">
        <v>191</v>
      </c>
      <c r="I243" s="15" t="s">
        <v>191</v>
      </c>
      <c r="J243" s="15" t="s">
        <v>191</v>
      </c>
      <c r="K243" s="15" t="s">
        <v>191</v>
      </c>
      <c r="L243" s="15" t="s">
        <v>191</v>
      </c>
      <c r="M243" s="15" t="s">
        <v>191</v>
      </c>
      <c r="N243" s="15" t="s">
        <v>191</v>
      </c>
      <c r="O243" s="15">
        <v>0</v>
      </c>
      <c r="P243" s="15">
        <v>0</v>
      </c>
      <c r="Q243" s="25">
        <f t="shared" si="974"/>
        <v>2.1307990521266178</v>
      </c>
      <c r="R243" s="20" t="s">
        <v>191</v>
      </c>
      <c r="S243" s="25">
        <f t="shared" si="1024"/>
        <v>4.3376319999999993</v>
      </c>
      <c r="T243" s="25">
        <f t="shared" si="975"/>
        <v>2.1307990521266178</v>
      </c>
      <c r="U243" s="4">
        <f t="shared" si="824"/>
        <v>4.3376319999999993</v>
      </c>
      <c r="V243" s="15">
        <v>0</v>
      </c>
      <c r="W243" s="15">
        <v>0</v>
      </c>
      <c r="X243" s="15" t="s">
        <v>191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 t="s">
        <v>191</v>
      </c>
      <c r="AE243" s="15" t="s">
        <v>191</v>
      </c>
      <c r="AF243" s="15" t="s">
        <v>191</v>
      </c>
      <c r="AG243" s="15" t="s">
        <v>191</v>
      </c>
      <c r="AH243" s="15" t="s">
        <v>191</v>
      </c>
      <c r="AI243" s="25">
        <f t="shared" si="1054"/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f t="shared" si="844"/>
        <v>0</v>
      </c>
      <c r="AO243" s="25">
        <v>0</v>
      </c>
      <c r="AP243" s="25">
        <v>0</v>
      </c>
      <c r="AQ243" s="25">
        <v>0</v>
      </c>
      <c r="AR243" s="25">
        <v>0</v>
      </c>
      <c r="AS243" s="25">
        <f t="shared" si="1055"/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f t="shared" si="837"/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f t="shared" si="1056"/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f t="shared" si="839"/>
        <v>0</v>
      </c>
      <c r="BI243" s="25">
        <v>0</v>
      </c>
      <c r="BJ243" s="25">
        <v>0</v>
      </c>
      <c r="BK243" s="25">
        <v>0</v>
      </c>
      <c r="BL243" s="25">
        <v>0</v>
      </c>
      <c r="BM243" s="25">
        <f t="shared" si="1057"/>
        <v>2.1307990521266178</v>
      </c>
      <c r="BN243" s="25">
        <v>0</v>
      </c>
      <c r="BO243" s="25">
        <v>0</v>
      </c>
      <c r="BP243" s="25">
        <v>2.1307990521266178</v>
      </c>
      <c r="BQ243" s="25">
        <v>0</v>
      </c>
      <c r="BR243" s="25">
        <f t="shared" si="841"/>
        <v>4.3376319999999993</v>
      </c>
      <c r="BS243" s="25">
        <v>0</v>
      </c>
      <c r="BT243" s="25">
        <v>0</v>
      </c>
      <c r="BU243" s="25">
        <v>4.3376319999999993</v>
      </c>
      <c r="BV243" s="25">
        <v>0</v>
      </c>
      <c r="BW243" s="25">
        <f t="shared" si="1058"/>
        <v>0</v>
      </c>
      <c r="BX243" s="25">
        <v>0</v>
      </c>
      <c r="BY243" s="25">
        <v>0</v>
      </c>
      <c r="BZ243" s="25">
        <v>0</v>
      </c>
      <c r="CA243" s="25">
        <v>0</v>
      </c>
      <c r="CB243" s="25">
        <f t="shared" si="843"/>
        <v>0</v>
      </c>
      <c r="CC243" s="25">
        <v>0</v>
      </c>
      <c r="CD243" s="25">
        <v>0</v>
      </c>
      <c r="CE243" s="25">
        <v>0</v>
      </c>
      <c r="CF243" s="25">
        <v>0</v>
      </c>
      <c r="CG243" s="25">
        <f t="shared" si="1025"/>
        <v>2.1307990521266178</v>
      </c>
      <c r="CH243" s="25">
        <f t="shared" si="1026"/>
        <v>0</v>
      </c>
      <c r="CI243" s="25">
        <f t="shared" si="1027"/>
        <v>0</v>
      </c>
      <c r="CJ243" s="25">
        <f t="shared" si="1028"/>
        <v>2.1307990521266178</v>
      </c>
      <c r="CK243" s="25">
        <f t="shared" si="1029"/>
        <v>0</v>
      </c>
      <c r="CL243" s="25">
        <f t="shared" si="973"/>
        <v>4.3376319999999993</v>
      </c>
      <c r="CM243" s="25">
        <f t="shared" si="860"/>
        <v>0</v>
      </c>
      <c r="CN243" s="25">
        <f t="shared" si="858"/>
        <v>0</v>
      </c>
      <c r="CO243" s="25">
        <f t="shared" si="1059"/>
        <v>4.3376319999999993</v>
      </c>
      <c r="CP243" s="25">
        <f t="shared" si="859"/>
        <v>0</v>
      </c>
      <c r="CQ243" s="15" t="s">
        <v>191</v>
      </c>
    </row>
    <row r="244" spans="1:95" ht="31.5" x14ac:dyDescent="0.25">
      <c r="A244" s="15" t="s">
        <v>444</v>
      </c>
      <c r="B244" s="15" t="s">
        <v>448</v>
      </c>
      <c r="C244" s="15" t="s">
        <v>449</v>
      </c>
      <c r="D244" s="15" t="s">
        <v>167</v>
      </c>
      <c r="E244" s="28" t="s">
        <v>667</v>
      </c>
      <c r="F244" s="28" t="s">
        <v>667</v>
      </c>
      <c r="G244" s="28" t="s">
        <v>667</v>
      </c>
      <c r="H244" s="15" t="s">
        <v>191</v>
      </c>
      <c r="I244" s="15" t="s">
        <v>191</v>
      </c>
      <c r="J244" s="15" t="s">
        <v>191</v>
      </c>
      <c r="K244" s="15" t="s">
        <v>191</v>
      </c>
      <c r="L244" s="15" t="s">
        <v>191</v>
      </c>
      <c r="M244" s="15" t="s">
        <v>191</v>
      </c>
      <c r="N244" s="15" t="s">
        <v>191</v>
      </c>
      <c r="O244" s="15">
        <v>0</v>
      </c>
      <c r="P244" s="15">
        <v>0</v>
      </c>
      <c r="Q244" s="25">
        <f t="shared" si="974"/>
        <v>1.30116393</v>
      </c>
      <c r="R244" s="20" t="s">
        <v>191</v>
      </c>
      <c r="S244" s="25">
        <f t="shared" si="1024"/>
        <v>1.30116393</v>
      </c>
      <c r="T244" s="25">
        <f t="shared" si="975"/>
        <v>1.30116393</v>
      </c>
      <c r="U244" s="4">
        <f t="shared" si="824"/>
        <v>1.30116393</v>
      </c>
      <c r="V244" s="15">
        <v>0</v>
      </c>
      <c r="W244" s="15">
        <v>0</v>
      </c>
      <c r="X244" s="15" t="s">
        <v>191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 t="s">
        <v>191</v>
      </c>
      <c r="AE244" s="15" t="s">
        <v>191</v>
      </c>
      <c r="AF244" s="15" t="s">
        <v>191</v>
      </c>
      <c r="AG244" s="15" t="s">
        <v>191</v>
      </c>
      <c r="AH244" s="15" t="s">
        <v>191</v>
      </c>
      <c r="AI244" s="25">
        <f t="shared" si="1054"/>
        <v>1.30116393</v>
      </c>
      <c r="AJ244" s="25">
        <v>0</v>
      </c>
      <c r="AK244" s="25">
        <v>0</v>
      </c>
      <c r="AL244" s="25">
        <v>1.30116393</v>
      </c>
      <c r="AM244" s="25">
        <v>0</v>
      </c>
      <c r="AN244" s="25">
        <f t="shared" si="844"/>
        <v>1.30116393</v>
      </c>
      <c r="AO244" s="25">
        <v>0</v>
      </c>
      <c r="AP244" s="25">
        <v>0</v>
      </c>
      <c r="AQ244" s="25">
        <v>1.30116393</v>
      </c>
      <c r="AR244" s="25">
        <v>0</v>
      </c>
      <c r="AS244" s="25">
        <f t="shared" si="1055"/>
        <v>0</v>
      </c>
      <c r="AT244" s="25">
        <v>0</v>
      </c>
      <c r="AU244" s="25">
        <v>0</v>
      </c>
      <c r="AV244" s="25">
        <v>0</v>
      </c>
      <c r="AW244" s="25">
        <v>0</v>
      </c>
      <c r="AX244" s="25">
        <f t="shared" si="837"/>
        <v>0</v>
      </c>
      <c r="AY244" s="25">
        <v>0</v>
      </c>
      <c r="AZ244" s="25">
        <v>0</v>
      </c>
      <c r="BA244" s="25">
        <v>0</v>
      </c>
      <c r="BB244" s="25">
        <v>0</v>
      </c>
      <c r="BC244" s="25">
        <f t="shared" si="1056"/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f t="shared" si="839"/>
        <v>0</v>
      </c>
      <c r="BI244" s="25">
        <v>0</v>
      </c>
      <c r="BJ244" s="25">
        <v>0</v>
      </c>
      <c r="BK244" s="25">
        <v>0</v>
      </c>
      <c r="BL244" s="25">
        <v>0</v>
      </c>
      <c r="BM244" s="25">
        <f t="shared" si="1057"/>
        <v>0</v>
      </c>
      <c r="BN244" s="25">
        <v>0</v>
      </c>
      <c r="BO244" s="25">
        <v>0</v>
      </c>
      <c r="BP244" s="25">
        <v>0</v>
      </c>
      <c r="BQ244" s="25">
        <v>0</v>
      </c>
      <c r="BR244" s="25">
        <f t="shared" si="841"/>
        <v>0</v>
      </c>
      <c r="BS244" s="25">
        <v>0</v>
      </c>
      <c r="BT244" s="25">
        <v>0</v>
      </c>
      <c r="BU244" s="25">
        <v>0</v>
      </c>
      <c r="BV244" s="25">
        <v>0</v>
      </c>
      <c r="BW244" s="25">
        <f t="shared" si="1058"/>
        <v>0</v>
      </c>
      <c r="BX244" s="25">
        <v>0</v>
      </c>
      <c r="BY244" s="25">
        <v>0</v>
      </c>
      <c r="BZ244" s="25">
        <v>0</v>
      </c>
      <c r="CA244" s="25">
        <v>0</v>
      </c>
      <c r="CB244" s="25">
        <f t="shared" si="843"/>
        <v>0</v>
      </c>
      <c r="CC244" s="25">
        <v>0</v>
      </c>
      <c r="CD244" s="25">
        <v>0</v>
      </c>
      <c r="CE244" s="25">
        <v>0</v>
      </c>
      <c r="CF244" s="25">
        <v>0</v>
      </c>
      <c r="CG244" s="25">
        <f t="shared" si="1025"/>
        <v>1.30116393</v>
      </c>
      <c r="CH244" s="25">
        <f t="shared" si="1026"/>
        <v>0</v>
      </c>
      <c r="CI244" s="25">
        <f t="shared" si="1027"/>
        <v>0</v>
      </c>
      <c r="CJ244" s="25">
        <f t="shared" si="1028"/>
        <v>1.30116393</v>
      </c>
      <c r="CK244" s="25">
        <f t="shared" si="1029"/>
        <v>0</v>
      </c>
      <c r="CL244" s="25">
        <f t="shared" si="973"/>
        <v>1.30116393</v>
      </c>
      <c r="CM244" s="25">
        <f t="shared" si="860"/>
        <v>0</v>
      </c>
      <c r="CN244" s="25">
        <f t="shared" si="858"/>
        <v>0</v>
      </c>
      <c r="CO244" s="25">
        <f t="shared" si="1059"/>
        <v>1.30116393</v>
      </c>
      <c r="CP244" s="25">
        <f t="shared" si="859"/>
        <v>0</v>
      </c>
      <c r="CQ244" s="15" t="s">
        <v>191</v>
      </c>
    </row>
    <row r="245" spans="1:95" ht="31.5" x14ac:dyDescent="0.25">
      <c r="A245" s="15" t="s">
        <v>444</v>
      </c>
      <c r="B245" s="15" t="s">
        <v>450</v>
      </c>
      <c r="C245" s="15" t="s">
        <v>451</v>
      </c>
      <c r="D245" s="15" t="s">
        <v>167</v>
      </c>
      <c r="E245" s="28" t="s">
        <v>667</v>
      </c>
      <c r="F245" s="28" t="s">
        <v>667</v>
      </c>
      <c r="G245" s="28" t="s">
        <v>667</v>
      </c>
      <c r="H245" s="15" t="s">
        <v>191</v>
      </c>
      <c r="I245" s="15" t="s">
        <v>191</v>
      </c>
      <c r="J245" s="15" t="s">
        <v>191</v>
      </c>
      <c r="K245" s="15" t="s">
        <v>191</v>
      </c>
      <c r="L245" s="15" t="s">
        <v>191</v>
      </c>
      <c r="M245" s="15" t="s">
        <v>191</v>
      </c>
      <c r="N245" s="15" t="s">
        <v>191</v>
      </c>
      <c r="O245" s="15">
        <v>0</v>
      </c>
      <c r="P245" s="15">
        <v>0</v>
      </c>
      <c r="Q245" s="25">
        <f t="shared" si="974"/>
        <v>3.7845103899999999</v>
      </c>
      <c r="R245" s="20" t="s">
        <v>191</v>
      </c>
      <c r="S245" s="25">
        <f t="shared" si="1024"/>
        <v>3.7845103899999999</v>
      </c>
      <c r="T245" s="25">
        <f t="shared" si="975"/>
        <v>3.7845103899999999</v>
      </c>
      <c r="U245" s="4">
        <f t="shared" si="824"/>
        <v>3.7845103899999999</v>
      </c>
      <c r="V245" s="15">
        <v>0</v>
      </c>
      <c r="W245" s="15">
        <v>0</v>
      </c>
      <c r="X245" s="15" t="s">
        <v>191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 t="s">
        <v>191</v>
      </c>
      <c r="AE245" s="15" t="s">
        <v>191</v>
      </c>
      <c r="AF245" s="15" t="s">
        <v>191</v>
      </c>
      <c r="AG245" s="15" t="s">
        <v>191</v>
      </c>
      <c r="AH245" s="15" t="s">
        <v>191</v>
      </c>
      <c r="AI245" s="25">
        <f t="shared" si="1054"/>
        <v>3.7845103899999999</v>
      </c>
      <c r="AJ245" s="25">
        <v>0</v>
      </c>
      <c r="AK245" s="25">
        <v>0</v>
      </c>
      <c r="AL245" s="25">
        <v>3.7845103899999999</v>
      </c>
      <c r="AM245" s="25">
        <v>0</v>
      </c>
      <c r="AN245" s="25">
        <f t="shared" si="844"/>
        <v>3.7845103899999999</v>
      </c>
      <c r="AO245" s="25">
        <v>0</v>
      </c>
      <c r="AP245" s="25">
        <v>0</v>
      </c>
      <c r="AQ245" s="25">
        <v>3.7845103899999999</v>
      </c>
      <c r="AR245" s="25">
        <v>0</v>
      </c>
      <c r="AS245" s="25">
        <f t="shared" si="1055"/>
        <v>0</v>
      </c>
      <c r="AT245" s="25">
        <v>0</v>
      </c>
      <c r="AU245" s="25">
        <v>0</v>
      </c>
      <c r="AV245" s="25">
        <v>0</v>
      </c>
      <c r="AW245" s="25">
        <v>0</v>
      </c>
      <c r="AX245" s="25">
        <f t="shared" si="837"/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f t="shared" si="1056"/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f t="shared" si="839"/>
        <v>0</v>
      </c>
      <c r="BI245" s="25">
        <v>0</v>
      </c>
      <c r="BJ245" s="25">
        <v>0</v>
      </c>
      <c r="BK245" s="25">
        <v>0</v>
      </c>
      <c r="BL245" s="25">
        <v>0</v>
      </c>
      <c r="BM245" s="25">
        <f t="shared" si="1057"/>
        <v>0</v>
      </c>
      <c r="BN245" s="25">
        <v>0</v>
      </c>
      <c r="BO245" s="25">
        <v>0</v>
      </c>
      <c r="BP245" s="25">
        <v>0</v>
      </c>
      <c r="BQ245" s="25">
        <v>0</v>
      </c>
      <c r="BR245" s="25">
        <f t="shared" si="841"/>
        <v>0</v>
      </c>
      <c r="BS245" s="25">
        <v>0</v>
      </c>
      <c r="BT245" s="25">
        <v>0</v>
      </c>
      <c r="BU245" s="25">
        <v>0</v>
      </c>
      <c r="BV245" s="25">
        <v>0</v>
      </c>
      <c r="BW245" s="25">
        <f t="shared" si="1058"/>
        <v>0</v>
      </c>
      <c r="BX245" s="25">
        <v>0</v>
      </c>
      <c r="BY245" s="25">
        <v>0</v>
      </c>
      <c r="BZ245" s="25">
        <v>0</v>
      </c>
      <c r="CA245" s="25">
        <v>0</v>
      </c>
      <c r="CB245" s="25">
        <f t="shared" si="843"/>
        <v>0</v>
      </c>
      <c r="CC245" s="25">
        <v>0</v>
      </c>
      <c r="CD245" s="25">
        <v>0</v>
      </c>
      <c r="CE245" s="25">
        <v>0</v>
      </c>
      <c r="CF245" s="25">
        <v>0</v>
      </c>
      <c r="CG245" s="25">
        <f t="shared" ref="CG245:CG279" si="1060">SUM(CH245:CK245)</f>
        <v>3.7845103899999999</v>
      </c>
      <c r="CH245" s="25">
        <f t="shared" ref="CH245:CH279" si="1061">AJ245+AT245+BD245+BN245+BX245</f>
        <v>0</v>
      </c>
      <c r="CI245" s="25">
        <f t="shared" ref="CI245:CI279" si="1062">AK245+AU245+BE245+BO245+BY245</f>
        <v>0</v>
      </c>
      <c r="CJ245" s="25">
        <f t="shared" ref="CJ245:CJ279" si="1063">AL245+AV245+BF245+BP245+BZ245</f>
        <v>3.7845103899999999</v>
      </c>
      <c r="CK245" s="25">
        <f t="shared" ref="CK245:CK279" si="1064">AM245+AW245+BG245+BQ245+CA245</f>
        <v>0</v>
      </c>
      <c r="CL245" s="25">
        <f t="shared" si="973"/>
        <v>3.7845103899999999</v>
      </c>
      <c r="CM245" s="25">
        <f t="shared" si="860"/>
        <v>0</v>
      </c>
      <c r="CN245" s="25">
        <f t="shared" si="858"/>
        <v>0</v>
      </c>
      <c r="CO245" s="25">
        <f t="shared" si="1059"/>
        <v>3.7845103899999999</v>
      </c>
      <c r="CP245" s="25">
        <f t="shared" si="859"/>
        <v>0</v>
      </c>
      <c r="CQ245" s="15" t="s">
        <v>191</v>
      </c>
    </row>
    <row r="246" spans="1:95" ht="31.5" x14ac:dyDescent="0.25">
      <c r="A246" s="15" t="s">
        <v>444</v>
      </c>
      <c r="B246" s="15" t="s">
        <v>546</v>
      </c>
      <c r="C246" s="15" t="s">
        <v>547</v>
      </c>
      <c r="D246" s="15" t="s">
        <v>167</v>
      </c>
      <c r="E246" s="28" t="s">
        <v>667</v>
      </c>
      <c r="F246" s="28" t="s">
        <v>667</v>
      </c>
      <c r="G246" s="28" t="s">
        <v>667</v>
      </c>
      <c r="H246" s="15" t="s">
        <v>191</v>
      </c>
      <c r="I246" s="15" t="s">
        <v>191</v>
      </c>
      <c r="J246" s="15" t="s">
        <v>191</v>
      </c>
      <c r="K246" s="15" t="s">
        <v>191</v>
      </c>
      <c r="L246" s="15" t="s">
        <v>191</v>
      </c>
      <c r="M246" s="15" t="s">
        <v>191</v>
      </c>
      <c r="N246" s="15" t="s">
        <v>191</v>
      </c>
      <c r="O246" s="15">
        <v>0</v>
      </c>
      <c r="P246" s="15">
        <v>0</v>
      </c>
      <c r="Q246" s="25">
        <f t="shared" si="974"/>
        <v>1.6972</v>
      </c>
      <c r="R246" s="20" t="s">
        <v>191</v>
      </c>
      <c r="S246" s="25">
        <f t="shared" si="1024"/>
        <v>1.6972</v>
      </c>
      <c r="T246" s="25">
        <f t="shared" si="975"/>
        <v>1.6972</v>
      </c>
      <c r="U246" s="4">
        <f t="shared" si="824"/>
        <v>1.6972</v>
      </c>
      <c r="V246" s="15">
        <v>0</v>
      </c>
      <c r="W246" s="15">
        <v>0</v>
      </c>
      <c r="X246" s="15" t="s">
        <v>191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 t="s">
        <v>191</v>
      </c>
      <c r="AE246" s="15" t="s">
        <v>191</v>
      </c>
      <c r="AF246" s="15" t="s">
        <v>191</v>
      </c>
      <c r="AG246" s="15" t="s">
        <v>191</v>
      </c>
      <c r="AH246" s="15" t="s">
        <v>191</v>
      </c>
      <c r="AI246" s="25">
        <f t="shared" si="1054"/>
        <v>1.6972</v>
      </c>
      <c r="AJ246" s="25">
        <v>0</v>
      </c>
      <c r="AK246" s="25">
        <v>0</v>
      </c>
      <c r="AL246" s="25">
        <v>1.6972</v>
      </c>
      <c r="AM246" s="25">
        <v>0</v>
      </c>
      <c r="AN246" s="25">
        <f t="shared" si="844"/>
        <v>1.6972</v>
      </c>
      <c r="AO246" s="25">
        <v>0</v>
      </c>
      <c r="AP246" s="25">
        <v>0</v>
      </c>
      <c r="AQ246" s="25">
        <v>1.6972</v>
      </c>
      <c r="AR246" s="25">
        <v>0</v>
      </c>
      <c r="AS246" s="25">
        <f t="shared" si="1055"/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f t="shared" si="837"/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f t="shared" si="1056"/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f t="shared" si="839"/>
        <v>0</v>
      </c>
      <c r="BI246" s="25">
        <v>0</v>
      </c>
      <c r="BJ246" s="25">
        <v>0</v>
      </c>
      <c r="BK246" s="25">
        <v>0</v>
      </c>
      <c r="BL246" s="25">
        <v>0</v>
      </c>
      <c r="BM246" s="25">
        <f t="shared" si="1057"/>
        <v>0</v>
      </c>
      <c r="BN246" s="25">
        <v>0</v>
      </c>
      <c r="BO246" s="25">
        <v>0</v>
      </c>
      <c r="BP246" s="25">
        <v>0</v>
      </c>
      <c r="BQ246" s="25">
        <v>0</v>
      </c>
      <c r="BR246" s="25">
        <f t="shared" si="841"/>
        <v>0</v>
      </c>
      <c r="BS246" s="25">
        <v>0</v>
      </c>
      <c r="BT246" s="25">
        <v>0</v>
      </c>
      <c r="BU246" s="25">
        <v>0</v>
      </c>
      <c r="BV246" s="25">
        <v>0</v>
      </c>
      <c r="BW246" s="25">
        <f t="shared" si="1058"/>
        <v>0</v>
      </c>
      <c r="BX246" s="25">
        <v>0</v>
      </c>
      <c r="BY246" s="25">
        <v>0</v>
      </c>
      <c r="BZ246" s="25">
        <v>0</v>
      </c>
      <c r="CA246" s="25">
        <v>0</v>
      </c>
      <c r="CB246" s="25">
        <f t="shared" si="843"/>
        <v>0</v>
      </c>
      <c r="CC246" s="25">
        <v>0</v>
      </c>
      <c r="CD246" s="25">
        <v>0</v>
      </c>
      <c r="CE246" s="25">
        <v>0</v>
      </c>
      <c r="CF246" s="25">
        <v>0</v>
      </c>
      <c r="CG246" s="25">
        <f t="shared" si="1060"/>
        <v>1.6972</v>
      </c>
      <c r="CH246" s="25">
        <f t="shared" si="1061"/>
        <v>0</v>
      </c>
      <c r="CI246" s="25">
        <f t="shared" si="1062"/>
        <v>0</v>
      </c>
      <c r="CJ246" s="25">
        <f t="shared" si="1063"/>
        <v>1.6972</v>
      </c>
      <c r="CK246" s="25">
        <f t="shared" si="1064"/>
        <v>0</v>
      </c>
      <c r="CL246" s="25">
        <f t="shared" si="973"/>
        <v>1.6972</v>
      </c>
      <c r="CM246" s="25">
        <f t="shared" si="860"/>
        <v>0</v>
      </c>
      <c r="CN246" s="25">
        <f t="shared" si="858"/>
        <v>0</v>
      </c>
      <c r="CO246" s="25">
        <f t="shared" si="1059"/>
        <v>1.6972</v>
      </c>
      <c r="CP246" s="25">
        <f t="shared" si="859"/>
        <v>0</v>
      </c>
      <c r="CQ246" s="15" t="s">
        <v>191</v>
      </c>
    </row>
    <row r="247" spans="1:95" ht="47.25" x14ac:dyDescent="0.25">
      <c r="A247" s="15" t="s">
        <v>444</v>
      </c>
      <c r="B247" s="15" t="s">
        <v>548</v>
      </c>
      <c r="C247" s="15" t="s">
        <v>549</v>
      </c>
      <c r="D247" s="15" t="s">
        <v>167</v>
      </c>
      <c r="E247" s="28" t="s">
        <v>667</v>
      </c>
      <c r="F247" s="28" t="s">
        <v>667</v>
      </c>
      <c r="G247" s="28" t="s">
        <v>667</v>
      </c>
      <c r="H247" s="15" t="s">
        <v>191</v>
      </c>
      <c r="I247" s="15" t="s">
        <v>191</v>
      </c>
      <c r="J247" s="15" t="s">
        <v>191</v>
      </c>
      <c r="K247" s="15" t="s">
        <v>191</v>
      </c>
      <c r="L247" s="15" t="s">
        <v>191</v>
      </c>
      <c r="M247" s="15" t="s">
        <v>191</v>
      </c>
      <c r="N247" s="15" t="s">
        <v>191</v>
      </c>
      <c r="O247" s="15">
        <v>0</v>
      </c>
      <c r="P247" s="15">
        <v>0</v>
      </c>
      <c r="Q247" s="25">
        <f t="shared" si="974"/>
        <v>3.76970838</v>
      </c>
      <c r="R247" s="20" t="s">
        <v>191</v>
      </c>
      <c r="S247" s="25">
        <f t="shared" si="1024"/>
        <v>3.76970838</v>
      </c>
      <c r="T247" s="25">
        <f t="shared" si="975"/>
        <v>3.76970838</v>
      </c>
      <c r="U247" s="4">
        <f t="shared" ref="U247:U278" si="1065">CL247</f>
        <v>3.76970838</v>
      </c>
      <c r="V247" s="15">
        <v>0</v>
      </c>
      <c r="W247" s="15">
        <v>0</v>
      </c>
      <c r="X247" s="15" t="s">
        <v>191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 t="s">
        <v>191</v>
      </c>
      <c r="AE247" s="15" t="s">
        <v>191</v>
      </c>
      <c r="AF247" s="15" t="s">
        <v>191</v>
      </c>
      <c r="AG247" s="15" t="s">
        <v>191</v>
      </c>
      <c r="AH247" s="15" t="s">
        <v>191</v>
      </c>
      <c r="AI247" s="25">
        <f t="shared" si="1054"/>
        <v>3.76970838</v>
      </c>
      <c r="AJ247" s="25">
        <v>0</v>
      </c>
      <c r="AK247" s="25">
        <v>0</v>
      </c>
      <c r="AL247" s="25">
        <v>3.76970838</v>
      </c>
      <c r="AM247" s="25">
        <v>0</v>
      </c>
      <c r="AN247" s="25">
        <f t="shared" ref="AN247:AN249" si="1066">SUM(AO247:AR247)</f>
        <v>3.76970838</v>
      </c>
      <c r="AO247" s="25">
        <v>0</v>
      </c>
      <c r="AP247" s="25">
        <v>0</v>
      </c>
      <c r="AQ247" s="25">
        <v>3.76970838</v>
      </c>
      <c r="AR247" s="25">
        <v>0</v>
      </c>
      <c r="AS247" s="25">
        <f t="shared" si="1055"/>
        <v>0</v>
      </c>
      <c r="AT247" s="25">
        <v>0</v>
      </c>
      <c r="AU247" s="25">
        <v>0</v>
      </c>
      <c r="AV247" s="25">
        <v>0</v>
      </c>
      <c r="AW247" s="25">
        <v>0</v>
      </c>
      <c r="AX247" s="25">
        <f t="shared" ref="AX247:AX278" si="1067">SUM(AY247:BB247)</f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f t="shared" si="1056"/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f t="shared" ref="BH247:BH278" si="1068">SUM(BI247:BL247)</f>
        <v>0</v>
      </c>
      <c r="BI247" s="25">
        <v>0</v>
      </c>
      <c r="BJ247" s="25">
        <v>0</v>
      </c>
      <c r="BK247" s="25">
        <v>0</v>
      </c>
      <c r="BL247" s="25">
        <v>0</v>
      </c>
      <c r="BM247" s="25">
        <f t="shared" si="1057"/>
        <v>0</v>
      </c>
      <c r="BN247" s="25">
        <v>0</v>
      </c>
      <c r="BO247" s="25">
        <v>0</v>
      </c>
      <c r="BP247" s="25">
        <v>0</v>
      </c>
      <c r="BQ247" s="25">
        <v>0</v>
      </c>
      <c r="BR247" s="25">
        <f t="shared" ref="BR247:BR278" si="1069">SUM(BS247:BV247)</f>
        <v>0</v>
      </c>
      <c r="BS247" s="25">
        <v>0</v>
      </c>
      <c r="BT247" s="25">
        <v>0</v>
      </c>
      <c r="BU247" s="25">
        <v>0</v>
      </c>
      <c r="BV247" s="25">
        <v>0</v>
      </c>
      <c r="BW247" s="25">
        <f t="shared" si="1058"/>
        <v>0</v>
      </c>
      <c r="BX247" s="25">
        <v>0</v>
      </c>
      <c r="BY247" s="25">
        <v>0</v>
      </c>
      <c r="BZ247" s="25">
        <v>0</v>
      </c>
      <c r="CA247" s="25">
        <v>0</v>
      </c>
      <c r="CB247" s="25">
        <f t="shared" ref="CB247:CB278" si="1070">SUM(CC247:CF247)</f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f t="shared" ref="CG247:CG249" si="1071">SUM(CH247:CK247)</f>
        <v>3.76970838</v>
      </c>
      <c r="CH247" s="25">
        <f t="shared" si="1061"/>
        <v>0</v>
      </c>
      <c r="CI247" s="25">
        <f t="shared" si="1062"/>
        <v>0</v>
      </c>
      <c r="CJ247" s="25">
        <f t="shared" si="1063"/>
        <v>3.76970838</v>
      </c>
      <c r="CK247" s="25">
        <f t="shared" si="1064"/>
        <v>0</v>
      </c>
      <c r="CL247" s="25">
        <f t="shared" si="973"/>
        <v>3.76970838</v>
      </c>
      <c r="CM247" s="25">
        <f t="shared" ref="CM247:CM278" si="1072">AO247+AY247+BI247+BS247+CC247</f>
        <v>0</v>
      </c>
      <c r="CN247" s="25">
        <f t="shared" ref="CN247:CN278" si="1073">AP247+AZ247+BJ247+BT247+CD247</f>
        <v>0</v>
      </c>
      <c r="CO247" s="25">
        <f t="shared" si="1059"/>
        <v>3.76970838</v>
      </c>
      <c r="CP247" s="25">
        <f t="shared" ref="CP247:CP278" si="1074">AR247+BB247+BL247+BV247+CF247</f>
        <v>0</v>
      </c>
      <c r="CQ247" s="15" t="s">
        <v>191</v>
      </c>
    </row>
    <row r="248" spans="1:95" ht="31.5" x14ac:dyDescent="0.25">
      <c r="A248" s="15" t="s">
        <v>444</v>
      </c>
      <c r="B248" s="15" t="s">
        <v>322</v>
      </c>
      <c r="C248" s="15" t="s">
        <v>323</v>
      </c>
      <c r="D248" s="15" t="s">
        <v>167</v>
      </c>
      <c r="E248" s="28" t="s">
        <v>667</v>
      </c>
      <c r="F248" s="28" t="s">
        <v>667</v>
      </c>
      <c r="G248" s="28" t="s">
        <v>667</v>
      </c>
      <c r="H248" s="15" t="s">
        <v>191</v>
      </c>
      <c r="I248" s="15" t="s">
        <v>191</v>
      </c>
      <c r="J248" s="15" t="s">
        <v>191</v>
      </c>
      <c r="K248" s="15" t="s">
        <v>191</v>
      </c>
      <c r="L248" s="15" t="s">
        <v>191</v>
      </c>
      <c r="M248" s="15" t="s">
        <v>191</v>
      </c>
      <c r="N248" s="15" t="s">
        <v>191</v>
      </c>
      <c r="O248" s="15">
        <v>0</v>
      </c>
      <c r="P248" s="15">
        <v>0</v>
      </c>
      <c r="Q248" s="25">
        <f t="shared" si="974"/>
        <v>2.6506956399999999</v>
      </c>
      <c r="R248" s="20" t="s">
        <v>191</v>
      </c>
      <c r="S248" s="25">
        <f t="shared" si="1024"/>
        <v>2.6506956399999999</v>
      </c>
      <c r="T248" s="25">
        <f t="shared" si="975"/>
        <v>2.6506956399999999</v>
      </c>
      <c r="U248" s="4">
        <f t="shared" si="1065"/>
        <v>2.6506956399999999</v>
      </c>
      <c r="V248" s="15">
        <v>0</v>
      </c>
      <c r="W248" s="15">
        <v>0</v>
      </c>
      <c r="X248" s="15" t="s">
        <v>191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 t="s">
        <v>191</v>
      </c>
      <c r="AE248" s="15" t="s">
        <v>191</v>
      </c>
      <c r="AF248" s="15" t="s">
        <v>191</v>
      </c>
      <c r="AG248" s="15" t="s">
        <v>191</v>
      </c>
      <c r="AH248" s="15" t="s">
        <v>191</v>
      </c>
      <c r="AI248" s="25">
        <f t="shared" si="1054"/>
        <v>2.6506956399999999</v>
      </c>
      <c r="AJ248" s="25">
        <v>0</v>
      </c>
      <c r="AK248" s="25">
        <v>0</v>
      </c>
      <c r="AL248" s="25">
        <v>2.6506956399999999</v>
      </c>
      <c r="AM248" s="25">
        <v>0</v>
      </c>
      <c r="AN248" s="25">
        <f t="shared" si="1066"/>
        <v>2.6506956399999999</v>
      </c>
      <c r="AO248" s="25">
        <v>0</v>
      </c>
      <c r="AP248" s="25">
        <v>0</v>
      </c>
      <c r="AQ248" s="25">
        <v>2.6506956399999999</v>
      </c>
      <c r="AR248" s="25">
        <v>0</v>
      </c>
      <c r="AS248" s="25">
        <f t="shared" si="1055"/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f t="shared" si="1067"/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f t="shared" si="1056"/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f t="shared" si="1068"/>
        <v>0</v>
      </c>
      <c r="BI248" s="25">
        <v>0</v>
      </c>
      <c r="BJ248" s="25">
        <v>0</v>
      </c>
      <c r="BK248" s="25">
        <v>0</v>
      </c>
      <c r="BL248" s="25">
        <v>0</v>
      </c>
      <c r="BM248" s="25">
        <f t="shared" si="1057"/>
        <v>0</v>
      </c>
      <c r="BN248" s="25">
        <v>0</v>
      </c>
      <c r="BO248" s="25">
        <v>0</v>
      </c>
      <c r="BP248" s="25">
        <v>0</v>
      </c>
      <c r="BQ248" s="25">
        <v>0</v>
      </c>
      <c r="BR248" s="25">
        <f t="shared" si="1069"/>
        <v>0</v>
      </c>
      <c r="BS248" s="25">
        <v>0</v>
      </c>
      <c r="BT248" s="25">
        <v>0</v>
      </c>
      <c r="BU248" s="25">
        <v>0</v>
      </c>
      <c r="BV248" s="25">
        <v>0</v>
      </c>
      <c r="BW248" s="25">
        <f t="shared" si="1058"/>
        <v>0</v>
      </c>
      <c r="BX248" s="25">
        <v>0</v>
      </c>
      <c r="BY248" s="25">
        <v>0</v>
      </c>
      <c r="BZ248" s="25">
        <v>0</v>
      </c>
      <c r="CA248" s="25">
        <v>0</v>
      </c>
      <c r="CB248" s="25">
        <f t="shared" si="1070"/>
        <v>0</v>
      </c>
      <c r="CC248" s="25">
        <v>0</v>
      </c>
      <c r="CD248" s="25">
        <v>0</v>
      </c>
      <c r="CE248" s="25">
        <v>0</v>
      </c>
      <c r="CF248" s="25">
        <v>0</v>
      </c>
      <c r="CG248" s="25">
        <f t="shared" si="1071"/>
        <v>2.6506956399999999</v>
      </c>
      <c r="CH248" s="25">
        <f t="shared" si="1061"/>
        <v>0</v>
      </c>
      <c r="CI248" s="25">
        <f t="shared" si="1062"/>
        <v>0</v>
      </c>
      <c r="CJ248" s="25">
        <f t="shared" si="1063"/>
        <v>2.6506956399999999</v>
      </c>
      <c r="CK248" s="25">
        <f t="shared" si="1064"/>
        <v>0</v>
      </c>
      <c r="CL248" s="25">
        <f t="shared" si="973"/>
        <v>2.6506956399999999</v>
      </c>
      <c r="CM248" s="25">
        <f t="shared" si="1072"/>
        <v>0</v>
      </c>
      <c r="CN248" s="25">
        <f t="shared" si="1073"/>
        <v>0</v>
      </c>
      <c r="CO248" s="25">
        <f t="shared" si="1059"/>
        <v>2.6506956399999999</v>
      </c>
      <c r="CP248" s="25">
        <f t="shared" si="1074"/>
        <v>0</v>
      </c>
      <c r="CQ248" s="15" t="s">
        <v>191</v>
      </c>
    </row>
    <row r="249" spans="1:95" ht="31.5" x14ac:dyDescent="0.25">
      <c r="A249" s="15" t="s">
        <v>444</v>
      </c>
      <c r="B249" s="15" t="s">
        <v>463</v>
      </c>
      <c r="C249" s="15" t="s">
        <v>464</v>
      </c>
      <c r="D249" s="15" t="s">
        <v>167</v>
      </c>
      <c r="E249" s="28" t="s">
        <v>670</v>
      </c>
      <c r="F249" s="28" t="s">
        <v>670</v>
      </c>
      <c r="G249" s="28" t="s">
        <v>669</v>
      </c>
      <c r="H249" s="15" t="s">
        <v>191</v>
      </c>
      <c r="I249" s="15" t="s">
        <v>191</v>
      </c>
      <c r="J249" s="15" t="s">
        <v>191</v>
      </c>
      <c r="K249" s="15" t="s">
        <v>191</v>
      </c>
      <c r="L249" s="15" t="s">
        <v>191</v>
      </c>
      <c r="M249" s="15" t="s">
        <v>191</v>
      </c>
      <c r="N249" s="15" t="s">
        <v>191</v>
      </c>
      <c r="O249" s="15">
        <v>0</v>
      </c>
      <c r="P249" s="15">
        <v>0</v>
      </c>
      <c r="Q249" s="25">
        <f t="shared" si="974"/>
        <v>5.3191235965696002</v>
      </c>
      <c r="R249" s="20" t="s">
        <v>191</v>
      </c>
      <c r="S249" s="25">
        <f t="shared" si="1024"/>
        <v>8.8415999999999997</v>
      </c>
      <c r="T249" s="25">
        <f t="shared" si="975"/>
        <v>5.3191235965696002</v>
      </c>
      <c r="U249" s="4">
        <f t="shared" si="1065"/>
        <v>8.8415999999999997</v>
      </c>
      <c r="V249" s="15">
        <v>0</v>
      </c>
      <c r="W249" s="15">
        <v>0</v>
      </c>
      <c r="X249" s="15" t="s">
        <v>191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 t="s">
        <v>191</v>
      </c>
      <c r="AE249" s="15" t="s">
        <v>191</v>
      </c>
      <c r="AF249" s="15" t="s">
        <v>191</v>
      </c>
      <c r="AG249" s="15" t="s">
        <v>191</v>
      </c>
      <c r="AH249" s="15" t="s">
        <v>191</v>
      </c>
      <c r="AI249" s="25">
        <f t="shared" si="1054"/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f t="shared" si="1066"/>
        <v>0</v>
      </c>
      <c r="AO249" s="25">
        <v>0</v>
      </c>
      <c r="AP249" s="25">
        <v>0</v>
      </c>
      <c r="AQ249" s="25">
        <v>0</v>
      </c>
      <c r="AR249" s="25">
        <v>0</v>
      </c>
      <c r="AS249" s="25">
        <f t="shared" si="1055"/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f t="shared" si="1067"/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f t="shared" si="1056"/>
        <v>5.3191235965696002</v>
      </c>
      <c r="BD249" s="25">
        <v>0</v>
      </c>
      <c r="BE249" s="25">
        <v>0</v>
      </c>
      <c r="BF249" s="25">
        <v>5.3191235965696002</v>
      </c>
      <c r="BG249" s="25">
        <v>0</v>
      </c>
      <c r="BH249" s="25">
        <f t="shared" si="1068"/>
        <v>0.5</v>
      </c>
      <c r="BI249" s="25">
        <v>0</v>
      </c>
      <c r="BJ249" s="25">
        <v>0</v>
      </c>
      <c r="BK249" s="25">
        <v>0.5</v>
      </c>
      <c r="BL249" s="25">
        <v>0</v>
      </c>
      <c r="BM249" s="25">
        <f t="shared" si="1057"/>
        <v>0</v>
      </c>
      <c r="BN249" s="25">
        <v>0</v>
      </c>
      <c r="BO249" s="25">
        <v>0</v>
      </c>
      <c r="BP249" s="25">
        <v>0</v>
      </c>
      <c r="BQ249" s="25">
        <v>0</v>
      </c>
      <c r="BR249" s="25">
        <f t="shared" si="1069"/>
        <v>8.3415999999999997</v>
      </c>
      <c r="BS249" s="25">
        <v>0</v>
      </c>
      <c r="BT249" s="25">
        <v>0</v>
      </c>
      <c r="BU249" s="25">
        <v>8.3415999999999997</v>
      </c>
      <c r="BV249" s="25">
        <v>0</v>
      </c>
      <c r="BW249" s="25">
        <f t="shared" si="1058"/>
        <v>0</v>
      </c>
      <c r="BX249" s="25">
        <v>0</v>
      </c>
      <c r="BY249" s="25">
        <v>0</v>
      </c>
      <c r="BZ249" s="25">
        <v>0</v>
      </c>
      <c r="CA249" s="25">
        <v>0</v>
      </c>
      <c r="CB249" s="25">
        <f t="shared" si="1070"/>
        <v>0</v>
      </c>
      <c r="CC249" s="25">
        <v>0</v>
      </c>
      <c r="CD249" s="25">
        <v>0</v>
      </c>
      <c r="CE249" s="25">
        <v>0</v>
      </c>
      <c r="CF249" s="25">
        <v>0</v>
      </c>
      <c r="CG249" s="25">
        <f t="shared" si="1071"/>
        <v>5.3191235965696002</v>
      </c>
      <c r="CH249" s="25">
        <f t="shared" si="1061"/>
        <v>0</v>
      </c>
      <c r="CI249" s="25">
        <f t="shared" si="1062"/>
        <v>0</v>
      </c>
      <c r="CJ249" s="25">
        <f t="shared" si="1063"/>
        <v>5.3191235965696002</v>
      </c>
      <c r="CK249" s="25">
        <f t="shared" si="1064"/>
        <v>0</v>
      </c>
      <c r="CL249" s="25">
        <f t="shared" si="973"/>
        <v>8.8415999999999997</v>
      </c>
      <c r="CM249" s="25">
        <f t="shared" si="1072"/>
        <v>0</v>
      </c>
      <c r="CN249" s="25">
        <f t="shared" si="1073"/>
        <v>0</v>
      </c>
      <c r="CO249" s="25">
        <f t="shared" si="1059"/>
        <v>8.8415999999999997</v>
      </c>
      <c r="CP249" s="25">
        <f t="shared" si="1074"/>
        <v>0</v>
      </c>
      <c r="CQ249" s="15" t="s">
        <v>191</v>
      </c>
    </row>
    <row r="250" spans="1:95" ht="47.25" x14ac:dyDescent="0.25">
      <c r="A250" s="15" t="s">
        <v>444</v>
      </c>
      <c r="B250" s="15" t="s">
        <v>465</v>
      </c>
      <c r="C250" s="15" t="s">
        <v>466</v>
      </c>
      <c r="D250" s="15" t="s">
        <v>167</v>
      </c>
      <c r="E250" s="28" t="s">
        <v>670</v>
      </c>
      <c r="F250" s="28" t="s">
        <v>670</v>
      </c>
      <c r="G250" s="28" t="s">
        <v>669</v>
      </c>
      <c r="H250" s="15" t="s">
        <v>191</v>
      </c>
      <c r="I250" s="15" t="s">
        <v>191</v>
      </c>
      <c r="J250" s="15" t="s">
        <v>191</v>
      </c>
      <c r="K250" s="15" t="s">
        <v>191</v>
      </c>
      <c r="L250" s="15" t="s">
        <v>191</v>
      </c>
      <c r="M250" s="15" t="s">
        <v>191</v>
      </c>
      <c r="N250" s="15" t="s">
        <v>191</v>
      </c>
      <c r="O250" s="15">
        <v>0</v>
      </c>
      <c r="P250" s="15">
        <v>0</v>
      </c>
      <c r="Q250" s="25">
        <f t="shared" si="974"/>
        <v>7.9105977545113602</v>
      </c>
      <c r="R250" s="20" t="s">
        <v>191</v>
      </c>
      <c r="S250" s="25">
        <f t="shared" si="1024"/>
        <v>15.692410322000001</v>
      </c>
      <c r="T250" s="25">
        <f t="shared" si="975"/>
        <v>7.9105977545113602</v>
      </c>
      <c r="U250" s="4">
        <f t="shared" si="1065"/>
        <v>15.692410322000001</v>
      </c>
      <c r="V250" s="15">
        <v>0</v>
      </c>
      <c r="W250" s="15">
        <v>0</v>
      </c>
      <c r="X250" s="15" t="s">
        <v>191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 t="s">
        <v>191</v>
      </c>
      <c r="AE250" s="15" t="s">
        <v>191</v>
      </c>
      <c r="AF250" s="15" t="s">
        <v>191</v>
      </c>
      <c r="AG250" s="15" t="s">
        <v>191</v>
      </c>
      <c r="AH250" s="15" t="s">
        <v>191</v>
      </c>
      <c r="AI250" s="25">
        <f t="shared" si="1054"/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f t="shared" ref="AN250:AN251" si="1075">SUM(AO250:AR250)</f>
        <v>0</v>
      </c>
      <c r="AO250" s="25">
        <v>0</v>
      </c>
      <c r="AP250" s="25">
        <v>0</v>
      </c>
      <c r="AQ250" s="25">
        <v>0</v>
      </c>
      <c r="AR250" s="25">
        <v>0</v>
      </c>
      <c r="AS250" s="25">
        <f t="shared" si="1055"/>
        <v>0</v>
      </c>
      <c r="AT250" s="25">
        <v>0</v>
      </c>
      <c r="AU250" s="25">
        <v>0</v>
      </c>
      <c r="AV250" s="25">
        <v>0</v>
      </c>
      <c r="AW250" s="25">
        <v>0</v>
      </c>
      <c r="AX250" s="25">
        <f t="shared" si="1067"/>
        <v>0</v>
      </c>
      <c r="AY250" s="25">
        <v>0</v>
      </c>
      <c r="AZ250" s="25">
        <v>0</v>
      </c>
      <c r="BA250" s="25">
        <v>0</v>
      </c>
      <c r="BB250" s="25">
        <v>0</v>
      </c>
      <c r="BC250" s="25">
        <f t="shared" si="1056"/>
        <v>7.9105977545113602</v>
      </c>
      <c r="BD250" s="25">
        <v>0</v>
      </c>
      <c r="BE250" s="25">
        <v>0</v>
      </c>
      <c r="BF250" s="25">
        <v>7.9105977545113602</v>
      </c>
      <c r="BG250" s="25">
        <v>0</v>
      </c>
      <c r="BH250" s="25">
        <f t="shared" si="1068"/>
        <v>0.71</v>
      </c>
      <c r="BI250" s="25">
        <v>0</v>
      </c>
      <c r="BJ250" s="25">
        <v>0</v>
      </c>
      <c r="BK250" s="25">
        <v>0.71</v>
      </c>
      <c r="BL250" s="25">
        <v>0</v>
      </c>
      <c r="BM250" s="25">
        <f t="shared" si="1057"/>
        <v>0</v>
      </c>
      <c r="BN250" s="25">
        <v>0</v>
      </c>
      <c r="BO250" s="25">
        <v>0</v>
      </c>
      <c r="BP250" s="25">
        <v>0</v>
      </c>
      <c r="BQ250" s="25">
        <v>0</v>
      </c>
      <c r="BR250" s="25">
        <f t="shared" si="1069"/>
        <v>14.982410322</v>
      </c>
      <c r="BS250" s="25">
        <v>0</v>
      </c>
      <c r="BT250" s="25">
        <v>0</v>
      </c>
      <c r="BU250" s="25">
        <v>14.982410322</v>
      </c>
      <c r="BV250" s="25">
        <v>0</v>
      </c>
      <c r="BW250" s="25">
        <f t="shared" si="1058"/>
        <v>0</v>
      </c>
      <c r="BX250" s="25">
        <v>0</v>
      </c>
      <c r="BY250" s="25">
        <v>0</v>
      </c>
      <c r="BZ250" s="25">
        <v>0</v>
      </c>
      <c r="CA250" s="25">
        <v>0</v>
      </c>
      <c r="CB250" s="25">
        <f t="shared" si="1070"/>
        <v>0</v>
      </c>
      <c r="CC250" s="25">
        <v>0</v>
      </c>
      <c r="CD250" s="25">
        <v>0</v>
      </c>
      <c r="CE250" s="25">
        <v>0</v>
      </c>
      <c r="CF250" s="25">
        <v>0</v>
      </c>
      <c r="CG250" s="25">
        <f t="shared" ref="CG250:CG251" si="1076">SUM(CH250:CK250)</f>
        <v>7.9105977545113602</v>
      </c>
      <c r="CH250" s="25">
        <f t="shared" si="1061"/>
        <v>0</v>
      </c>
      <c r="CI250" s="25">
        <f t="shared" si="1062"/>
        <v>0</v>
      </c>
      <c r="CJ250" s="25">
        <f t="shared" si="1063"/>
        <v>7.9105977545113602</v>
      </c>
      <c r="CK250" s="25">
        <f t="shared" si="1064"/>
        <v>0</v>
      </c>
      <c r="CL250" s="25">
        <f t="shared" si="973"/>
        <v>15.692410322000001</v>
      </c>
      <c r="CM250" s="25">
        <f t="shared" si="1072"/>
        <v>0</v>
      </c>
      <c r="CN250" s="25">
        <f t="shared" si="1073"/>
        <v>0</v>
      </c>
      <c r="CO250" s="25">
        <f t="shared" si="1059"/>
        <v>15.692410322000001</v>
      </c>
      <c r="CP250" s="25">
        <f t="shared" si="1074"/>
        <v>0</v>
      </c>
      <c r="CQ250" s="15" t="s">
        <v>191</v>
      </c>
    </row>
    <row r="251" spans="1:95" ht="31.5" x14ac:dyDescent="0.25">
      <c r="A251" s="15" t="s">
        <v>444</v>
      </c>
      <c r="B251" s="15" t="s">
        <v>349</v>
      </c>
      <c r="C251" s="15" t="s">
        <v>350</v>
      </c>
      <c r="D251" s="15" t="s">
        <v>167</v>
      </c>
      <c r="E251" s="28" t="s">
        <v>669</v>
      </c>
      <c r="F251" s="28" t="s">
        <v>669</v>
      </c>
      <c r="G251" s="28" t="s">
        <v>669</v>
      </c>
      <c r="H251" s="15" t="s">
        <v>191</v>
      </c>
      <c r="I251" s="15" t="s">
        <v>191</v>
      </c>
      <c r="J251" s="15" t="s">
        <v>191</v>
      </c>
      <c r="K251" s="15" t="s">
        <v>191</v>
      </c>
      <c r="L251" s="15" t="s">
        <v>191</v>
      </c>
      <c r="M251" s="15" t="s">
        <v>191</v>
      </c>
      <c r="N251" s="15" t="s">
        <v>191</v>
      </c>
      <c r="O251" s="15">
        <v>0</v>
      </c>
      <c r="P251" s="15">
        <v>0</v>
      </c>
      <c r="Q251" s="25">
        <f t="shared" si="974"/>
        <v>3.0213498431945736</v>
      </c>
      <c r="R251" s="20" t="s">
        <v>191</v>
      </c>
      <c r="S251" s="25">
        <f t="shared" si="1024"/>
        <v>3.7537199999999999</v>
      </c>
      <c r="T251" s="25">
        <f t="shared" si="975"/>
        <v>3.0213498431945736</v>
      </c>
      <c r="U251" s="4">
        <f t="shared" si="1065"/>
        <v>3.7537199999999999</v>
      </c>
      <c r="V251" s="15">
        <v>0</v>
      </c>
      <c r="W251" s="15">
        <v>0</v>
      </c>
      <c r="X251" s="15" t="s">
        <v>191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 t="s">
        <v>191</v>
      </c>
      <c r="AE251" s="15" t="s">
        <v>191</v>
      </c>
      <c r="AF251" s="15" t="s">
        <v>191</v>
      </c>
      <c r="AG251" s="15" t="s">
        <v>191</v>
      </c>
      <c r="AH251" s="15" t="s">
        <v>191</v>
      </c>
      <c r="AI251" s="25">
        <f t="shared" si="1054"/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f t="shared" si="1075"/>
        <v>0</v>
      </c>
      <c r="AO251" s="25">
        <v>0</v>
      </c>
      <c r="AP251" s="25">
        <v>0</v>
      </c>
      <c r="AQ251" s="25">
        <v>0</v>
      </c>
      <c r="AR251" s="25">
        <v>0</v>
      </c>
      <c r="AS251" s="25">
        <f t="shared" si="1055"/>
        <v>0</v>
      </c>
      <c r="AT251" s="25">
        <v>0</v>
      </c>
      <c r="AU251" s="25">
        <v>0</v>
      </c>
      <c r="AV251" s="25">
        <v>0</v>
      </c>
      <c r="AW251" s="25">
        <v>0</v>
      </c>
      <c r="AX251" s="25">
        <f t="shared" si="1067"/>
        <v>0</v>
      </c>
      <c r="AY251" s="25">
        <v>0</v>
      </c>
      <c r="AZ251" s="25">
        <v>0</v>
      </c>
      <c r="BA251" s="25">
        <v>0</v>
      </c>
      <c r="BB251" s="25">
        <v>0</v>
      </c>
      <c r="BC251" s="25">
        <f t="shared" si="1056"/>
        <v>0</v>
      </c>
      <c r="BD251" s="25">
        <v>0</v>
      </c>
      <c r="BE251" s="25">
        <v>0</v>
      </c>
      <c r="BF251" s="25">
        <v>0</v>
      </c>
      <c r="BG251" s="25">
        <v>0</v>
      </c>
      <c r="BH251" s="25">
        <f t="shared" si="1068"/>
        <v>0</v>
      </c>
      <c r="BI251" s="25">
        <v>0</v>
      </c>
      <c r="BJ251" s="25">
        <v>0</v>
      </c>
      <c r="BK251" s="25">
        <v>0</v>
      </c>
      <c r="BL251" s="25">
        <v>0</v>
      </c>
      <c r="BM251" s="25">
        <f t="shared" si="1057"/>
        <v>3.0213498431945736</v>
      </c>
      <c r="BN251" s="25">
        <v>0</v>
      </c>
      <c r="BO251" s="25">
        <v>0</v>
      </c>
      <c r="BP251" s="25">
        <v>3.0213498431945736</v>
      </c>
      <c r="BQ251" s="25">
        <v>0</v>
      </c>
      <c r="BR251" s="25">
        <f t="shared" si="1069"/>
        <v>3.7537199999999999</v>
      </c>
      <c r="BS251" s="25">
        <v>0</v>
      </c>
      <c r="BT251" s="25">
        <v>0</v>
      </c>
      <c r="BU251" s="25">
        <v>3.7537199999999999</v>
      </c>
      <c r="BV251" s="25">
        <v>0</v>
      </c>
      <c r="BW251" s="25">
        <f t="shared" si="1058"/>
        <v>0</v>
      </c>
      <c r="BX251" s="25">
        <v>0</v>
      </c>
      <c r="BY251" s="25">
        <v>0</v>
      </c>
      <c r="BZ251" s="25">
        <v>0</v>
      </c>
      <c r="CA251" s="25">
        <v>0</v>
      </c>
      <c r="CB251" s="25">
        <f t="shared" si="1070"/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f t="shared" si="1076"/>
        <v>3.0213498431945736</v>
      </c>
      <c r="CH251" s="25">
        <f t="shared" si="1061"/>
        <v>0</v>
      </c>
      <c r="CI251" s="25">
        <f t="shared" si="1062"/>
        <v>0</v>
      </c>
      <c r="CJ251" s="25">
        <f t="shared" si="1063"/>
        <v>3.0213498431945736</v>
      </c>
      <c r="CK251" s="25">
        <f t="shared" si="1064"/>
        <v>0</v>
      </c>
      <c r="CL251" s="25">
        <f t="shared" si="973"/>
        <v>3.7537199999999999</v>
      </c>
      <c r="CM251" s="25">
        <f t="shared" si="1072"/>
        <v>0</v>
      </c>
      <c r="CN251" s="25">
        <f t="shared" si="1073"/>
        <v>0</v>
      </c>
      <c r="CO251" s="25">
        <f t="shared" si="1059"/>
        <v>3.7537199999999999</v>
      </c>
      <c r="CP251" s="25">
        <f t="shared" si="1074"/>
        <v>0</v>
      </c>
      <c r="CQ251" s="15" t="s">
        <v>191</v>
      </c>
    </row>
    <row r="252" spans="1:95" ht="31.5" x14ac:dyDescent="0.25">
      <c r="A252" s="15" t="s">
        <v>444</v>
      </c>
      <c r="B252" s="15" t="s">
        <v>369</v>
      </c>
      <c r="C252" s="15" t="s">
        <v>370</v>
      </c>
      <c r="D252" s="15" t="s">
        <v>167</v>
      </c>
      <c r="E252" s="28" t="s">
        <v>191</v>
      </c>
      <c r="F252" s="28" t="s">
        <v>671</v>
      </c>
      <c r="G252" s="28" t="s">
        <v>191</v>
      </c>
      <c r="H252" s="15" t="s">
        <v>191</v>
      </c>
      <c r="I252" s="15" t="s">
        <v>191</v>
      </c>
      <c r="J252" s="15" t="s">
        <v>191</v>
      </c>
      <c r="K252" s="15" t="s">
        <v>191</v>
      </c>
      <c r="L252" s="15" t="s">
        <v>191</v>
      </c>
      <c r="M252" s="15" t="s">
        <v>191</v>
      </c>
      <c r="N252" s="15" t="s">
        <v>191</v>
      </c>
      <c r="O252" s="15">
        <v>0</v>
      </c>
      <c r="P252" s="15">
        <v>0</v>
      </c>
      <c r="Q252" s="25">
        <f t="shared" si="974"/>
        <v>3.4759289634863308</v>
      </c>
      <c r="R252" s="20" t="s">
        <v>191</v>
      </c>
      <c r="S252" s="25">
        <f t="shared" si="1024"/>
        <v>0</v>
      </c>
      <c r="T252" s="25">
        <f t="shared" si="975"/>
        <v>3.4759289634863308</v>
      </c>
      <c r="U252" s="4">
        <f t="shared" si="1065"/>
        <v>0</v>
      </c>
      <c r="V252" s="15">
        <v>0</v>
      </c>
      <c r="W252" s="15">
        <v>0</v>
      </c>
      <c r="X252" s="15" t="s">
        <v>191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 t="s">
        <v>191</v>
      </c>
      <c r="AE252" s="15" t="s">
        <v>191</v>
      </c>
      <c r="AF252" s="15" t="s">
        <v>191</v>
      </c>
      <c r="AG252" s="15" t="s">
        <v>191</v>
      </c>
      <c r="AH252" s="15" t="s">
        <v>191</v>
      </c>
      <c r="AI252" s="25">
        <f t="shared" si="1054"/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f t="shared" ref="AN252:AN254" si="1077">SUM(AO252:AR252)</f>
        <v>0</v>
      </c>
      <c r="AO252" s="25">
        <v>0</v>
      </c>
      <c r="AP252" s="25">
        <v>0</v>
      </c>
      <c r="AQ252" s="25">
        <v>0</v>
      </c>
      <c r="AR252" s="25">
        <v>0</v>
      </c>
      <c r="AS252" s="25">
        <f t="shared" si="1055"/>
        <v>0</v>
      </c>
      <c r="AT252" s="25">
        <v>0</v>
      </c>
      <c r="AU252" s="25">
        <v>0</v>
      </c>
      <c r="AV252" s="25">
        <v>0</v>
      </c>
      <c r="AW252" s="25">
        <v>0</v>
      </c>
      <c r="AX252" s="25">
        <f t="shared" si="1067"/>
        <v>0</v>
      </c>
      <c r="AY252" s="25">
        <v>0</v>
      </c>
      <c r="AZ252" s="25">
        <v>0</v>
      </c>
      <c r="BA252" s="25">
        <v>0</v>
      </c>
      <c r="BB252" s="25">
        <v>0</v>
      </c>
      <c r="BC252" s="25">
        <f t="shared" si="1056"/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f t="shared" si="1068"/>
        <v>0</v>
      </c>
      <c r="BI252" s="25">
        <v>0</v>
      </c>
      <c r="BJ252" s="25">
        <v>0</v>
      </c>
      <c r="BK252" s="25">
        <v>0</v>
      </c>
      <c r="BL252" s="25">
        <v>0</v>
      </c>
      <c r="BM252" s="25">
        <f t="shared" si="1057"/>
        <v>0</v>
      </c>
      <c r="BN252" s="25">
        <v>0</v>
      </c>
      <c r="BO252" s="25">
        <v>0</v>
      </c>
      <c r="BP252" s="25">
        <v>0</v>
      </c>
      <c r="BQ252" s="25">
        <v>0</v>
      </c>
      <c r="BR252" s="25">
        <f t="shared" si="1069"/>
        <v>0</v>
      </c>
      <c r="BS252" s="25">
        <v>0</v>
      </c>
      <c r="BT252" s="25">
        <v>0</v>
      </c>
      <c r="BU252" s="25">
        <v>0</v>
      </c>
      <c r="BV252" s="25">
        <v>0</v>
      </c>
      <c r="BW252" s="25">
        <f t="shared" si="1058"/>
        <v>3.4759289634863308</v>
      </c>
      <c r="BX252" s="25">
        <v>0</v>
      </c>
      <c r="BY252" s="25">
        <v>0</v>
      </c>
      <c r="BZ252" s="25">
        <v>3.4759289634863308</v>
      </c>
      <c r="CA252" s="25">
        <v>0</v>
      </c>
      <c r="CB252" s="25">
        <f t="shared" si="1070"/>
        <v>0</v>
      </c>
      <c r="CC252" s="25">
        <v>0</v>
      </c>
      <c r="CD252" s="25">
        <v>0</v>
      </c>
      <c r="CE252" s="25">
        <v>0</v>
      </c>
      <c r="CF252" s="25">
        <v>0</v>
      </c>
      <c r="CG252" s="25">
        <f t="shared" ref="CG252" si="1078">SUM(CH252:CK252)</f>
        <v>3.4759289634863308</v>
      </c>
      <c r="CH252" s="25">
        <f t="shared" si="1061"/>
        <v>0</v>
      </c>
      <c r="CI252" s="25">
        <f t="shared" si="1062"/>
        <v>0</v>
      </c>
      <c r="CJ252" s="25">
        <f t="shared" si="1063"/>
        <v>3.4759289634863308</v>
      </c>
      <c r="CK252" s="25">
        <f t="shared" si="1064"/>
        <v>0</v>
      </c>
      <c r="CL252" s="25">
        <f t="shared" si="973"/>
        <v>0</v>
      </c>
      <c r="CM252" s="25">
        <f t="shared" si="1072"/>
        <v>0</v>
      </c>
      <c r="CN252" s="25">
        <f t="shared" si="1073"/>
        <v>0</v>
      </c>
      <c r="CO252" s="25">
        <f t="shared" si="1059"/>
        <v>0</v>
      </c>
      <c r="CP252" s="25">
        <f t="shared" si="1074"/>
        <v>0</v>
      </c>
      <c r="CQ252" s="15" t="s">
        <v>191</v>
      </c>
    </row>
    <row r="253" spans="1:95" ht="31.5" x14ac:dyDescent="0.25">
      <c r="A253" s="15" t="s">
        <v>444</v>
      </c>
      <c r="B253" s="15" t="s">
        <v>371</v>
      </c>
      <c r="C253" s="15" t="s">
        <v>372</v>
      </c>
      <c r="D253" s="15" t="s">
        <v>167</v>
      </c>
      <c r="E253" s="28" t="s">
        <v>191</v>
      </c>
      <c r="F253" s="28" t="s">
        <v>671</v>
      </c>
      <c r="G253" s="28" t="s">
        <v>191</v>
      </c>
      <c r="H253" s="15" t="s">
        <v>191</v>
      </c>
      <c r="I253" s="15" t="s">
        <v>191</v>
      </c>
      <c r="J253" s="15" t="s">
        <v>191</v>
      </c>
      <c r="K253" s="15" t="s">
        <v>191</v>
      </c>
      <c r="L253" s="15" t="s">
        <v>191</v>
      </c>
      <c r="M253" s="15" t="s">
        <v>191</v>
      </c>
      <c r="N253" s="15" t="s">
        <v>191</v>
      </c>
      <c r="O253" s="15">
        <v>0</v>
      </c>
      <c r="P253" s="15">
        <v>0</v>
      </c>
      <c r="Q253" s="25">
        <f t="shared" si="974"/>
        <v>3.7095071675888147</v>
      </c>
      <c r="R253" s="20" t="s">
        <v>191</v>
      </c>
      <c r="S253" s="25">
        <f t="shared" si="1024"/>
        <v>0</v>
      </c>
      <c r="T253" s="25">
        <f t="shared" si="975"/>
        <v>3.7095071675888147</v>
      </c>
      <c r="U253" s="4">
        <f t="shared" si="1065"/>
        <v>0</v>
      </c>
      <c r="V253" s="15">
        <v>0</v>
      </c>
      <c r="W253" s="15">
        <v>0</v>
      </c>
      <c r="X253" s="15" t="s">
        <v>191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 t="s">
        <v>191</v>
      </c>
      <c r="AE253" s="15" t="s">
        <v>191</v>
      </c>
      <c r="AF253" s="15" t="s">
        <v>191</v>
      </c>
      <c r="AG253" s="15" t="s">
        <v>191</v>
      </c>
      <c r="AH253" s="15" t="s">
        <v>191</v>
      </c>
      <c r="AI253" s="25">
        <f t="shared" si="1054"/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f t="shared" si="1077"/>
        <v>0</v>
      </c>
      <c r="AO253" s="25">
        <v>0</v>
      </c>
      <c r="AP253" s="25">
        <v>0</v>
      </c>
      <c r="AQ253" s="25">
        <v>0</v>
      </c>
      <c r="AR253" s="25">
        <v>0</v>
      </c>
      <c r="AS253" s="25">
        <f t="shared" si="1055"/>
        <v>0</v>
      </c>
      <c r="AT253" s="25">
        <v>0</v>
      </c>
      <c r="AU253" s="25">
        <v>0</v>
      </c>
      <c r="AV253" s="25">
        <v>0</v>
      </c>
      <c r="AW253" s="25">
        <v>0</v>
      </c>
      <c r="AX253" s="25">
        <f t="shared" si="1067"/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f t="shared" si="1056"/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f t="shared" si="1068"/>
        <v>0</v>
      </c>
      <c r="BI253" s="25">
        <v>0</v>
      </c>
      <c r="BJ253" s="25">
        <v>0</v>
      </c>
      <c r="BK253" s="25">
        <v>0</v>
      </c>
      <c r="BL253" s="25">
        <v>0</v>
      </c>
      <c r="BM253" s="25">
        <f t="shared" si="1057"/>
        <v>0</v>
      </c>
      <c r="BN253" s="25">
        <v>0</v>
      </c>
      <c r="BO253" s="25">
        <v>0</v>
      </c>
      <c r="BP253" s="25">
        <v>0</v>
      </c>
      <c r="BQ253" s="25">
        <v>0</v>
      </c>
      <c r="BR253" s="25">
        <f t="shared" si="1069"/>
        <v>0</v>
      </c>
      <c r="BS253" s="25">
        <v>0</v>
      </c>
      <c r="BT253" s="25">
        <v>0</v>
      </c>
      <c r="BU253" s="25">
        <v>0</v>
      </c>
      <c r="BV253" s="25">
        <v>0</v>
      </c>
      <c r="BW253" s="25">
        <f t="shared" si="1058"/>
        <v>3.7095071675888147</v>
      </c>
      <c r="BX253" s="25">
        <v>0</v>
      </c>
      <c r="BY253" s="25">
        <v>0</v>
      </c>
      <c r="BZ253" s="25">
        <v>3.7095071675888147</v>
      </c>
      <c r="CA253" s="25">
        <v>0</v>
      </c>
      <c r="CB253" s="25">
        <f t="shared" si="1070"/>
        <v>0</v>
      </c>
      <c r="CC253" s="25">
        <v>0</v>
      </c>
      <c r="CD253" s="25">
        <v>0</v>
      </c>
      <c r="CE253" s="25">
        <v>0</v>
      </c>
      <c r="CF253" s="25">
        <v>0</v>
      </c>
      <c r="CG253" s="25">
        <f t="shared" ref="CG253:CG278" si="1079">SUM(CH253:CK253)</f>
        <v>3.7095071675888147</v>
      </c>
      <c r="CH253" s="25">
        <f t="shared" si="1061"/>
        <v>0</v>
      </c>
      <c r="CI253" s="25">
        <f t="shared" si="1062"/>
        <v>0</v>
      </c>
      <c r="CJ253" s="25">
        <f t="shared" si="1063"/>
        <v>3.7095071675888147</v>
      </c>
      <c r="CK253" s="25">
        <f t="shared" si="1064"/>
        <v>0</v>
      </c>
      <c r="CL253" s="25">
        <f t="shared" ref="CL253:CL278" si="1080">SUM(CM253:CP253)</f>
        <v>0</v>
      </c>
      <c r="CM253" s="25">
        <f t="shared" si="1072"/>
        <v>0</v>
      </c>
      <c r="CN253" s="25">
        <f t="shared" si="1073"/>
        <v>0</v>
      </c>
      <c r="CO253" s="25">
        <f t="shared" si="1059"/>
        <v>0</v>
      </c>
      <c r="CP253" s="25">
        <f t="shared" si="1074"/>
        <v>0</v>
      </c>
      <c r="CQ253" s="15" t="s">
        <v>191</v>
      </c>
    </row>
    <row r="254" spans="1:95" ht="31.5" x14ac:dyDescent="0.25">
      <c r="A254" s="15" t="s">
        <v>444</v>
      </c>
      <c r="B254" s="15" t="s">
        <v>373</v>
      </c>
      <c r="C254" s="15" t="s">
        <v>374</v>
      </c>
      <c r="D254" s="15" t="s">
        <v>167</v>
      </c>
      <c r="E254" s="28" t="s">
        <v>191</v>
      </c>
      <c r="F254" s="28" t="s">
        <v>671</v>
      </c>
      <c r="G254" s="28" t="s">
        <v>191</v>
      </c>
      <c r="H254" s="15" t="s">
        <v>191</v>
      </c>
      <c r="I254" s="15" t="s">
        <v>191</v>
      </c>
      <c r="J254" s="15" t="s">
        <v>191</v>
      </c>
      <c r="K254" s="15" t="s">
        <v>191</v>
      </c>
      <c r="L254" s="15" t="s">
        <v>191</v>
      </c>
      <c r="M254" s="15" t="s">
        <v>191</v>
      </c>
      <c r="N254" s="15" t="s">
        <v>191</v>
      </c>
      <c r="O254" s="15">
        <v>0</v>
      </c>
      <c r="P254" s="15">
        <v>0</v>
      </c>
      <c r="Q254" s="25">
        <f t="shared" ref="Q254:Q278" si="1081">T254</f>
        <v>1.9757693390627422</v>
      </c>
      <c r="R254" s="20" t="s">
        <v>191</v>
      </c>
      <c r="S254" s="25">
        <f t="shared" si="1024"/>
        <v>0</v>
      </c>
      <c r="T254" s="25">
        <f t="shared" ref="T254:T278" si="1082">CG254</f>
        <v>1.9757693390627422</v>
      </c>
      <c r="U254" s="4">
        <f t="shared" si="1065"/>
        <v>0</v>
      </c>
      <c r="V254" s="15">
        <v>0</v>
      </c>
      <c r="W254" s="15">
        <v>0</v>
      </c>
      <c r="X254" s="15" t="s">
        <v>191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 t="s">
        <v>191</v>
      </c>
      <c r="AE254" s="15" t="s">
        <v>191</v>
      </c>
      <c r="AF254" s="15" t="s">
        <v>191</v>
      </c>
      <c r="AG254" s="15" t="s">
        <v>191</v>
      </c>
      <c r="AH254" s="15" t="s">
        <v>191</v>
      </c>
      <c r="AI254" s="25">
        <f t="shared" si="1054"/>
        <v>0</v>
      </c>
      <c r="AJ254" s="25">
        <v>0</v>
      </c>
      <c r="AK254" s="25">
        <v>0</v>
      </c>
      <c r="AL254" s="25">
        <v>0</v>
      </c>
      <c r="AM254" s="25">
        <v>0</v>
      </c>
      <c r="AN254" s="25">
        <f t="shared" si="1077"/>
        <v>0</v>
      </c>
      <c r="AO254" s="25">
        <v>0</v>
      </c>
      <c r="AP254" s="25">
        <v>0</v>
      </c>
      <c r="AQ254" s="25">
        <v>0</v>
      </c>
      <c r="AR254" s="25">
        <v>0</v>
      </c>
      <c r="AS254" s="25">
        <f t="shared" si="1055"/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f t="shared" si="1067"/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f t="shared" si="1056"/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f t="shared" si="1068"/>
        <v>0</v>
      </c>
      <c r="BI254" s="25">
        <v>0</v>
      </c>
      <c r="BJ254" s="25">
        <v>0</v>
      </c>
      <c r="BK254" s="25">
        <v>0</v>
      </c>
      <c r="BL254" s="25">
        <v>0</v>
      </c>
      <c r="BM254" s="25">
        <f t="shared" si="1057"/>
        <v>0</v>
      </c>
      <c r="BN254" s="25">
        <v>0</v>
      </c>
      <c r="BO254" s="25">
        <v>0</v>
      </c>
      <c r="BP254" s="25">
        <v>0</v>
      </c>
      <c r="BQ254" s="25">
        <v>0</v>
      </c>
      <c r="BR254" s="25">
        <f t="shared" si="1069"/>
        <v>0</v>
      </c>
      <c r="BS254" s="25">
        <v>0</v>
      </c>
      <c r="BT254" s="25">
        <v>0</v>
      </c>
      <c r="BU254" s="25">
        <v>0</v>
      </c>
      <c r="BV254" s="25">
        <v>0</v>
      </c>
      <c r="BW254" s="25">
        <f t="shared" si="1058"/>
        <v>1.9757693390627422</v>
      </c>
      <c r="BX254" s="25">
        <v>0</v>
      </c>
      <c r="BY254" s="25">
        <v>0</v>
      </c>
      <c r="BZ254" s="25">
        <v>1.9757693390627422</v>
      </c>
      <c r="CA254" s="25">
        <v>0</v>
      </c>
      <c r="CB254" s="25">
        <f t="shared" si="1070"/>
        <v>0</v>
      </c>
      <c r="CC254" s="25">
        <v>0</v>
      </c>
      <c r="CD254" s="25">
        <v>0</v>
      </c>
      <c r="CE254" s="25">
        <v>0</v>
      </c>
      <c r="CF254" s="25">
        <v>0</v>
      </c>
      <c r="CG254" s="25">
        <f t="shared" si="1079"/>
        <v>1.9757693390627422</v>
      </c>
      <c r="CH254" s="25">
        <f t="shared" si="1061"/>
        <v>0</v>
      </c>
      <c r="CI254" s="25">
        <f t="shared" si="1062"/>
        <v>0</v>
      </c>
      <c r="CJ254" s="25">
        <f t="shared" si="1063"/>
        <v>1.9757693390627422</v>
      </c>
      <c r="CK254" s="25">
        <f t="shared" si="1064"/>
        <v>0</v>
      </c>
      <c r="CL254" s="25">
        <f t="shared" si="1080"/>
        <v>0</v>
      </c>
      <c r="CM254" s="25">
        <f t="shared" si="1072"/>
        <v>0</v>
      </c>
      <c r="CN254" s="25">
        <f t="shared" si="1073"/>
        <v>0</v>
      </c>
      <c r="CO254" s="25">
        <f t="shared" si="1059"/>
        <v>0</v>
      </c>
      <c r="CP254" s="25">
        <f t="shared" si="1074"/>
        <v>0</v>
      </c>
      <c r="CQ254" s="15" t="s">
        <v>191</v>
      </c>
    </row>
    <row r="255" spans="1:95" ht="31.5" x14ac:dyDescent="0.25">
      <c r="A255" s="15" t="s">
        <v>444</v>
      </c>
      <c r="B255" s="15" t="s">
        <v>517</v>
      </c>
      <c r="C255" s="15" t="s">
        <v>375</v>
      </c>
      <c r="D255" s="15" t="s">
        <v>167</v>
      </c>
      <c r="E255" s="28" t="s">
        <v>191</v>
      </c>
      <c r="F255" s="28" t="s">
        <v>671</v>
      </c>
      <c r="G255" s="28" t="s">
        <v>191</v>
      </c>
      <c r="H255" s="15" t="s">
        <v>191</v>
      </c>
      <c r="I255" s="15" t="s">
        <v>191</v>
      </c>
      <c r="J255" s="15" t="s">
        <v>191</v>
      </c>
      <c r="K255" s="15" t="s">
        <v>191</v>
      </c>
      <c r="L255" s="15" t="s">
        <v>191</v>
      </c>
      <c r="M255" s="15" t="s">
        <v>191</v>
      </c>
      <c r="N255" s="15" t="s">
        <v>191</v>
      </c>
      <c r="O255" s="15">
        <v>0</v>
      </c>
      <c r="P255" s="15">
        <v>0</v>
      </c>
      <c r="Q255" s="25">
        <f t="shared" si="1081"/>
        <v>5.1540689422890482</v>
      </c>
      <c r="R255" s="20" t="s">
        <v>191</v>
      </c>
      <c r="S255" s="25">
        <f t="shared" si="1024"/>
        <v>0</v>
      </c>
      <c r="T255" s="25">
        <f t="shared" si="1082"/>
        <v>5.1540689422890482</v>
      </c>
      <c r="U255" s="4">
        <f t="shared" si="1065"/>
        <v>0</v>
      </c>
      <c r="V255" s="15">
        <v>0</v>
      </c>
      <c r="W255" s="15">
        <v>0</v>
      </c>
      <c r="X255" s="15" t="s">
        <v>191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 t="s">
        <v>191</v>
      </c>
      <c r="AE255" s="15" t="s">
        <v>191</v>
      </c>
      <c r="AF255" s="15" t="s">
        <v>191</v>
      </c>
      <c r="AG255" s="15" t="s">
        <v>191</v>
      </c>
      <c r="AH255" s="15" t="s">
        <v>191</v>
      </c>
      <c r="AI255" s="25">
        <f t="shared" si="1054"/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f t="shared" ref="AN255:AN256" si="1083">SUM(AO255:AR255)</f>
        <v>0</v>
      </c>
      <c r="AO255" s="25">
        <v>0</v>
      </c>
      <c r="AP255" s="25">
        <v>0</v>
      </c>
      <c r="AQ255" s="25">
        <v>0</v>
      </c>
      <c r="AR255" s="25">
        <v>0</v>
      </c>
      <c r="AS255" s="25">
        <f t="shared" si="1055"/>
        <v>0</v>
      </c>
      <c r="AT255" s="25">
        <v>0</v>
      </c>
      <c r="AU255" s="25">
        <v>0</v>
      </c>
      <c r="AV255" s="25">
        <v>0</v>
      </c>
      <c r="AW255" s="25">
        <v>0</v>
      </c>
      <c r="AX255" s="25">
        <f t="shared" si="1067"/>
        <v>0</v>
      </c>
      <c r="AY255" s="25">
        <v>0</v>
      </c>
      <c r="AZ255" s="25">
        <v>0</v>
      </c>
      <c r="BA255" s="25">
        <v>0</v>
      </c>
      <c r="BB255" s="25">
        <v>0</v>
      </c>
      <c r="BC255" s="25">
        <f t="shared" si="1056"/>
        <v>0</v>
      </c>
      <c r="BD255" s="25">
        <v>0</v>
      </c>
      <c r="BE255" s="25">
        <v>0</v>
      </c>
      <c r="BF255" s="25">
        <v>0</v>
      </c>
      <c r="BG255" s="25">
        <v>0</v>
      </c>
      <c r="BH255" s="25">
        <f t="shared" si="1068"/>
        <v>0</v>
      </c>
      <c r="BI255" s="25">
        <v>0</v>
      </c>
      <c r="BJ255" s="25">
        <v>0</v>
      </c>
      <c r="BK255" s="25">
        <v>0</v>
      </c>
      <c r="BL255" s="25">
        <v>0</v>
      </c>
      <c r="BM255" s="25">
        <f t="shared" si="1057"/>
        <v>0</v>
      </c>
      <c r="BN255" s="25">
        <v>0</v>
      </c>
      <c r="BO255" s="25">
        <v>0</v>
      </c>
      <c r="BP255" s="25">
        <v>0</v>
      </c>
      <c r="BQ255" s="25">
        <v>0</v>
      </c>
      <c r="BR255" s="25">
        <f t="shared" si="1069"/>
        <v>0</v>
      </c>
      <c r="BS255" s="25">
        <v>0</v>
      </c>
      <c r="BT255" s="25">
        <v>0</v>
      </c>
      <c r="BU255" s="25">
        <v>0</v>
      </c>
      <c r="BV255" s="25">
        <v>0</v>
      </c>
      <c r="BW255" s="25">
        <f t="shared" si="1058"/>
        <v>5.1540689422890482</v>
      </c>
      <c r="BX255" s="25">
        <v>0</v>
      </c>
      <c r="BY255" s="25">
        <v>0</v>
      </c>
      <c r="BZ255" s="25">
        <v>5.1540689422890482</v>
      </c>
      <c r="CA255" s="25">
        <v>0</v>
      </c>
      <c r="CB255" s="25">
        <f t="shared" si="1070"/>
        <v>0</v>
      </c>
      <c r="CC255" s="25">
        <v>0</v>
      </c>
      <c r="CD255" s="25">
        <v>0</v>
      </c>
      <c r="CE255" s="25">
        <v>0</v>
      </c>
      <c r="CF255" s="25">
        <v>0</v>
      </c>
      <c r="CG255" s="25">
        <f t="shared" si="1079"/>
        <v>5.1540689422890482</v>
      </c>
      <c r="CH255" s="25">
        <f t="shared" si="1061"/>
        <v>0</v>
      </c>
      <c r="CI255" s="25">
        <f t="shared" si="1062"/>
        <v>0</v>
      </c>
      <c r="CJ255" s="25">
        <f t="shared" si="1063"/>
        <v>5.1540689422890482</v>
      </c>
      <c r="CK255" s="25">
        <f t="shared" si="1064"/>
        <v>0</v>
      </c>
      <c r="CL255" s="25">
        <f t="shared" si="1080"/>
        <v>0</v>
      </c>
      <c r="CM255" s="25">
        <f t="shared" si="1072"/>
        <v>0</v>
      </c>
      <c r="CN255" s="25">
        <f t="shared" si="1073"/>
        <v>0</v>
      </c>
      <c r="CO255" s="25">
        <f t="shared" si="1059"/>
        <v>0</v>
      </c>
      <c r="CP255" s="25">
        <f t="shared" si="1074"/>
        <v>0</v>
      </c>
      <c r="CQ255" s="15" t="s">
        <v>191</v>
      </c>
    </row>
    <row r="256" spans="1:95" ht="47.25" x14ac:dyDescent="0.25">
      <c r="A256" s="15" t="s">
        <v>444</v>
      </c>
      <c r="B256" s="15" t="s">
        <v>324</v>
      </c>
      <c r="C256" s="15" t="s">
        <v>325</v>
      </c>
      <c r="D256" s="15" t="s">
        <v>167</v>
      </c>
      <c r="E256" s="28" t="s">
        <v>667</v>
      </c>
      <c r="F256" s="28" t="s">
        <v>667</v>
      </c>
      <c r="G256" s="28" t="s">
        <v>667</v>
      </c>
      <c r="H256" s="15" t="s">
        <v>191</v>
      </c>
      <c r="I256" s="15" t="s">
        <v>191</v>
      </c>
      <c r="J256" s="15" t="s">
        <v>191</v>
      </c>
      <c r="K256" s="15" t="s">
        <v>191</v>
      </c>
      <c r="L256" s="15" t="s">
        <v>191</v>
      </c>
      <c r="M256" s="15" t="s">
        <v>191</v>
      </c>
      <c r="N256" s="15" t="s">
        <v>191</v>
      </c>
      <c r="O256" s="15">
        <v>0</v>
      </c>
      <c r="P256" s="15">
        <v>0</v>
      </c>
      <c r="Q256" s="25">
        <f t="shared" si="1081"/>
        <v>1.34416</v>
      </c>
      <c r="R256" s="20" t="s">
        <v>191</v>
      </c>
      <c r="S256" s="25">
        <f t="shared" si="1024"/>
        <v>1.34416</v>
      </c>
      <c r="T256" s="25">
        <f t="shared" si="1082"/>
        <v>1.34416</v>
      </c>
      <c r="U256" s="4">
        <f t="shared" si="1065"/>
        <v>1.34416</v>
      </c>
      <c r="V256" s="15">
        <v>0</v>
      </c>
      <c r="W256" s="15">
        <v>0</v>
      </c>
      <c r="X256" s="15" t="s">
        <v>191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 t="s">
        <v>191</v>
      </c>
      <c r="AE256" s="15" t="s">
        <v>191</v>
      </c>
      <c r="AF256" s="15" t="s">
        <v>191</v>
      </c>
      <c r="AG256" s="15" t="s">
        <v>191</v>
      </c>
      <c r="AH256" s="15" t="s">
        <v>191</v>
      </c>
      <c r="AI256" s="25">
        <f t="shared" si="1054"/>
        <v>1.34416</v>
      </c>
      <c r="AJ256" s="25">
        <v>0</v>
      </c>
      <c r="AK256" s="25">
        <v>0</v>
      </c>
      <c r="AL256" s="25">
        <v>1.34416</v>
      </c>
      <c r="AM256" s="25">
        <v>0</v>
      </c>
      <c r="AN256" s="25">
        <f t="shared" si="1083"/>
        <v>1.34416</v>
      </c>
      <c r="AO256" s="25">
        <v>0</v>
      </c>
      <c r="AP256" s="25">
        <v>0</v>
      </c>
      <c r="AQ256" s="25">
        <v>1.34416</v>
      </c>
      <c r="AR256" s="25">
        <v>0</v>
      </c>
      <c r="AS256" s="25">
        <f t="shared" si="1055"/>
        <v>0</v>
      </c>
      <c r="AT256" s="25">
        <v>0</v>
      </c>
      <c r="AU256" s="25">
        <v>0</v>
      </c>
      <c r="AV256" s="25">
        <v>0</v>
      </c>
      <c r="AW256" s="25">
        <v>0</v>
      </c>
      <c r="AX256" s="25">
        <f t="shared" si="1067"/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f t="shared" si="1056"/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f t="shared" si="1068"/>
        <v>0</v>
      </c>
      <c r="BI256" s="25">
        <v>0</v>
      </c>
      <c r="BJ256" s="25">
        <v>0</v>
      </c>
      <c r="BK256" s="25">
        <v>0</v>
      </c>
      <c r="BL256" s="25">
        <v>0</v>
      </c>
      <c r="BM256" s="25">
        <f t="shared" si="1057"/>
        <v>0</v>
      </c>
      <c r="BN256" s="25">
        <v>0</v>
      </c>
      <c r="BO256" s="25">
        <v>0</v>
      </c>
      <c r="BP256" s="25">
        <v>0</v>
      </c>
      <c r="BQ256" s="25">
        <v>0</v>
      </c>
      <c r="BR256" s="25">
        <f t="shared" si="1069"/>
        <v>0</v>
      </c>
      <c r="BS256" s="25">
        <v>0</v>
      </c>
      <c r="BT256" s="25">
        <v>0</v>
      </c>
      <c r="BU256" s="25">
        <v>0</v>
      </c>
      <c r="BV256" s="25">
        <v>0</v>
      </c>
      <c r="BW256" s="25">
        <f t="shared" si="1058"/>
        <v>0</v>
      </c>
      <c r="BX256" s="25">
        <v>0</v>
      </c>
      <c r="BY256" s="25">
        <v>0</v>
      </c>
      <c r="BZ256" s="25">
        <v>0</v>
      </c>
      <c r="CA256" s="25">
        <v>0</v>
      </c>
      <c r="CB256" s="25">
        <f t="shared" si="1070"/>
        <v>0</v>
      </c>
      <c r="CC256" s="25">
        <v>0</v>
      </c>
      <c r="CD256" s="25">
        <v>0</v>
      </c>
      <c r="CE256" s="25">
        <v>0</v>
      </c>
      <c r="CF256" s="25">
        <v>0</v>
      </c>
      <c r="CG256" s="25">
        <f t="shared" si="1079"/>
        <v>1.34416</v>
      </c>
      <c r="CH256" s="25">
        <f t="shared" si="1061"/>
        <v>0</v>
      </c>
      <c r="CI256" s="25">
        <f t="shared" si="1062"/>
        <v>0</v>
      </c>
      <c r="CJ256" s="25">
        <f t="shared" si="1063"/>
        <v>1.34416</v>
      </c>
      <c r="CK256" s="25">
        <f t="shared" si="1064"/>
        <v>0</v>
      </c>
      <c r="CL256" s="25">
        <f t="shared" si="1080"/>
        <v>1.34416</v>
      </c>
      <c r="CM256" s="25">
        <f t="shared" si="1072"/>
        <v>0</v>
      </c>
      <c r="CN256" s="25">
        <f t="shared" si="1073"/>
        <v>0</v>
      </c>
      <c r="CO256" s="25">
        <f t="shared" si="1059"/>
        <v>1.34416</v>
      </c>
      <c r="CP256" s="25">
        <f t="shared" si="1074"/>
        <v>0</v>
      </c>
      <c r="CQ256" s="15" t="s">
        <v>191</v>
      </c>
    </row>
    <row r="257" spans="1:95" ht="47.25" x14ac:dyDescent="0.25">
      <c r="A257" s="15" t="s">
        <v>444</v>
      </c>
      <c r="B257" s="15" t="s">
        <v>604</v>
      </c>
      <c r="C257" s="15" t="s">
        <v>605</v>
      </c>
      <c r="D257" s="15" t="s">
        <v>167</v>
      </c>
      <c r="E257" s="28" t="s">
        <v>668</v>
      </c>
      <c r="F257" s="28" t="s">
        <v>668</v>
      </c>
      <c r="G257" s="28" t="s">
        <v>668</v>
      </c>
      <c r="H257" s="15" t="s">
        <v>191</v>
      </c>
      <c r="I257" s="15" t="s">
        <v>191</v>
      </c>
      <c r="J257" s="15" t="s">
        <v>191</v>
      </c>
      <c r="K257" s="15" t="s">
        <v>191</v>
      </c>
      <c r="L257" s="15" t="s">
        <v>191</v>
      </c>
      <c r="M257" s="15" t="s">
        <v>191</v>
      </c>
      <c r="N257" s="15" t="s">
        <v>191</v>
      </c>
      <c r="O257" s="15">
        <v>0</v>
      </c>
      <c r="P257" s="15">
        <v>0</v>
      </c>
      <c r="Q257" s="25">
        <f t="shared" si="1081"/>
        <v>3.6631635999999999</v>
      </c>
      <c r="R257" s="20" t="s">
        <v>191</v>
      </c>
      <c r="S257" s="25">
        <f t="shared" ref="S257:S278" si="1084">U257</f>
        <v>3.6631635999999999</v>
      </c>
      <c r="T257" s="25">
        <f t="shared" si="1082"/>
        <v>3.6631635999999999</v>
      </c>
      <c r="U257" s="4">
        <f t="shared" si="1065"/>
        <v>3.6631635999999999</v>
      </c>
      <c r="V257" s="15">
        <v>0</v>
      </c>
      <c r="W257" s="15">
        <v>0</v>
      </c>
      <c r="X257" s="15" t="s">
        <v>191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 t="s">
        <v>191</v>
      </c>
      <c r="AE257" s="15" t="s">
        <v>191</v>
      </c>
      <c r="AF257" s="15" t="s">
        <v>191</v>
      </c>
      <c r="AG257" s="15" t="s">
        <v>191</v>
      </c>
      <c r="AH257" s="15" t="s">
        <v>191</v>
      </c>
      <c r="AI257" s="25">
        <f t="shared" si="1054"/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f t="shared" ref="AN257:AN260" si="1085">SUM(AO257:AR257)</f>
        <v>0</v>
      </c>
      <c r="AO257" s="25">
        <v>0</v>
      </c>
      <c r="AP257" s="25">
        <v>0</v>
      </c>
      <c r="AQ257" s="25">
        <v>0</v>
      </c>
      <c r="AR257" s="25">
        <v>0</v>
      </c>
      <c r="AS257" s="25">
        <f t="shared" si="1055"/>
        <v>3.6631635999999999</v>
      </c>
      <c r="AT257" s="25">
        <v>0</v>
      </c>
      <c r="AU257" s="25">
        <v>0</v>
      </c>
      <c r="AV257" s="25">
        <v>3.6631635999999999</v>
      </c>
      <c r="AW257" s="25">
        <v>0</v>
      </c>
      <c r="AX257" s="25">
        <f t="shared" si="1067"/>
        <v>3.6631635999999999</v>
      </c>
      <c r="AY257" s="25">
        <v>0</v>
      </c>
      <c r="AZ257" s="25">
        <v>0</v>
      </c>
      <c r="BA257" s="25">
        <v>3.6631635999999999</v>
      </c>
      <c r="BB257" s="25">
        <v>0</v>
      </c>
      <c r="BC257" s="25">
        <f t="shared" si="1056"/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f t="shared" si="1068"/>
        <v>0</v>
      </c>
      <c r="BI257" s="25">
        <v>0</v>
      </c>
      <c r="BJ257" s="25">
        <v>0</v>
      </c>
      <c r="BK257" s="25">
        <v>0</v>
      </c>
      <c r="BL257" s="25">
        <v>0</v>
      </c>
      <c r="BM257" s="25">
        <f t="shared" si="1057"/>
        <v>0</v>
      </c>
      <c r="BN257" s="25">
        <v>0</v>
      </c>
      <c r="BO257" s="25">
        <v>0</v>
      </c>
      <c r="BP257" s="25">
        <v>0</v>
      </c>
      <c r="BQ257" s="25">
        <v>0</v>
      </c>
      <c r="BR257" s="25">
        <f t="shared" si="1069"/>
        <v>0</v>
      </c>
      <c r="BS257" s="25">
        <v>0</v>
      </c>
      <c r="BT257" s="25">
        <v>0</v>
      </c>
      <c r="BU257" s="25">
        <v>0</v>
      </c>
      <c r="BV257" s="25">
        <v>0</v>
      </c>
      <c r="BW257" s="25">
        <f t="shared" si="1058"/>
        <v>0</v>
      </c>
      <c r="BX257" s="25">
        <v>0</v>
      </c>
      <c r="BY257" s="25">
        <v>0</v>
      </c>
      <c r="BZ257" s="25">
        <v>0</v>
      </c>
      <c r="CA257" s="25">
        <v>0</v>
      </c>
      <c r="CB257" s="25">
        <f t="shared" si="1070"/>
        <v>0</v>
      </c>
      <c r="CC257" s="25">
        <v>0</v>
      </c>
      <c r="CD257" s="25">
        <v>0</v>
      </c>
      <c r="CE257" s="25">
        <v>0</v>
      </c>
      <c r="CF257" s="25">
        <v>0</v>
      </c>
      <c r="CG257" s="25">
        <f t="shared" si="1079"/>
        <v>3.6631635999999999</v>
      </c>
      <c r="CH257" s="25">
        <f t="shared" si="1061"/>
        <v>0</v>
      </c>
      <c r="CI257" s="25">
        <f t="shared" si="1062"/>
        <v>0</v>
      </c>
      <c r="CJ257" s="25">
        <f t="shared" si="1063"/>
        <v>3.6631635999999999</v>
      </c>
      <c r="CK257" s="25">
        <f t="shared" si="1064"/>
        <v>0</v>
      </c>
      <c r="CL257" s="25">
        <f t="shared" si="1080"/>
        <v>3.6631635999999999</v>
      </c>
      <c r="CM257" s="25">
        <f t="shared" si="1072"/>
        <v>0</v>
      </c>
      <c r="CN257" s="25">
        <f t="shared" si="1073"/>
        <v>0</v>
      </c>
      <c r="CO257" s="25">
        <f t="shared" si="1059"/>
        <v>3.6631635999999999</v>
      </c>
      <c r="CP257" s="25">
        <f t="shared" si="1074"/>
        <v>0</v>
      </c>
      <c r="CQ257" s="15" t="s">
        <v>191</v>
      </c>
    </row>
    <row r="258" spans="1:95" ht="47.25" x14ac:dyDescent="0.25">
      <c r="A258" s="15" t="s">
        <v>444</v>
      </c>
      <c r="B258" s="15" t="s">
        <v>334</v>
      </c>
      <c r="C258" s="15" t="s">
        <v>335</v>
      </c>
      <c r="D258" s="15" t="s">
        <v>167</v>
      </c>
      <c r="E258" s="28" t="s">
        <v>670</v>
      </c>
      <c r="F258" s="28" t="s">
        <v>670</v>
      </c>
      <c r="G258" s="28" t="s">
        <v>669</v>
      </c>
      <c r="H258" s="15" t="s">
        <v>191</v>
      </c>
      <c r="I258" s="15" t="s">
        <v>191</v>
      </c>
      <c r="J258" s="15" t="s">
        <v>191</v>
      </c>
      <c r="K258" s="15" t="s">
        <v>191</v>
      </c>
      <c r="L258" s="15" t="s">
        <v>191</v>
      </c>
      <c r="M258" s="15" t="s">
        <v>191</v>
      </c>
      <c r="N258" s="15" t="s">
        <v>191</v>
      </c>
      <c r="O258" s="15">
        <v>0</v>
      </c>
      <c r="P258" s="15">
        <v>0</v>
      </c>
      <c r="Q258" s="25">
        <f t="shared" si="1081"/>
        <v>2.9566736627916805</v>
      </c>
      <c r="R258" s="20" t="s">
        <v>191</v>
      </c>
      <c r="S258" s="25">
        <f t="shared" si="1084"/>
        <v>6.92942474</v>
      </c>
      <c r="T258" s="25">
        <f t="shared" si="1082"/>
        <v>2.9566736627916805</v>
      </c>
      <c r="U258" s="4">
        <f t="shared" si="1065"/>
        <v>6.92942474</v>
      </c>
      <c r="V258" s="15">
        <v>0</v>
      </c>
      <c r="W258" s="15">
        <v>0</v>
      </c>
      <c r="X258" s="15" t="s">
        <v>191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 t="s">
        <v>191</v>
      </c>
      <c r="AE258" s="15" t="s">
        <v>191</v>
      </c>
      <c r="AF258" s="15" t="s">
        <v>191</v>
      </c>
      <c r="AG258" s="15" t="s">
        <v>191</v>
      </c>
      <c r="AH258" s="15" t="s">
        <v>191</v>
      </c>
      <c r="AI258" s="25">
        <f t="shared" si="1054"/>
        <v>0</v>
      </c>
      <c r="AJ258" s="25">
        <v>0</v>
      </c>
      <c r="AK258" s="25">
        <v>0</v>
      </c>
      <c r="AL258" s="25">
        <v>0</v>
      </c>
      <c r="AM258" s="25">
        <v>0</v>
      </c>
      <c r="AN258" s="25">
        <f t="shared" si="1085"/>
        <v>0</v>
      </c>
      <c r="AO258" s="25">
        <v>0</v>
      </c>
      <c r="AP258" s="25">
        <v>0</v>
      </c>
      <c r="AQ258" s="25">
        <v>0</v>
      </c>
      <c r="AR258" s="25">
        <v>0</v>
      </c>
      <c r="AS258" s="25">
        <f t="shared" si="1055"/>
        <v>0</v>
      </c>
      <c r="AT258" s="25">
        <v>0</v>
      </c>
      <c r="AU258" s="25">
        <v>0</v>
      </c>
      <c r="AV258" s="25">
        <v>0</v>
      </c>
      <c r="AW258" s="25">
        <v>0</v>
      </c>
      <c r="AX258" s="25">
        <f t="shared" si="1067"/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f t="shared" si="1056"/>
        <v>2.9566736627916805</v>
      </c>
      <c r="BD258" s="25">
        <v>0</v>
      </c>
      <c r="BE258" s="25">
        <v>0</v>
      </c>
      <c r="BF258" s="25">
        <v>2.9566736627916805</v>
      </c>
      <c r="BG258" s="25">
        <v>0</v>
      </c>
      <c r="BH258" s="25">
        <f t="shared" si="1068"/>
        <v>0.38</v>
      </c>
      <c r="BI258" s="25">
        <v>0</v>
      </c>
      <c r="BJ258" s="25">
        <v>0</v>
      </c>
      <c r="BK258" s="25">
        <v>0.38</v>
      </c>
      <c r="BL258" s="25">
        <v>0</v>
      </c>
      <c r="BM258" s="25">
        <f t="shared" si="1057"/>
        <v>0</v>
      </c>
      <c r="BN258" s="25">
        <v>0</v>
      </c>
      <c r="BO258" s="25">
        <v>0</v>
      </c>
      <c r="BP258" s="25">
        <v>0</v>
      </c>
      <c r="BQ258" s="25">
        <v>0</v>
      </c>
      <c r="BR258" s="25">
        <f t="shared" si="1069"/>
        <v>6.5494247400000001</v>
      </c>
      <c r="BS258" s="25">
        <v>0</v>
      </c>
      <c r="BT258" s="25">
        <v>0</v>
      </c>
      <c r="BU258" s="25">
        <v>6.5494247400000001</v>
      </c>
      <c r="BV258" s="25">
        <v>0</v>
      </c>
      <c r="BW258" s="25">
        <f t="shared" si="1058"/>
        <v>0</v>
      </c>
      <c r="BX258" s="25">
        <v>0</v>
      </c>
      <c r="BY258" s="25">
        <v>0</v>
      </c>
      <c r="BZ258" s="25">
        <v>0</v>
      </c>
      <c r="CA258" s="25">
        <v>0</v>
      </c>
      <c r="CB258" s="25">
        <f t="shared" si="1070"/>
        <v>0</v>
      </c>
      <c r="CC258" s="25">
        <v>0</v>
      </c>
      <c r="CD258" s="25">
        <v>0</v>
      </c>
      <c r="CE258" s="25">
        <v>0</v>
      </c>
      <c r="CF258" s="25">
        <v>0</v>
      </c>
      <c r="CG258" s="25">
        <f t="shared" si="1079"/>
        <v>2.9566736627916805</v>
      </c>
      <c r="CH258" s="25">
        <f t="shared" si="1061"/>
        <v>0</v>
      </c>
      <c r="CI258" s="25">
        <f t="shared" si="1062"/>
        <v>0</v>
      </c>
      <c r="CJ258" s="25">
        <f t="shared" si="1063"/>
        <v>2.9566736627916805</v>
      </c>
      <c r="CK258" s="25">
        <f t="shared" si="1064"/>
        <v>0</v>
      </c>
      <c r="CL258" s="25">
        <f t="shared" si="1080"/>
        <v>6.92942474</v>
      </c>
      <c r="CM258" s="25">
        <f t="shared" si="1072"/>
        <v>0</v>
      </c>
      <c r="CN258" s="25">
        <f t="shared" si="1073"/>
        <v>0</v>
      </c>
      <c r="CO258" s="25">
        <f t="shared" si="1059"/>
        <v>6.92942474</v>
      </c>
      <c r="CP258" s="25">
        <f t="shared" si="1074"/>
        <v>0</v>
      </c>
      <c r="CQ258" s="15" t="s">
        <v>191</v>
      </c>
    </row>
    <row r="259" spans="1:95" ht="47.25" x14ac:dyDescent="0.25">
      <c r="A259" s="15" t="s">
        <v>444</v>
      </c>
      <c r="B259" s="15" t="s">
        <v>336</v>
      </c>
      <c r="C259" s="15" t="s">
        <v>337</v>
      </c>
      <c r="D259" s="15" t="s">
        <v>167</v>
      </c>
      <c r="E259" s="28" t="s">
        <v>191</v>
      </c>
      <c r="F259" s="28" t="s">
        <v>670</v>
      </c>
      <c r="G259" s="28" t="s">
        <v>191</v>
      </c>
      <c r="H259" s="15" t="s">
        <v>191</v>
      </c>
      <c r="I259" s="15" t="s">
        <v>191</v>
      </c>
      <c r="J259" s="15" t="s">
        <v>191</v>
      </c>
      <c r="K259" s="15" t="s">
        <v>191</v>
      </c>
      <c r="L259" s="15" t="s">
        <v>191</v>
      </c>
      <c r="M259" s="15" t="s">
        <v>191</v>
      </c>
      <c r="N259" s="15" t="s">
        <v>191</v>
      </c>
      <c r="O259" s="15">
        <v>0</v>
      </c>
      <c r="P259" s="15">
        <v>0</v>
      </c>
      <c r="Q259" s="25">
        <f t="shared" si="1081"/>
        <v>19.274175459635199</v>
      </c>
      <c r="R259" s="20" t="s">
        <v>191</v>
      </c>
      <c r="S259" s="25">
        <f t="shared" si="1084"/>
        <v>0</v>
      </c>
      <c r="T259" s="25">
        <f t="shared" si="1082"/>
        <v>19.274175459635199</v>
      </c>
      <c r="U259" s="4">
        <f t="shared" si="1065"/>
        <v>0</v>
      </c>
      <c r="V259" s="15">
        <v>0</v>
      </c>
      <c r="W259" s="15">
        <v>0</v>
      </c>
      <c r="X259" s="15" t="s">
        <v>191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 t="s">
        <v>191</v>
      </c>
      <c r="AE259" s="15" t="s">
        <v>191</v>
      </c>
      <c r="AF259" s="15" t="s">
        <v>191</v>
      </c>
      <c r="AG259" s="15" t="s">
        <v>191</v>
      </c>
      <c r="AH259" s="15" t="s">
        <v>191</v>
      </c>
      <c r="AI259" s="25">
        <f t="shared" si="1054"/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f t="shared" si="1085"/>
        <v>0</v>
      </c>
      <c r="AO259" s="25">
        <v>0</v>
      </c>
      <c r="AP259" s="25">
        <v>0</v>
      </c>
      <c r="AQ259" s="25">
        <v>0</v>
      </c>
      <c r="AR259" s="25">
        <v>0</v>
      </c>
      <c r="AS259" s="25">
        <f t="shared" si="1055"/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f t="shared" si="1067"/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f t="shared" si="1056"/>
        <v>19.274175459635199</v>
      </c>
      <c r="BD259" s="25">
        <v>0</v>
      </c>
      <c r="BE259" s="25">
        <v>0</v>
      </c>
      <c r="BF259" s="25">
        <v>19.274175459635199</v>
      </c>
      <c r="BG259" s="25">
        <v>0</v>
      </c>
      <c r="BH259" s="25">
        <f t="shared" si="1068"/>
        <v>0</v>
      </c>
      <c r="BI259" s="25">
        <v>0</v>
      </c>
      <c r="BJ259" s="25">
        <v>0</v>
      </c>
      <c r="BK259" s="25">
        <v>0</v>
      </c>
      <c r="BL259" s="25">
        <v>0</v>
      </c>
      <c r="BM259" s="25">
        <f t="shared" si="1057"/>
        <v>0</v>
      </c>
      <c r="BN259" s="25">
        <v>0</v>
      </c>
      <c r="BO259" s="25">
        <v>0</v>
      </c>
      <c r="BP259" s="25">
        <v>0</v>
      </c>
      <c r="BQ259" s="25">
        <v>0</v>
      </c>
      <c r="BR259" s="25">
        <f t="shared" si="1069"/>
        <v>0</v>
      </c>
      <c r="BS259" s="25">
        <v>0</v>
      </c>
      <c r="BT259" s="25">
        <v>0</v>
      </c>
      <c r="BU259" s="25">
        <v>0</v>
      </c>
      <c r="BV259" s="25">
        <v>0</v>
      </c>
      <c r="BW259" s="25">
        <f t="shared" si="1058"/>
        <v>0</v>
      </c>
      <c r="BX259" s="25">
        <v>0</v>
      </c>
      <c r="BY259" s="25">
        <v>0</v>
      </c>
      <c r="BZ259" s="25">
        <v>0</v>
      </c>
      <c r="CA259" s="25">
        <v>0</v>
      </c>
      <c r="CB259" s="25">
        <f t="shared" si="1070"/>
        <v>0</v>
      </c>
      <c r="CC259" s="25">
        <v>0</v>
      </c>
      <c r="CD259" s="25">
        <v>0</v>
      </c>
      <c r="CE259" s="25">
        <v>0</v>
      </c>
      <c r="CF259" s="25">
        <v>0</v>
      </c>
      <c r="CG259" s="25">
        <f t="shared" si="1079"/>
        <v>19.274175459635199</v>
      </c>
      <c r="CH259" s="25">
        <f t="shared" si="1061"/>
        <v>0</v>
      </c>
      <c r="CI259" s="25">
        <f t="shared" si="1062"/>
        <v>0</v>
      </c>
      <c r="CJ259" s="25">
        <f t="shared" si="1063"/>
        <v>19.274175459635199</v>
      </c>
      <c r="CK259" s="25">
        <f t="shared" si="1064"/>
        <v>0</v>
      </c>
      <c r="CL259" s="25">
        <f t="shared" si="1080"/>
        <v>0</v>
      </c>
      <c r="CM259" s="25">
        <f t="shared" si="1072"/>
        <v>0</v>
      </c>
      <c r="CN259" s="25">
        <f t="shared" si="1073"/>
        <v>0</v>
      </c>
      <c r="CO259" s="25">
        <f t="shared" si="1059"/>
        <v>0</v>
      </c>
      <c r="CP259" s="25">
        <f t="shared" si="1074"/>
        <v>0</v>
      </c>
      <c r="CQ259" s="15" t="s">
        <v>191</v>
      </c>
    </row>
    <row r="260" spans="1:95" ht="47.25" x14ac:dyDescent="0.25">
      <c r="A260" s="15" t="s">
        <v>444</v>
      </c>
      <c r="B260" s="15" t="s">
        <v>683</v>
      </c>
      <c r="C260" s="15" t="s">
        <v>330</v>
      </c>
      <c r="D260" s="15" t="s">
        <v>167</v>
      </c>
      <c r="E260" s="28" t="s">
        <v>670</v>
      </c>
      <c r="F260" s="28" t="s">
        <v>191</v>
      </c>
      <c r="G260" s="28" t="s">
        <v>669</v>
      </c>
      <c r="H260" s="15" t="s">
        <v>191</v>
      </c>
      <c r="I260" s="15" t="s">
        <v>191</v>
      </c>
      <c r="J260" s="15" t="s">
        <v>191</v>
      </c>
      <c r="K260" s="15" t="s">
        <v>191</v>
      </c>
      <c r="L260" s="15" t="s">
        <v>191</v>
      </c>
      <c r="M260" s="15" t="s">
        <v>191</v>
      </c>
      <c r="N260" s="15" t="s">
        <v>191</v>
      </c>
      <c r="O260" s="15">
        <v>0</v>
      </c>
      <c r="P260" s="15">
        <v>0</v>
      </c>
      <c r="Q260" s="25">
        <f t="shared" si="1081"/>
        <v>0</v>
      </c>
      <c r="R260" s="20" t="s">
        <v>191</v>
      </c>
      <c r="S260" s="25">
        <f t="shared" si="1084"/>
        <v>56.67</v>
      </c>
      <c r="T260" s="25">
        <f t="shared" si="1082"/>
        <v>0</v>
      </c>
      <c r="U260" s="4">
        <f t="shared" si="1065"/>
        <v>56.67</v>
      </c>
      <c r="V260" s="15">
        <v>0</v>
      </c>
      <c r="W260" s="15">
        <v>0</v>
      </c>
      <c r="X260" s="15" t="s">
        <v>191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 t="s">
        <v>191</v>
      </c>
      <c r="AE260" s="15" t="s">
        <v>191</v>
      </c>
      <c r="AF260" s="15" t="s">
        <v>191</v>
      </c>
      <c r="AG260" s="15" t="s">
        <v>191</v>
      </c>
      <c r="AH260" s="15" t="s">
        <v>191</v>
      </c>
      <c r="AI260" s="25">
        <f t="shared" si="1054"/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f t="shared" si="1085"/>
        <v>0</v>
      </c>
      <c r="AO260" s="25">
        <v>0</v>
      </c>
      <c r="AP260" s="25">
        <v>0</v>
      </c>
      <c r="AQ260" s="25">
        <v>0</v>
      </c>
      <c r="AR260" s="25">
        <v>0</v>
      </c>
      <c r="AS260" s="25">
        <f t="shared" si="1055"/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f t="shared" si="1067"/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f t="shared" si="1056"/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f t="shared" si="1068"/>
        <v>26.67</v>
      </c>
      <c r="BI260" s="25">
        <v>0</v>
      </c>
      <c r="BJ260" s="25">
        <v>0</v>
      </c>
      <c r="BK260" s="25">
        <v>26.67</v>
      </c>
      <c r="BL260" s="25">
        <v>0</v>
      </c>
      <c r="BM260" s="25">
        <f t="shared" si="1057"/>
        <v>0</v>
      </c>
      <c r="BN260" s="25">
        <v>0</v>
      </c>
      <c r="BO260" s="25">
        <v>0</v>
      </c>
      <c r="BP260" s="25">
        <v>0</v>
      </c>
      <c r="BQ260" s="25">
        <v>0</v>
      </c>
      <c r="BR260" s="25">
        <f t="shared" si="1069"/>
        <v>30</v>
      </c>
      <c r="BS260" s="25">
        <v>0</v>
      </c>
      <c r="BT260" s="25">
        <v>0</v>
      </c>
      <c r="BU260" s="25">
        <v>30</v>
      </c>
      <c r="BV260" s="25">
        <v>0</v>
      </c>
      <c r="BW260" s="25">
        <f t="shared" si="1058"/>
        <v>0</v>
      </c>
      <c r="BX260" s="25">
        <v>0</v>
      </c>
      <c r="BY260" s="25">
        <v>0</v>
      </c>
      <c r="BZ260" s="25">
        <v>0</v>
      </c>
      <c r="CA260" s="25">
        <v>0</v>
      </c>
      <c r="CB260" s="25">
        <f t="shared" si="1070"/>
        <v>0</v>
      </c>
      <c r="CC260" s="25">
        <v>0</v>
      </c>
      <c r="CD260" s="25">
        <v>0</v>
      </c>
      <c r="CE260" s="25">
        <v>0</v>
      </c>
      <c r="CF260" s="25">
        <v>0</v>
      </c>
      <c r="CG260" s="25">
        <f t="shared" si="1079"/>
        <v>0</v>
      </c>
      <c r="CH260" s="25">
        <f t="shared" si="1061"/>
        <v>0</v>
      </c>
      <c r="CI260" s="25">
        <f t="shared" si="1062"/>
        <v>0</v>
      </c>
      <c r="CJ260" s="25">
        <f t="shared" si="1063"/>
        <v>0</v>
      </c>
      <c r="CK260" s="25">
        <f t="shared" si="1064"/>
        <v>0</v>
      </c>
      <c r="CL260" s="25">
        <f t="shared" si="1080"/>
        <v>56.67</v>
      </c>
      <c r="CM260" s="25">
        <f t="shared" si="1072"/>
        <v>0</v>
      </c>
      <c r="CN260" s="25">
        <f t="shared" si="1073"/>
        <v>0</v>
      </c>
      <c r="CO260" s="25">
        <f t="shared" si="1059"/>
        <v>56.67</v>
      </c>
      <c r="CP260" s="25">
        <f t="shared" si="1074"/>
        <v>0</v>
      </c>
      <c r="CQ260" s="15" t="s">
        <v>191</v>
      </c>
    </row>
    <row r="261" spans="1:95" ht="31.5" x14ac:dyDescent="0.25">
      <c r="A261" s="15" t="s">
        <v>444</v>
      </c>
      <c r="B261" s="15" t="s">
        <v>351</v>
      </c>
      <c r="C261" s="15" t="s">
        <v>352</v>
      </c>
      <c r="D261" s="15" t="s">
        <v>167</v>
      </c>
      <c r="E261" s="28" t="s">
        <v>191</v>
      </c>
      <c r="F261" s="28" t="s">
        <v>669</v>
      </c>
      <c r="G261" s="28" t="s">
        <v>191</v>
      </c>
      <c r="H261" s="15" t="s">
        <v>191</v>
      </c>
      <c r="I261" s="15" t="s">
        <v>191</v>
      </c>
      <c r="J261" s="15" t="s">
        <v>191</v>
      </c>
      <c r="K261" s="15" t="s">
        <v>191</v>
      </c>
      <c r="L261" s="15" t="s">
        <v>191</v>
      </c>
      <c r="M261" s="15" t="s">
        <v>191</v>
      </c>
      <c r="N261" s="15" t="s">
        <v>191</v>
      </c>
      <c r="O261" s="15">
        <v>0</v>
      </c>
      <c r="P261" s="15">
        <v>0</v>
      </c>
      <c r="Q261" s="25">
        <f t="shared" si="1081"/>
        <v>18.139853972078594</v>
      </c>
      <c r="R261" s="20" t="s">
        <v>191</v>
      </c>
      <c r="S261" s="25">
        <f t="shared" si="1084"/>
        <v>0</v>
      </c>
      <c r="T261" s="25">
        <f t="shared" si="1082"/>
        <v>18.139853972078594</v>
      </c>
      <c r="U261" s="4">
        <f t="shared" si="1065"/>
        <v>0</v>
      </c>
      <c r="V261" s="15">
        <v>0</v>
      </c>
      <c r="W261" s="15">
        <v>0</v>
      </c>
      <c r="X261" s="15" t="s">
        <v>191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 t="s">
        <v>191</v>
      </c>
      <c r="AE261" s="15" t="s">
        <v>191</v>
      </c>
      <c r="AF261" s="15" t="s">
        <v>191</v>
      </c>
      <c r="AG261" s="15" t="s">
        <v>191</v>
      </c>
      <c r="AH261" s="15" t="s">
        <v>191</v>
      </c>
      <c r="AI261" s="25">
        <f t="shared" si="1054"/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f t="shared" ref="AN261" si="1086">SUM(AO261:AR261)</f>
        <v>0</v>
      </c>
      <c r="AO261" s="25">
        <v>0</v>
      </c>
      <c r="AP261" s="25">
        <v>0</v>
      </c>
      <c r="AQ261" s="25">
        <v>0</v>
      </c>
      <c r="AR261" s="25">
        <v>0</v>
      </c>
      <c r="AS261" s="25">
        <f t="shared" si="1055"/>
        <v>0</v>
      </c>
      <c r="AT261" s="25">
        <v>0</v>
      </c>
      <c r="AU261" s="25">
        <v>0</v>
      </c>
      <c r="AV261" s="25">
        <v>0</v>
      </c>
      <c r="AW261" s="25">
        <v>0</v>
      </c>
      <c r="AX261" s="25">
        <f t="shared" si="1067"/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f t="shared" si="1056"/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f t="shared" si="1068"/>
        <v>0</v>
      </c>
      <c r="BI261" s="25">
        <v>0</v>
      </c>
      <c r="BJ261" s="25">
        <v>0</v>
      </c>
      <c r="BK261" s="25">
        <v>0</v>
      </c>
      <c r="BL261" s="25">
        <v>0</v>
      </c>
      <c r="BM261" s="25">
        <f t="shared" si="1057"/>
        <v>18.139853972078594</v>
      </c>
      <c r="BN261" s="25">
        <v>0</v>
      </c>
      <c r="BO261" s="25">
        <v>0</v>
      </c>
      <c r="BP261" s="25">
        <v>18.139853972078594</v>
      </c>
      <c r="BQ261" s="25">
        <v>0</v>
      </c>
      <c r="BR261" s="25">
        <f t="shared" si="1069"/>
        <v>0</v>
      </c>
      <c r="BS261" s="25">
        <v>0</v>
      </c>
      <c r="BT261" s="25">
        <v>0</v>
      </c>
      <c r="BU261" s="25">
        <v>0</v>
      </c>
      <c r="BV261" s="25">
        <v>0</v>
      </c>
      <c r="BW261" s="25">
        <f t="shared" si="1058"/>
        <v>0</v>
      </c>
      <c r="BX261" s="25">
        <v>0</v>
      </c>
      <c r="BY261" s="25">
        <v>0</v>
      </c>
      <c r="BZ261" s="25">
        <v>0</v>
      </c>
      <c r="CA261" s="25">
        <v>0</v>
      </c>
      <c r="CB261" s="25">
        <f t="shared" si="1070"/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f t="shared" si="1079"/>
        <v>18.139853972078594</v>
      </c>
      <c r="CH261" s="25">
        <f t="shared" si="1061"/>
        <v>0</v>
      </c>
      <c r="CI261" s="25">
        <f t="shared" si="1062"/>
        <v>0</v>
      </c>
      <c r="CJ261" s="25">
        <f t="shared" si="1063"/>
        <v>18.139853972078594</v>
      </c>
      <c r="CK261" s="25">
        <f t="shared" si="1064"/>
        <v>0</v>
      </c>
      <c r="CL261" s="25">
        <f t="shared" si="1080"/>
        <v>0</v>
      </c>
      <c r="CM261" s="25">
        <f t="shared" si="1072"/>
        <v>0</v>
      </c>
      <c r="CN261" s="25">
        <f t="shared" si="1073"/>
        <v>0</v>
      </c>
      <c r="CO261" s="25">
        <f t="shared" si="1059"/>
        <v>0</v>
      </c>
      <c r="CP261" s="25">
        <f t="shared" si="1074"/>
        <v>0</v>
      </c>
      <c r="CQ261" s="15" t="s">
        <v>191</v>
      </c>
    </row>
    <row r="262" spans="1:95" ht="31.5" x14ac:dyDescent="0.25">
      <c r="A262" s="15" t="s">
        <v>444</v>
      </c>
      <c r="B262" s="15" t="s">
        <v>452</v>
      </c>
      <c r="C262" s="15" t="s">
        <v>453</v>
      </c>
      <c r="D262" s="15" t="s">
        <v>167</v>
      </c>
      <c r="E262" s="28" t="s">
        <v>667</v>
      </c>
      <c r="F262" s="28" t="s">
        <v>667</v>
      </c>
      <c r="G262" s="28" t="s">
        <v>667</v>
      </c>
      <c r="H262" s="15" t="s">
        <v>191</v>
      </c>
      <c r="I262" s="15" t="s">
        <v>191</v>
      </c>
      <c r="J262" s="15" t="s">
        <v>191</v>
      </c>
      <c r="K262" s="15" t="s">
        <v>191</v>
      </c>
      <c r="L262" s="15" t="s">
        <v>191</v>
      </c>
      <c r="M262" s="15" t="s">
        <v>191</v>
      </c>
      <c r="N262" s="15" t="s">
        <v>191</v>
      </c>
      <c r="O262" s="15">
        <v>0</v>
      </c>
      <c r="P262" s="15">
        <v>0</v>
      </c>
      <c r="Q262" s="25">
        <f t="shared" si="1081"/>
        <v>2.5667275300000001</v>
      </c>
      <c r="R262" s="20" t="s">
        <v>191</v>
      </c>
      <c r="S262" s="25">
        <f t="shared" si="1084"/>
        <v>2.5667275300000001</v>
      </c>
      <c r="T262" s="25">
        <f t="shared" si="1082"/>
        <v>2.5667275300000001</v>
      </c>
      <c r="U262" s="4">
        <f t="shared" si="1065"/>
        <v>2.5667275300000001</v>
      </c>
      <c r="V262" s="15">
        <v>0</v>
      </c>
      <c r="W262" s="15">
        <v>0</v>
      </c>
      <c r="X262" s="15" t="s">
        <v>191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 t="s">
        <v>191</v>
      </c>
      <c r="AE262" s="15" t="s">
        <v>191</v>
      </c>
      <c r="AF262" s="15" t="s">
        <v>191</v>
      </c>
      <c r="AG262" s="15" t="s">
        <v>191</v>
      </c>
      <c r="AH262" s="15" t="s">
        <v>191</v>
      </c>
      <c r="AI262" s="25">
        <f t="shared" ref="AI262:AI278" si="1087">SUM(AJ262:AM262)</f>
        <v>2.5667275300000001</v>
      </c>
      <c r="AJ262" s="25">
        <v>0</v>
      </c>
      <c r="AK262" s="25">
        <v>0</v>
      </c>
      <c r="AL262" s="25">
        <v>2.5667275300000001</v>
      </c>
      <c r="AM262" s="25">
        <v>0</v>
      </c>
      <c r="AN262" s="25">
        <f t="shared" ref="AN262:AN278" si="1088">SUM(AO262:AR262)</f>
        <v>2.5667275300000001</v>
      </c>
      <c r="AO262" s="25">
        <v>0</v>
      </c>
      <c r="AP262" s="25">
        <v>0</v>
      </c>
      <c r="AQ262" s="25">
        <v>2.5667275300000001</v>
      </c>
      <c r="AR262" s="25">
        <v>0</v>
      </c>
      <c r="AS262" s="25">
        <f t="shared" ref="AS262:AS278" si="1089">SUM(AT262:AW262)</f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f t="shared" si="1067"/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f t="shared" ref="BC262:BC278" si="1090">SUM(BD262:BG262)</f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f t="shared" si="1068"/>
        <v>0</v>
      </c>
      <c r="BI262" s="25">
        <v>0</v>
      </c>
      <c r="BJ262" s="25">
        <v>0</v>
      </c>
      <c r="BK262" s="25">
        <v>0</v>
      </c>
      <c r="BL262" s="25">
        <v>0</v>
      </c>
      <c r="BM262" s="25">
        <f t="shared" ref="BM262:BM278" si="1091">SUM(BN262:BQ262)</f>
        <v>0</v>
      </c>
      <c r="BN262" s="25">
        <v>0</v>
      </c>
      <c r="BO262" s="25">
        <v>0</v>
      </c>
      <c r="BP262" s="25">
        <v>0</v>
      </c>
      <c r="BQ262" s="25">
        <v>0</v>
      </c>
      <c r="BR262" s="25">
        <f t="shared" si="1069"/>
        <v>0</v>
      </c>
      <c r="BS262" s="25">
        <v>0</v>
      </c>
      <c r="BT262" s="25">
        <v>0</v>
      </c>
      <c r="BU262" s="25">
        <v>0</v>
      </c>
      <c r="BV262" s="25">
        <v>0</v>
      </c>
      <c r="BW262" s="25">
        <f t="shared" ref="BW262:BW278" si="1092">SUM(BX262:CA262)</f>
        <v>0</v>
      </c>
      <c r="BX262" s="25">
        <v>0</v>
      </c>
      <c r="BY262" s="25">
        <v>0</v>
      </c>
      <c r="BZ262" s="25">
        <v>0</v>
      </c>
      <c r="CA262" s="25">
        <v>0</v>
      </c>
      <c r="CB262" s="25">
        <f t="shared" si="1070"/>
        <v>0</v>
      </c>
      <c r="CC262" s="25">
        <v>0</v>
      </c>
      <c r="CD262" s="25">
        <v>0</v>
      </c>
      <c r="CE262" s="25">
        <v>0</v>
      </c>
      <c r="CF262" s="25">
        <v>0</v>
      </c>
      <c r="CG262" s="25">
        <f t="shared" si="1079"/>
        <v>2.5667275300000001</v>
      </c>
      <c r="CH262" s="25">
        <f t="shared" si="1061"/>
        <v>0</v>
      </c>
      <c r="CI262" s="25">
        <f t="shared" si="1062"/>
        <v>0</v>
      </c>
      <c r="CJ262" s="25">
        <f t="shared" si="1063"/>
        <v>2.5667275300000001</v>
      </c>
      <c r="CK262" s="25">
        <f t="shared" si="1064"/>
        <v>0</v>
      </c>
      <c r="CL262" s="25">
        <f t="shared" si="1080"/>
        <v>2.5667275300000001</v>
      </c>
      <c r="CM262" s="25">
        <f t="shared" si="1072"/>
        <v>0</v>
      </c>
      <c r="CN262" s="25">
        <f t="shared" si="1073"/>
        <v>0</v>
      </c>
      <c r="CO262" s="25">
        <f t="shared" si="1059"/>
        <v>2.5667275300000001</v>
      </c>
      <c r="CP262" s="25">
        <f t="shared" si="1074"/>
        <v>0</v>
      </c>
      <c r="CQ262" s="15" t="s">
        <v>191</v>
      </c>
    </row>
    <row r="263" spans="1:95" ht="31.5" x14ac:dyDescent="0.25">
      <c r="A263" s="15" t="s">
        <v>444</v>
      </c>
      <c r="B263" s="15" t="s">
        <v>467</v>
      </c>
      <c r="C263" s="15" t="s">
        <v>468</v>
      </c>
      <c r="D263" s="15" t="s">
        <v>167</v>
      </c>
      <c r="E263" s="28" t="s">
        <v>670</v>
      </c>
      <c r="F263" s="28" t="s">
        <v>670</v>
      </c>
      <c r="G263" s="28" t="s">
        <v>670</v>
      </c>
      <c r="H263" s="15" t="s">
        <v>191</v>
      </c>
      <c r="I263" s="15" t="s">
        <v>191</v>
      </c>
      <c r="J263" s="15" t="s">
        <v>191</v>
      </c>
      <c r="K263" s="15" t="s">
        <v>191</v>
      </c>
      <c r="L263" s="15" t="s">
        <v>191</v>
      </c>
      <c r="M263" s="15" t="s">
        <v>191</v>
      </c>
      <c r="N263" s="15" t="s">
        <v>191</v>
      </c>
      <c r="O263" s="15">
        <v>0</v>
      </c>
      <c r="P263" s="15">
        <v>0</v>
      </c>
      <c r="Q263" s="25">
        <f t="shared" si="1081"/>
        <v>2</v>
      </c>
      <c r="R263" s="20" t="s">
        <v>191</v>
      </c>
      <c r="S263" s="25">
        <f t="shared" si="1084"/>
        <v>3.0293600000000001</v>
      </c>
      <c r="T263" s="25">
        <f t="shared" si="1082"/>
        <v>2</v>
      </c>
      <c r="U263" s="4">
        <f t="shared" si="1065"/>
        <v>3.0293600000000001</v>
      </c>
      <c r="V263" s="15">
        <v>0</v>
      </c>
      <c r="W263" s="15">
        <v>0</v>
      </c>
      <c r="X263" s="15" t="s">
        <v>191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 t="s">
        <v>191</v>
      </c>
      <c r="AE263" s="15" t="s">
        <v>191</v>
      </c>
      <c r="AF263" s="15" t="s">
        <v>191</v>
      </c>
      <c r="AG263" s="15" t="s">
        <v>191</v>
      </c>
      <c r="AH263" s="15" t="s">
        <v>191</v>
      </c>
      <c r="AI263" s="25">
        <f t="shared" si="1087"/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f t="shared" si="1088"/>
        <v>0</v>
      </c>
      <c r="AO263" s="25">
        <v>0</v>
      </c>
      <c r="AP263" s="25">
        <v>0</v>
      </c>
      <c r="AQ263" s="25">
        <v>0</v>
      </c>
      <c r="AR263" s="25">
        <v>0</v>
      </c>
      <c r="AS263" s="25">
        <f t="shared" si="1089"/>
        <v>0</v>
      </c>
      <c r="AT263" s="25">
        <v>0</v>
      </c>
      <c r="AU263" s="25">
        <v>0</v>
      </c>
      <c r="AV263" s="25">
        <v>0</v>
      </c>
      <c r="AW263" s="25">
        <v>0</v>
      </c>
      <c r="AX263" s="25">
        <f t="shared" si="1067"/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f t="shared" si="1090"/>
        <v>2</v>
      </c>
      <c r="BD263" s="25">
        <v>0</v>
      </c>
      <c r="BE263" s="25">
        <v>0</v>
      </c>
      <c r="BF263" s="25">
        <v>2</v>
      </c>
      <c r="BG263" s="25">
        <v>0</v>
      </c>
      <c r="BH263" s="25">
        <f t="shared" si="1068"/>
        <v>3.0293600000000001</v>
      </c>
      <c r="BI263" s="25">
        <v>0</v>
      </c>
      <c r="BJ263" s="25">
        <v>0</v>
      </c>
      <c r="BK263" s="25">
        <v>3.0293600000000001</v>
      </c>
      <c r="BL263" s="25">
        <v>0</v>
      </c>
      <c r="BM263" s="25">
        <f t="shared" si="1091"/>
        <v>0</v>
      </c>
      <c r="BN263" s="25">
        <v>0</v>
      </c>
      <c r="BO263" s="25">
        <v>0</v>
      </c>
      <c r="BP263" s="25">
        <v>0</v>
      </c>
      <c r="BQ263" s="25">
        <v>0</v>
      </c>
      <c r="BR263" s="25">
        <f t="shared" si="1069"/>
        <v>0</v>
      </c>
      <c r="BS263" s="25">
        <v>0</v>
      </c>
      <c r="BT263" s="25">
        <v>0</v>
      </c>
      <c r="BU263" s="25">
        <v>0</v>
      </c>
      <c r="BV263" s="25">
        <v>0</v>
      </c>
      <c r="BW263" s="25">
        <f t="shared" si="1092"/>
        <v>0</v>
      </c>
      <c r="BX263" s="25">
        <v>0</v>
      </c>
      <c r="BY263" s="25">
        <v>0</v>
      </c>
      <c r="BZ263" s="25">
        <v>0</v>
      </c>
      <c r="CA263" s="25">
        <v>0</v>
      </c>
      <c r="CB263" s="25">
        <f t="shared" si="1070"/>
        <v>0</v>
      </c>
      <c r="CC263" s="25">
        <v>0</v>
      </c>
      <c r="CD263" s="25">
        <v>0</v>
      </c>
      <c r="CE263" s="25">
        <v>0</v>
      </c>
      <c r="CF263" s="25">
        <v>0</v>
      </c>
      <c r="CG263" s="25">
        <f t="shared" si="1079"/>
        <v>2</v>
      </c>
      <c r="CH263" s="25">
        <f t="shared" si="1061"/>
        <v>0</v>
      </c>
      <c r="CI263" s="25">
        <f t="shared" si="1062"/>
        <v>0</v>
      </c>
      <c r="CJ263" s="25">
        <f t="shared" si="1063"/>
        <v>2</v>
      </c>
      <c r="CK263" s="25">
        <f t="shared" si="1064"/>
        <v>0</v>
      </c>
      <c r="CL263" s="25">
        <f t="shared" si="1080"/>
        <v>3.0293600000000001</v>
      </c>
      <c r="CM263" s="25">
        <f t="shared" si="1072"/>
        <v>0</v>
      </c>
      <c r="CN263" s="25">
        <f t="shared" si="1073"/>
        <v>0</v>
      </c>
      <c r="CO263" s="25">
        <f t="shared" si="1059"/>
        <v>3.0293600000000001</v>
      </c>
      <c r="CP263" s="25">
        <f t="shared" si="1074"/>
        <v>0</v>
      </c>
      <c r="CQ263" s="15" t="s">
        <v>191</v>
      </c>
    </row>
    <row r="264" spans="1:95" ht="31.5" x14ac:dyDescent="0.25">
      <c r="A264" s="15" t="s">
        <v>444</v>
      </c>
      <c r="B264" s="15" t="s">
        <v>684</v>
      </c>
      <c r="C264" s="15" t="s">
        <v>469</v>
      </c>
      <c r="D264" s="15" t="s">
        <v>167</v>
      </c>
      <c r="E264" s="28" t="s">
        <v>670</v>
      </c>
      <c r="F264" s="28" t="s">
        <v>670</v>
      </c>
      <c r="G264" s="28" t="s">
        <v>670</v>
      </c>
      <c r="H264" s="15" t="s">
        <v>191</v>
      </c>
      <c r="I264" s="15" t="s">
        <v>191</v>
      </c>
      <c r="J264" s="15" t="s">
        <v>191</v>
      </c>
      <c r="K264" s="15" t="s">
        <v>191</v>
      </c>
      <c r="L264" s="15" t="s">
        <v>191</v>
      </c>
      <c r="M264" s="15" t="s">
        <v>191</v>
      </c>
      <c r="N264" s="15" t="s">
        <v>191</v>
      </c>
      <c r="O264" s="15">
        <v>0</v>
      </c>
      <c r="P264" s="15">
        <v>0</v>
      </c>
      <c r="Q264" s="25">
        <f t="shared" si="1081"/>
        <v>7.2649999999999997</v>
      </c>
      <c r="R264" s="20" t="s">
        <v>191</v>
      </c>
      <c r="S264" s="25">
        <f t="shared" si="1084"/>
        <v>5.85649</v>
      </c>
      <c r="T264" s="25">
        <f t="shared" si="1082"/>
        <v>7.2649999999999997</v>
      </c>
      <c r="U264" s="4">
        <f t="shared" si="1065"/>
        <v>5.85649</v>
      </c>
      <c r="V264" s="15">
        <v>0</v>
      </c>
      <c r="W264" s="15">
        <v>0</v>
      </c>
      <c r="X264" s="15" t="s">
        <v>191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 t="s">
        <v>191</v>
      </c>
      <c r="AE264" s="15" t="s">
        <v>191</v>
      </c>
      <c r="AF264" s="15" t="s">
        <v>191</v>
      </c>
      <c r="AG264" s="15" t="s">
        <v>191</v>
      </c>
      <c r="AH264" s="15" t="s">
        <v>191</v>
      </c>
      <c r="AI264" s="25">
        <f t="shared" si="1087"/>
        <v>0</v>
      </c>
      <c r="AJ264" s="25">
        <v>0</v>
      </c>
      <c r="AK264" s="25">
        <v>0</v>
      </c>
      <c r="AL264" s="25">
        <v>0</v>
      </c>
      <c r="AM264" s="25">
        <v>0</v>
      </c>
      <c r="AN264" s="25">
        <f t="shared" si="1088"/>
        <v>0</v>
      </c>
      <c r="AO264" s="25">
        <v>0</v>
      </c>
      <c r="AP264" s="25">
        <v>0</v>
      </c>
      <c r="AQ264" s="25">
        <v>0</v>
      </c>
      <c r="AR264" s="25">
        <v>0</v>
      </c>
      <c r="AS264" s="25">
        <f t="shared" si="1089"/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f t="shared" si="1067"/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f t="shared" si="1090"/>
        <v>7.2649999999999997</v>
      </c>
      <c r="BD264" s="25">
        <v>0</v>
      </c>
      <c r="BE264" s="25">
        <v>0</v>
      </c>
      <c r="BF264" s="25">
        <v>7.2649999999999997</v>
      </c>
      <c r="BG264" s="25">
        <v>0</v>
      </c>
      <c r="BH264" s="25">
        <f t="shared" si="1068"/>
        <v>5.85649</v>
      </c>
      <c r="BI264" s="25">
        <v>0</v>
      </c>
      <c r="BJ264" s="25">
        <v>0</v>
      </c>
      <c r="BK264" s="25">
        <v>5.85649</v>
      </c>
      <c r="BL264" s="25">
        <v>0</v>
      </c>
      <c r="BM264" s="25">
        <f t="shared" si="1091"/>
        <v>0</v>
      </c>
      <c r="BN264" s="25">
        <v>0</v>
      </c>
      <c r="BO264" s="25">
        <v>0</v>
      </c>
      <c r="BP264" s="25">
        <v>0</v>
      </c>
      <c r="BQ264" s="25">
        <v>0</v>
      </c>
      <c r="BR264" s="25">
        <f t="shared" si="1069"/>
        <v>0</v>
      </c>
      <c r="BS264" s="25">
        <v>0</v>
      </c>
      <c r="BT264" s="25">
        <v>0</v>
      </c>
      <c r="BU264" s="25">
        <v>0</v>
      </c>
      <c r="BV264" s="25">
        <v>0</v>
      </c>
      <c r="BW264" s="25">
        <f t="shared" si="1092"/>
        <v>0</v>
      </c>
      <c r="BX264" s="25">
        <v>0</v>
      </c>
      <c r="BY264" s="25">
        <v>0</v>
      </c>
      <c r="BZ264" s="25">
        <v>0</v>
      </c>
      <c r="CA264" s="25">
        <v>0</v>
      </c>
      <c r="CB264" s="25">
        <f t="shared" si="1070"/>
        <v>0</v>
      </c>
      <c r="CC264" s="25">
        <v>0</v>
      </c>
      <c r="CD264" s="25">
        <v>0</v>
      </c>
      <c r="CE264" s="25">
        <v>0</v>
      </c>
      <c r="CF264" s="25">
        <v>0</v>
      </c>
      <c r="CG264" s="25">
        <f t="shared" si="1079"/>
        <v>7.2649999999999997</v>
      </c>
      <c r="CH264" s="25">
        <f t="shared" si="1061"/>
        <v>0</v>
      </c>
      <c r="CI264" s="25">
        <f t="shared" si="1062"/>
        <v>0</v>
      </c>
      <c r="CJ264" s="25">
        <f t="shared" si="1063"/>
        <v>7.2649999999999997</v>
      </c>
      <c r="CK264" s="25">
        <f t="shared" si="1064"/>
        <v>0</v>
      </c>
      <c r="CL264" s="25">
        <f t="shared" si="1080"/>
        <v>5.85649</v>
      </c>
      <c r="CM264" s="25">
        <f t="shared" si="1072"/>
        <v>0</v>
      </c>
      <c r="CN264" s="25">
        <f t="shared" si="1073"/>
        <v>0</v>
      </c>
      <c r="CO264" s="25">
        <f t="shared" si="1059"/>
        <v>5.85649</v>
      </c>
      <c r="CP264" s="25">
        <f t="shared" si="1074"/>
        <v>0</v>
      </c>
      <c r="CQ264" s="15" t="s">
        <v>191</v>
      </c>
    </row>
    <row r="265" spans="1:95" ht="47.25" x14ac:dyDescent="0.25">
      <c r="A265" s="15" t="s">
        <v>444</v>
      </c>
      <c r="B265" s="15" t="s">
        <v>338</v>
      </c>
      <c r="C265" s="15" t="s">
        <v>339</v>
      </c>
      <c r="D265" s="15" t="s">
        <v>167</v>
      </c>
      <c r="E265" s="28" t="s">
        <v>670</v>
      </c>
      <c r="F265" s="28" t="s">
        <v>670</v>
      </c>
      <c r="G265" s="28" t="s">
        <v>669</v>
      </c>
      <c r="H265" s="15" t="s">
        <v>191</v>
      </c>
      <c r="I265" s="15" t="s">
        <v>191</v>
      </c>
      <c r="J265" s="15" t="s">
        <v>191</v>
      </c>
      <c r="K265" s="15" t="s">
        <v>191</v>
      </c>
      <c r="L265" s="15" t="s">
        <v>191</v>
      </c>
      <c r="M265" s="15" t="s">
        <v>191</v>
      </c>
      <c r="N265" s="15" t="s">
        <v>191</v>
      </c>
      <c r="O265" s="15">
        <v>0</v>
      </c>
      <c r="P265" s="15">
        <v>0</v>
      </c>
      <c r="Q265" s="25">
        <f t="shared" si="1081"/>
        <v>4.2639799999999992</v>
      </c>
      <c r="R265" s="20" t="s">
        <v>191</v>
      </c>
      <c r="S265" s="25">
        <f t="shared" si="1084"/>
        <v>9.2373493999999994</v>
      </c>
      <c r="T265" s="25">
        <f t="shared" si="1082"/>
        <v>4.2639799999999992</v>
      </c>
      <c r="U265" s="4">
        <f t="shared" si="1065"/>
        <v>9.2373493999999994</v>
      </c>
      <c r="V265" s="15">
        <v>0</v>
      </c>
      <c r="W265" s="15">
        <v>0</v>
      </c>
      <c r="X265" s="15" t="s">
        <v>191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 t="s">
        <v>191</v>
      </c>
      <c r="AE265" s="15" t="s">
        <v>191</v>
      </c>
      <c r="AF265" s="15" t="s">
        <v>191</v>
      </c>
      <c r="AG265" s="15" t="s">
        <v>191</v>
      </c>
      <c r="AH265" s="15" t="s">
        <v>191</v>
      </c>
      <c r="AI265" s="25">
        <f t="shared" si="1087"/>
        <v>0</v>
      </c>
      <c r="AJ265" s="25">
        <v>0</v>
      </c>
      <c r="AK265" s="25">
        <v>0</v>
      </c>
      <c r="AL265" s="25">
        <v>0</v>
      </c>
      <c r="AM265" s="25">
        <v>0</v>
      </c>
      <c r="AN265" s="25">
        <f t="shared" si="1088"/>
        <v>0</v>
      </c>
      <c r="AO265" s="25">
        <v>0</v>
      </c>
      <c r="AP265" s="25">
        <v>0</v>
      </c>
      <c r="AQ265" s="25">
        <v>0</v>
      </c>
      <c r="AR265" s="25">
        <v>0</v>
      </c>
      <c r="AS265" s="25">
        <f t="shared" si="1089"/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f t="shared" si="1067"/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f t="shared" si="1090"/>
        <v>4.2639799999999992</v>
      </c>
      <c r="BD265" s="25">
        <v>0</v>
      </c>
      <c r="BE265" s="25">
        <v>0</v>
      </c>
      <c r="BF265" s="25">
        <v>4.2639799999999992</v>
      </c>
      <c r="BG265" s="25">
        <v>0</v>
      </c>
      <c r="BH265" s="25">
        <f t="shared" si="1068"/>
        <v>0.56000000000000005</v>
      </c>
      <c r="BI265" s="25">
        <v>0</v>
      </c>
      <c r="BJ265" s="25">
        <v>0</v>
      </c>
      <c r="BK265" s="25">
        <v>0.56000000000000005</v>
      </c>
      <c r="BL265" s="25">
        <v>0</v>
      </c>
      <c r="BM265" s="25">
        <f t="shared" si="1091"/>
        <v>0</v>
      </c>
      <c r="BN265" s="25">
        <v>0</v>
      </c>
      <c r="BO265" s="25">
        <v>0</v>
      </c>
      <c r="BP265" s="25">
        <v>0</v>
      </c>
      <c r="BQ265" s="25">
        <v>0</v>
      </c>
      <c r="BR265" s="25">
        <f t="shared" si="1069"/>
        <v>8.6773493999999989</v>
      </c>
      <c r="BS265" s="25">
        <v>0</v>
      </c>
      <c r="BT265" s="25">
        <v>0</v>
      </c>
      <c r="BU265" s="25">
        <v>8.6773493999999989</v>
      </c>
      <c r="BV265" s="25">
        <v>0</v>
      </c>
      <c r="BW265" s="25">
        <f t="shared" si="1092"/>
        <v>0</v>
      </c>
      <c r="BX265" s="25">
        <v>0</v>
      </c>
      <c r="BY265" s="25">
        <v>0</v>
      </c>
      <c r="BZ265" s="25">
        <v>0</v>
      </c>
      <c r="CA265" s="25">
        <v>0</v>
      </c>
      <c r="CB265" s="25">
        <f t="shared" si="1070"/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f t="shared" si="1079"/>
        <v>4.2639799999999992</v>
      </c>
      <c r="CH265" s="25">
        <f t="shared" si="1061"/>
        <v>0</v>
      </c>
      <c r="CI265" s="25">
        <f t="shared" si="1062"/>
        <v>0</v>
      </c>
      <c r="CJ265" s="25">
        <f t="shared" si="1063"/>
        <v>4.2639799999999992</v>
      </c>
      <c r="CK265" s="25">
        <f t="shared" si="1064"/>
        <v>0</v>
      </c>
      <c r="CL265" s="25">
        <f t="shared" si="1080"/>
        <v>9.2373493999999994</v>
      </c>
      <c r="CM265" s="25">
        <f t="shared" si="1072"/>
        <v>0</v>
      </c>
      <c r="CN265" s="25">
        <f t="shared" si="1073"/>
        <v>0</v>
      </c>
      <c r="CO265" s="25">
        <f t="shared" si="1059"/>
        <v>9.2373493999999994</v>
      </c>
      <c r="CP265" s="25">
        <f t="shared" si="1074"/>
        <v>0</v>
      </c>
      <c r="CQ265" s="15" t="s">
        <v>191</v>
      </c>
    </row>
    <row r="266" spans="1:95" ht="47.25" x14ac:dyDescent="0.25">
      <c r="A266" s="15" t="s">
        <v>444</v>
      </c>
      <c r="B266" s="15" t="s">
        <v>353</v>
      </c>
      <c r="C266" s="15" t="s">
        <v>354</v>
      </c>
      <c r="D266" s="15" t="s">
        <v>167</v>
      </c>
      <c r="E266" s="28" t="s">
        <v>191</v>
      </c>
      <c r="F266" s="28" t="s">
        <v>669</v>
      </c>
      <c r="G266" s="28" t="s">
        <v>191</v>
      </c>
      <c r="H266" s="15" t="s">
        <v>191</v>
      </c>
      <c r="I266" s="15" t="s">
        <v>191</v>
      </c>
      <c r="J266" s="15" t="s">
        <v>191</v>
      </c>
      <c r="K266" s="15" t="s">
        <v>191</v>
      </c>
      <c r="L266" s="15" t="s">
        <v>191</v>
      </c>
      <c r="M266" s="15" t="s">
        <v>191</v>
      </c>
      <c r="N266" s="15" t="s">
        <v>191</v>
      </c>
      <c r="O266" s="15">
        <v>0</v>
      </c>
      <c r="P266" s="15">
        <v>0</v>
      </c>
      <c r="Q266" s="25">
        <f t="shared" si="1081"/>
        <v>5.1078199999999994</v>
      </c>
      <c r="R266" s="20" t="s">
        <v>191</v>
      </c>
      <c r="S266" s="25">
        <f t="shared" si="1084"/>
        <v>0</v>
      </c>
      <c r="T266" s="25">
        <f t="shared" si="1082"/>
        <v>5.1078199999999994</v>
      </c>
      <c r="U266" s="4">
        <f t="shared" si="1065"/>
        <v>0</v>
      </c>
      <c r="V266" s="15">
        <v>0</v>
      </c>
      <c r="W266" s="15">
        <v>0</v>
      </c>
      <c r="X266" s="15" t="s">
        <v>191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 t="s">
        <v>191</v>
      </c>
      <c r="AE266" s="15" t="s">
        <v>191</v>
      </c>
      <c r="AF266" s="15" t="s">
        <v>191</v>
      </c>
      <c r="AG266" s="15" t="s">
        <v>191</v>
      </c>
      <c r="AH266" s="15" t="s">
        <v>191</v>
      </c>
      <c r="AI266" s="25">
        <f t="shared" si="1087"/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f t="shared" si="1088"/>
        <v>0</v>
      </c>
      <c r="AO266" s="25">
        <v>0</v>
      </c>
      <c r="AP266" s="25">
        <v>0</v>
      </c>
      <c r="AQ266" s="25">
        <v>0</v>
      </c>
      <c r="AR266" s="25">
        <v>0</v>
      </c>
      <c r="AS266" s="25">
        <f t="shared" si="1089"/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f t="shared" si="1067"/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f t="shared" si="1090"/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f t="shared" si="1068"/>
        <v>0</v>
      </c>
      <c r="BI266" s="25">
        <v>0</v>
      </c>
      <c r="BJ266" s="25">
        <v>0</v>
      </c>
      <c r="BK266" s="25">
        <v>0</v>
      </c>
      <c r="BL266" s="25">
        <v>0</v>
      </c>
      <c r="BM266" s="25">
        <f t="shared" si="1091"/>
        <v>5.1078199999999994</v>
      </c>
      <c r="BN266" s="25">
        <v>0</v>
      </c>
      <c r="BO266" s="25">
        <v>0</v>
      </c>
      <c r="BP266" s="25">
        <v>5.1078199999999994</v>
      </c>
      <c r="BQ266" s="25">
        <v>0</v>
      </c>
      <c r="BR266" s="25">
        <f t="shared" si="1069"/>
        <v>0</v>
      </c>
      <c r="BS266" s="25">
        <v>0</v>
      </c>
      <c r="BT266" s="25">
        <v>0</v>
      </c>
      <c r="BU266" s="25">
        <v>0</v>
      </c>
      <c r="BV266" s="25">
        <v>0</v>
      </c>
      <c r="BW266" s="25">
        <f t="shared" si="1092"/>
        <v>0</v>
      </c>
      <c r="BX266" s="25">
        <v>0</v>
      </c>
      <c r="BY266" s="25">
        <v>0</v>
      </c>
      <c r="BZ266" s="25">
        <v>0</v>
      </c>
      <c r="CA266" s="25">
        <v>0</v>
      </c>
      <c r="CB266" s="25">
        <f t="shared" si="1070"/>
        <v>0</v>
      </c>
      <c r="CC266" s="25">
        <v>0</v>
      </c>
      <c r="CD266" s="25">
        <v>0</v>
      </c>
      <c r="CE266" s="25">
        <v>0</v>
      </c>
      <c r="CF266" s="25">
        <v>0</v>
      </c>
      <c r="CG266" s="25">
        <f t="shared" si="1079"/>
        <v>5.1078199999999994</v>
      </c>
      <c r="CH266" s="25">
        <f t="shared" si="1061"/>
        <v>0</v>
      </c>
      <c r="CI266" s="25">
        <f t="shared" si="1062"/>
        <v>0</v>
      </c>
      <c r="CJ266" s="25">
        <f t="shared" si="1063"/>
        <v>5.1078199999999994</v>
      </c>
      <c r="CK266" s="25">
        <f t="shared" si="1064"/>
        <v>0</v>
      </c>
      <c r="CL266" s="25">
        <f t="shared" si="1080"/>
        <v>0</v>
      </c>
      <c r="CM266" s="25">
        <f t="shared" si="1072"/>
        <v>0</v>
      </c>
      <c r="CN266" s="25">
        <f t="shared" si="1073"/>
        <v>0</v>
      </c>
      <c r="CO266" s="25">
        <f t="shared" ref="CO266:CO278" si="1093">AQ266+BA266+BK266+BU266+CE266</f>
        <v>0</v>
      </c>
      <c r="CP266" s="25">
        <f t="shared" si="1074"/>
        <v>0</v>
      </c>
      <c r="CQ266" s="15" t="s">
        <v>191</v>
      </c>
    </row>
    <row r="267" spans="1:95" ht="47.25" x14ac:dyDescent="0.25">
      <c r="A267" s="15" t="s">
        <v>444</v>
      </c>
      <c r="B267" s="15" t="s">
        <v>685</v>
      </c>
      <c r="C267" s="15" t="s">
        <v>331</v>
      </c>
      <c r="D267" s="15" t="s">
        <v>167</v>
      </c>
      <c r="E267" s="28" t="s">
        <v>669</v>
      </c>
      <c r="F267" s="28" t="s">
        <v>191</v>
      </c>
      <c r="G267" s="28" t="s">
        <v>669</v>
      </c>
      <c r="H267" s="15" t="s">
        <v>191</v>
      </c>
      <c r="I267" s="15" t="s">
        <v>191</v>
      </c>
      <c r="J267" s="15" t="s">
        <v>191</v>
      </c>
      <c r="K267" s="15" t="s">
        <v>191</v>
      </c>
      <c r="L267" s="15" t="s">
        <v>191</v>
      </c>
      <c r="M267" s="15" t="s">
        <v>191</v>
      </c>
      <c r="N267" s="15" t="s">
        <v>191</v>
      </c>
      <c r="O267" s="15">
        <v>0</v>
      </c>
      <c r="P267" s="15">
        <v>0</v>
      </c>
      <c r="Q267" s="25">
        <f t="shared" si="1081"/>
        <v>0</v>
      </c>
      <c r="R267" s="20" t="s">
        <v>191</v>
      </c>
      <c r="S267" s="25">
        <f t="shared" si="1084"/>
        <v>12.5124</v>
      </c>
      <c r="T267" s="25">
        <f t="shared" si="1082"/>
        <v>0</v>
      </c>
      <c r="U267" s="4">
        <f t="shared" si="1065"/>
        <v>12.5124</v>
      </c>
      <c r="V267" s="15">
        <v>0</v>
      </c>
      <c r="W267" s="15">
        <v>0</v>
      </c>
      <c r="X267" s="15" t="s">
        <v>191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 t="s">
        <v>191</v>
      </c>
      <c r="AE267" s="15" t="s">
        <v>191</v>
      </c>
      <c r="AF267" s="15" t="s">
        <v>191</v>
      </c>
      <c r="AG267" s="15" t="s">
        <v>191</v>
      </c>
      <c r="AH267" s="15" t="s">
        <v>191</v>
      </c>
      <c r="AI267" s="25">
        <f t="shared" si="1087"/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f t="shared" si="1088"/>
        <v>0</v>
      </c>
      <c r="AO267" s="25">
        <v>0</v>
      </c>
      <c r="AP267" s="25">
        <v>0</v>
      </c>
      <c r="AQ267" s="25">
        <v>0</v>
      </c>
      <c r="AR267" s="25">
        <v>0</v>
      </c>
      <c r="AS267" s="25">
        <f t="shared" si="1089"/>
        <v>0</v>
      </c>
      <c r="AT267" s="25">
        <v>0</v>
      </c>
      <c r="AU267" s="25">
        <v>0</v>
      </c>
      <c r="AV267" s="25">
        <v>0</v>
      </c>
      <c r="AW267" s="25">
        <v>0</v>
      </c>
      <c r="AX267" s="25">
        <f t="shared" si="1067"/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f t="shared" si="1090"/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f t="shared" si="1068"/>
        <v>0</v>
      </c>
      <c r="BI267" s="25">
        <v>0</v>
      </c>
      <c r="BJ267" s="25">
        <v>0</v>
      </c>
      <c r="BK267" s="25">
        <v>0</v>
      </c>
      <c r="BL267" s="25">
        <v>0</v>
      </c>
      <c r="BM267" s="25">
        <f t="shared" si="1091"/>
        <v>0</v>
      </c>
      <c r="BN267" s="25">
        <v>0</v>
      </c>
      <c r="BO267" s="25">
        <v>0</v>
      </c>
      <c r="BP267" s="25">
        <v>0</v>
      </c>
      <c r="BQ267" s="25">
        <v>0</v>
      </c>
      <c r="BR267" s="25">
        <f t="shared" si="1069"/>
        <v>12.5124</v>
      </c>
      <c r="BS267" s="25">
        <v>0</v>
      </c>
      <c r="BT267" s="25">
        <v>0</v>
      </c>
      <c r="BU267" s="25">
        <v>12.5124</v>
      </c>
      <c r="BV267" s="25">
        <v>0</v>
      </c>
      <c r="BW267" s="25">
        <f t="shared" si="1092"/>
        <v>0</v>
      </c>
      <c r="BX267" s="25">
        <v>0</v>
      </c>
      <c r="BY267" s="25">
        <v>0</v>
      </c>
      <c r="BZ267" s="25">
        <v>0</v>
      </c>
      <c r="CA267" s="25">
        <v>0</v>
      </c>
      <c r="CB267" s="25">
        <f t="shared" si="1070"/>
        <v>0</v>
      </c>
      <c r="CC267" s="25">
        <v>0</v>
      </c>
      <c r="CD267" s="25">
        <v>0</v>
      </c>
      <c r="CE267" s="25">
        <v>0</v>
      </c>
      <c r="CF267" s="25">
        <v>0</v>
      </c>
      <c r="CG267" s="25">
        <f t="shared" si="1079"/>
        <v>0</v>
      </c>
      <c r="CH267" s="25">
        <f t="shared" si="1061"/>
        <v>0</v>
      </c>
      <c r="CI267" s="25">
        <f t="shared" si="1062"/>
        <v>0</v>
      </c>
      <c r="CJ267" s="25">
        <f t="shared" si="1063"/>
        <v>0</v>
      </c>
      <c r="CK267" s="25">
        <f t="shared" si="1064"/>
        <v>0</v>
      </c>
      <c r="CL267" s="25">
        <f t="shared" si="1080"/>
        <v>12.5124</v>
      </c>
      <c r="CM267" s="25">
        <f t="shared" si="1072"/>
        <v>0</v>
      </c>
      <c r="CN267" s="25">
        <f t="shared" si="1073"/>
        <v>0</v>
      </c>
      <c r="CO267" s="25">
        <f t="shared" si="1093"/>
        <v>12.5124</v>
      </c>
      <c r="CP267" s="25">
        <f t="shared" si="1074"/>
        <v>0</v>
      </c>
      <c r="CQ267" s="15" t="s">
        <v>191</v>
      </c>
    </row>
    <row r="268" spans="1:95" ht="31.5" x14ac:dyDescent="0.25">
      <c r="A268" s="15" t="s">
        <v>444</v>
      </c>
      <c r="B268" s="15" t="s">
        <v>376</v>
      </c>
      <c r="C268" s="15" t="s">
        <v>377</v>
      </c>
      <c r="D268" s="15" t="s">
        <v>167</v>
      </c>
      <c r="E268" s="28" t="s">
        <v>191</v>
      </c>
      <c r="F268" s="28" t="s">
        <v>671</v>
      </c>
      <c r="G268" s="28" t="s">
        <v>191</v>
      </c>
      <c r="H268" s="15" t="s">
        <v>191</v>
      </c>
      <c r="I268" s="15" t="s">
        <v>191</v>
      </c>
      <c r="J268" s="15" t="s">
        <v>191</v>
      </c>
      <c r="K268" s="15" t="s">
        <v>191</v>
      </c>
      <c r="L268" s="15" t="s">
        <v>191</v>
      </c>
      <c r="M268" s="15" t="s">
        <v>191</v>
      </c>
      <c r="N268" s="15" t="s">
        <v>191</v>
      </c>
      <c r="O268" s="15">
        <v>0</v>
      </c>
      <c r="P268" s="15">
        <v>0</v>
      </c>
      <c r="Q268" s="25">
        <f t="shared" si="1081"/>
        <v>6</v>
      </c>
      <c r="R268" s="20" t="s">
        <v>191</v>
      </c>
      <c r="S268" s="25">
        <f t="shared" si="1084"/>
        <v>0</v>
      </c>
      <c r="T268" s="25">
        <f t="shared" si="1082"/>
        <v>6</v>
      </c>
      <c r="U268" s="4">
        <f t="shared" si="1065"/>
        <v>0</v>
      </c>
      <c r="V268" s="15">
        <v>0</v>
      </c>
      <c r="W268" s="15">
        <v>0</v>
      </c>
      <c r="X268" s="15" t="s">
        <v>191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 t="s">
        <v>191</v>
      </c>
      <c r="AE268" s="15" t="s">
        <v>191</v>
      </c>
      <c r="AF268" s="15" t="s">
        <v>191</v>
      </c>
      <c r="AG268" s="15" t="s">
        <v>191</v>
      </c>
      <c r="AH268" s="15" t="s">
        <v>191</v>
      </c>
      <c r="AI268" s="25">
        <f t="shared" si="1087"/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f t="shared" si="1088"/>
        <v>0</v>
      </c>
      <c r="AO268" s="25">
        <v>0</v>
      </c>
      <c r="AP268" s="25">
        <v>0</v>
      </c>
      <c r="AQ268" s="25">
        <v>0</v>
      </c>
      <c r="AR268" s="25">
        <v>0</v>
      </c>
      <c r="AS268" s="25">
        <f t="shared" si="1089"/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f t="shared" si="1067"/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f t="shared" si="1090"/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f t="shared" si="1068"/>
        <v>0</v>
      </c>
      <c r="BI268" s="25">
        <v>0</v>
      </c>
      <c r="BJ268" s="25">
        <v>0</v>
      </c>
      <c r="BK268" s="25">
        <v>0</v>
      </c>
      <c r="BL268" s="25">
        <v>0</v>
      </c>
      <c r="BM268" s="25">
        <f t="shared" si="1091"/>
        <v>0</v>
      </c>
      <c r="BN268" s="25">
        <v>0</v>
      </c>
      <c r="BO268" s="25">
        <v>0</v>
      </c>
      <c r="BP268" s="25">
        <v>0</v>
      </c>
      <c r="BQ268" s="25">
        <v>0</v>
      </c>
      <c r="BR268" s="25">
        <f t="shared" si="1069"/>
        <v>0</v>
      </c>
      <c r="BS268" s="25">
        <v>0</v>
      </c>
      <c r="BT268" s="25">
        <v>0</v>
      </c>
      <c r="BU268" s="25">
        <v>0</v>
      </c>
      <c r="BV268" s="25">
        <v>0</v>
      </c>
      <c r="BW268" s="25">
        <f t="shared" si="1092"/>
        <v>6</v>
      </c>
      <c r="BX268" s="25">
        <v>0</v>
      </c>
      <c r="BY268" s="25">
        <v>0</v>
      </c>
      <c r="BZ268" s="25">
        <v>6</v>
      </c>
      <c r="CA268" s="25">
        <v>0</v>
      </c>
      <c r="CB268" s="25">
        <f t="shared" si="1070"/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f t="shared" si="1079"/>
        <v>6</v>
      </c>
      <c r="CH268" s="25">
        <f t="shared" si="1061"/>
        <v>0</v>
      </c>
      <c r="CI268" s="25">
        <f t="shared" si="1062"/>
        <v>0</v>
      </c>
      <c r="CJ268" s="25">
        <f t="shared" si="1063"/>
        <v>6</v>
      </c>
      <c r="CK268" s="25">
        <f t="shared" si="1064"/>
        <v>0</v>
      </c>
      <c r="CL268" s="25">
        <f t="shared" si="1080"/>
        <v>0</v>
      </c>
      <c r="CM268" s="25">
        <f t="shared" si="1072"/>
        <v>0</v>
      </c>
      <c r="CN268" s="25">
        <f t="shared" si="1073"/>
        <v>0</v>
      </c>
      <c r="CO268" s="25">
        <f t="shared" si="1093"/>
        <v>0</v>
      </c>
      <c r="CP268" s="25">
        <f t="shared" si="1074"/>
        <v>0</v>
      </c>
      <c r="CQ268" s="15" t="s">
        <v>191</v>
      </c>
    </row>
    <row r="269" spans="1:95" ht="31.5" x14ac:dyDescent="0.25">
      <c r="A269" s="15" t="s">
        <v>444</v>
      </c>
      <c r="B269" s="15" t="s">
        <v>686</v>
      </c>
      <c r="C269" s="15" t="s">
        <v>332</v>
      </c>
      <c r="D269" s="15" t="s">
        <v>167</v>
      </c>
      <c r="E269" s="28" t="s">
        <v>671</v>
      </c>
      <c r="F269" s="28" t="s">
        <v>191</v>
      </c>
      <c r="G269" s="28" t="s">
        <v>671</v>
      </c>
      <c r="H269" s="15" t="s">
        <v>191</v>
      </c>
      <c r="I269" s="15" t="s">
        <v>191</v>
      </c>
      <c r="J269" s="15" t="s">
        <v>191</v>
      </c>
      <c r="K269" s="15" t="s">
        <v>191</v>
      </c>
      <c r="L269" s="15" t="s">
        <v>191</v>
      </c>
      <c r="M269" s="15" t="s">
        <v>191</v>
      </c>
      <c r="N269" s="15" t="s">
        <v>191</v>
      </c>
      <c r="O269" s="15">
        <v>0</v>
      </c>
      <c r="P269" s="15">
        <v>0</v>
      </c>
      <c r="Q269" s="25">
        <f t="shared" si="1081"/>
        <v>0</v>
      </c>
      <c r="R269" s="20" t="s">
        <v>191</v>
      </c>
      <c r="S269" s="25">
        <f t="shared" si="1084"/>
        <v>7.8096144599999988</v>
      </c>
      <c r="T269" s="25">
        <f t="shared" si="1082"/>
        <v>0</v>
      </c>
      <c r="U269" s="4">
        <f t="shared" si="1065"/>
        <v>7.8096144599999988</v>
      </c>
      <c r="V269" s="15">
        <v>0</v>
      </c>
      <c r="W269" s="15">
        <v>0</v>
      </c>
      <c r="X269" s="15" t="s">
        <v>191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 t="s">
        <v>191</v>
      </c>
      <c r="AE269" s="15" t="s">
        <v>191</v>
      </c>
      <c r="AF269" s="15" t="s">
        <v>191</v>
      </c>
      <c r="AG269" s="15" t="s">
        <v>191</v>
      </c>
      <c r="AH269" s="15" t="s">
        <v>191</v>
      </c>
      <c r="AI269" s="25">
        <f t="shared" si="1087"/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f t="shared" si="1088"/>
        <v>0</v>
      </c>
      <c r="AO269" s="25">
        <v>0</v>
      </c>
      <c r="AP269" s="25">
        <v>0</v>
      </c>
      <c r="AQ269" s="25">
        <v>0</v>
      </c>
      <c r="AR269" s="25">
        <v>0</v>
      </c>
      <c r="AS269" s="25">
        <f t="shared" si="1089"/>
        <v>0</v>
      </c>
      <c r="AT269" s="25">
        <v>0</v>
      </c>
      <c r="AU269" s="25">
        <v>0</v>
      </c>
      <c r="AV269" s="25">
        <v>0</v>
      </c>
      <c r="AW269" s="25">
        <v>0</v>
      </c>
      <c r="AX269" s="25">
        <f t="shared" si="1067"/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f t="shared" si="1090"/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f t="shared" si="1068"/>
        <v>0</v>
      </c>
      <c r="BI269" s="25">
        <v>0</v>
      </c>
      <c r="BJ269" s="25">
        <v>0</v>
      </c>
      <c r="BK269" s="25">
        <v>0</v>
      </c>
      <c r="BL269" s="25">
        <v>0</v>
      </c>
      <c r="BM269" s="25">
        <f t="shared" si="1091"/>
        <v>0</v>
      </c>
      <c r="BN269" s="25">
        <v>0</v>
      </c>
      <c r="BO269" s="25">
        <v>0</v>
      </c>
      <c r="BP269" s="25">
        <v>0</v>
      </c>
      <c r="BQ269" s="25">
        <v>0</v>
      </c>
      <c r="BR269" s="25">
        <f t="shared" si="1069"/>
        <v>0</v>
      </c>
      <c r="BS269" s="25">
        <v>0</v>
      </c>
      <c r="BT269" s="25">
        <v>0</v>
      </c>
      <c r="BU269" s="25">
        <v>0</v>
      </c>
      <c r="BV269" s="25">
        <v>0</v>
      </c>
      <c r="BW269" s="25">
        <f t="shared" si="1092"/>
        <v>0</v>
      </c>
      <c r="BX269" s="25">
        <v>0</v>
      </c>
      <c r="BY269" s="25">
        <v>0</v>
      </c>
      <c r="BZ269" s="25">
        <v>0</v>
      </c>
      <c r="CA269" s="25">
        <v>0</v>
      </c>
      <c r="CB269" s="25">
        <f t="shared" si="1070"/>
        <v>7.8096144599999988</v>
      </c>
      <c r="CC269" s="25">
        <v>0</v>
      </c>
      <c r="CD269" s="25">
        <v>0</v>
      </c>
      <c r="CE269" s="25">
        <v>7.8096144599999988</v>
      </c>
      <c r="CF269" s="25">
        <v>0</v>
      </c>
      <c r="CG269" s="25">
        <f t="shared" si="1079"/>
        <v>0</v>
      </c>
      <c r="CH269" s="25">
        <f t="shared" si="1061"/>
        <v>0</v>
      </c>
      <c r="CI269" s="25">
        <f t="shared" si="1062"/>
        <v>0</v>
      </c>
      <c r="CJ269" s="25">
        <f t="shared" si="1063"/>
        <v>0</v>
      </c>
      <c r="CK269" s="25">
        <f t="shared" si="1064"/>
        <v>0</v>
      </c>
      <c r="CL269" s="25">
        <f t="shared" si="1080"/>
        <v>7.8096144599999988</v>
      </c>
      <c r="CM269" s="25">
        <f t="shared" si="1072"/>
        <v>0</v>
      </c>
      <c r="CN269" s="25">
        <f t="shared" si="1073"/>
        <v>0</v>
      </c>
      <c r="CO269" s="25">
        <f t="shared" si="1093"/>
        <v>7.8096144599999988</v>
      </c>
      <c r="CP269" s="25">
        <f t="shared" si="1074"/>
        <v>0</v>
      </c>
      <c r="CQ269" s="15" t="s">
        <v>191</v>
      </c>
    </row>
    <row r="270" spans="1:95" ht="31.5" x14ac:dyDescent="0.25">
      <c r="A270" s="15" t="s">
        <v>444</v>
      </c>
      <c r="B270" s="15" t="s">
        <v>454</v>
      </c>
      <c r="C270" s="15" t="s">
        <v>455</v>
      </c>
      <c r="D270" s="15" t="s">
        <v>167</v>
      </c>
      <c r="E270" s="28" t="s">
        <v>667</v>
      </c>
      <c r="F270" s="28" t="s">
        <v>667</v>
      </c>
      <c r="G270" s="28" t="s">
        <v>667</v>
      </c>
      <c r="H270" s="15" t="s">
        <v>191</v>
      </c>
      <c r="I270" s="15" t="s">
        <v>191</v>
      </c>
      <c r="J270" s="15" t="s">
        <v>191</v>
      </c>
      <c r="K270" s="15" t="s">
        <v>191</v>
      </c>
      <c r="L270" s="15" t="s">
        <v>191</v>
      </c>
      <c r="M270" s="15" t="s">
        <v>191</v>
      </c>
      <c r="N270" s="15" t="s">
        <v>191</v>
      </c>
      <c r="O270" s="15">
        <v>0</v>
      </c>
      <c r="P270" s="15">
        <v>0</v>
      </c>
      <c r="Q270" s="25">
        <f t="shared" ref="Q270:Q275" si="1094">T270</f>
        <v>1.496</v>
      </c>
      <c r="R270" s="20" t="s">
        <v>191</v>
      </c>
      <c r="S270" s="25">
        <f t="shared" ref="S270:S275" si="1095">U270</f>
        <v>1.496</v>
      </c>
      <c r="T270" s="25">
        <f t="shared" ref="T270:T275" si="1096">CG270</f>
        <v>1.496</v>
      </c>
      <c r="U270" s="4">
        <f t="shared" ref="U270:U275" si="1097">CL270</f>
        <v>1.496</v>
      </c>
      <c r="V270" s="15">
        <v>0</v>
      </c>
      <c r="W270" s="15">
        <v>0</v>
      </c>
      <c r="X270" s="15" t="s">
        <v>191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 t="s">
        <v>191</v>
      </c>
      <c r="AE270" s="15" t="s">
        <v>191</v>
      </c>
      <c r="AF270" s="15" t="s">
        <v>191</v>
      </c>
      <c r="AG270" s="15" t="s">
        <v>191</v>
      </c>
      <c r="AH270" s="15" t="s">
        <v>191</v>
      </c>
      <c r="AI270" s="25">
        <f t="shared" ref="AI270:AI275" si="1098">SUM(AJ270:AM270)</f>
        <v>1.496</v>
      </c>
      <c r="AJ270" s="25">
        <v>0</v>
      </c>
      <c r="AK270" s="25">
        <v>0</v>
      </c>
      <c r="AL270" s="25">
        <v>1.496</v>
      </c>
      <c r="AM270" s="25">
        <v>0</v>
      </c>
      <c r="AN270" s="25">
        <f t="shared" ref="AN270:AN275" si="1099">SUM(AO270:AR270)</f>
        <v>1.496</v>
      </c>
      <c r="AO270" s="25">
        <v>0</v>
      </c>
      <c r="AP270" s="25">
        <v>0</v>
      </c>
      <c r="AQ270" s="25">
        <v>1.496</v>
      </c>
      <c r="AR270" s="25">
        <v>0</v>
      </c>
      <c r="AS270" s="25">
        <f t="shared" ref="AS270:AS275" si="1100">SUM(AT270:AW270)</f>
        <v>0</v>
      </c>
      <c r="AT270" s="25">
        <v>0</v>
      </c>
      <c r="AU270" s="25">
        <v>0</v>
      </c>
      <c r="AV270" s="25">
        <v>0</v>
      </c>
      <c r="AW270" s="25">
        <v>0</v>
      </c>
      <c r="AX270" s="25">
        <f t="shared" ref="AX270:AX275" si="1101">SUM(AY270:BB270)</f>
        <v>0</v>
      </c>
      <c r="AY270" s="25">
        <v>0</v>
      </c>
      <c r="AZ270" s="25">
        <v>0</v>
      </c>
      <c r="BA270" s="25">
        <v>0</v>
      </c>
      <c r="BB270" s="25">
        <v>0</v>
      </c>
      <c r="BC270" s="25">
        <f t="shared" ref="BC270:BC275" si="1102">SUM(BD270:BG270)</f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f t="shared" ref="BH270:BH275" si="1103">SUM(BI270:BL270)</f>
        <v>0</v>
      </c>
      <c r="BI270" s="25">
        <v>0</v>
      </c>
      <c r="BJ270" s="25">
        <v>0</v>
      </c>
      <c r="BK270" s="25">
        <v>0</v>
      </c>
      <c r="BL270" s="25">
        <v>0</v>
      </c>
      <c r="BM270" s="25">
        <f t="shared" ref="BM270:BM275" si="1104">SUM(BN270:BQ270)</f>
        <v>0</v>
      </c>
      <c r="BN270" s="25">
        <v>0</v>
      </c>
      <c r="BO270" s="25">
        <v>0</v>
      </c>
      <c r="BP270" s="25">
        <v>0</v>
      </c>
      <c r="BQ270" s="25">
        <v>0</v>
      </c>
      <c r="BR270" s="25">
        <f t="shared" ref="BR270:BR275" si="1105">SUM(BS270:BV270)</f>
        <v>0</v>
      </c>
      <c r="BS270" s="25">
        <v>0</v>
      </c>
      <c r="BT270" s="25">
        <v>0</v>
      </c>
      <c r="BU270" s="25">
        <v>0</v>
      </c>
      <c r="BV270" s="25">
        <v>0</v>
      </c>
      <c r="BW270" s="25">
        <f t="shared" ref="BW270:BW275" si="1106">SUM(BX270:CA270)</f>
        <v>0</v>
      </c>
      <c r="BX270" s="25">
        <v>0</v>
      </c>
      <c r="BY270" s="25">
        <v>0</v>
      </c>
      <c r="BZ270" s="25">
        <v>0</v>
      </c>
      <c r="CA270" s="25">
        <v>0</v>
      </c>
      <c r="CB270" s="25">
        <f t="shared" ref="CB270:CB275" si="1107">SUM(CC270:CF270)</f>
        <v>0</v>
      </c>
      <c r="CC270" s="25">
        <v>0</v>
      </c>
      <c r="CD270" s="25">
        <v>0</v>
      </c>
      <c r="CE270" s="25">
        <v>0</v>
      </c>
      <c r="CF270" s="25">
        <v>0</v>
      </c>
      <c r="CG270" s="25">
        <f t="shared" ref="CG270:CG275" si="1108">SUM(CH270:CK270)</f>
        <v>1.496</v>
      </c>
      <c r="CH270" s="25">
        <f t="shared" ref="CH270:CH275" si="1109">AJ270+AT270+BD270+BN270+BX270</f>
        <v>0</v>
      </c>
      <c r="CI270" s="25">
        <f t="shared" ref="CI270:CI275" si="1110">AK270+AU270+BE270+BO270+BY270</f>
        <v>0</v>
      </c>
      <c r="CJ270" s="25">
        <f t="shared" ref="CJ270:CJ275" si="1111">AL270+AV270+BF270+BP270+BZ270</f>
        <v>1.496</v>
      </c>
      <c r="CK270" s="25">
        <f t="shared" ref="CK270:CK275" si="1112">AM270+AW270+BG270+BQ270+CA270</f>
        <v>0</v>
      </c>
      <c r="CL270" s="25">
        <f t="shared" ref="CL270:CL275" si="1113">SUM(CM270:CP270)</f>
        <v>1.496</v>
      </c>
      <c r="CM270" s="25">
        <f t="shared" ref="CM270:CM275" si="1114">AO270+AY270+BI270+BS270+CC270</f>
        <v>0</v>
      </c>
      <c r="CN270" s="25">
        <f t="shared" ref="CN270:CN275" si="1115">AP270+AZ270+BJ270+BT270+CD270</f>
        <v>0</v>
      </c>
      <c r="CO270" s="25">
        <f t="shared" si="1093"/>
        <v>1.496</v>
      </c>
      <c r="CP270" s="25">
        <f t="shared" ref="CP270:CP275" si="1116">AR270+BB270+BL270+BV270+CF270</f>
        <v>0</v>
      </c>
      <c r="CQ270" s="15" t="s">
        <v>191</v>
      </c>
    </row>
    <row r="271" spans="1:95" ht="31.5" x14ac:dyDescent="0.25">
      <c r="A271" s="15" t="s">
        <v>444</v>
      </c>
      <c r="B271" s="15" t="s">
        <v>616</v>
      </c>
      <c r="C271" s="15" t="s">
        <v>460</v>
      </c>
      <c r="D271" s="15" t="s">
        <v>167</v>
      </c>
      <c r="E271" s="28" t="s">
        <v>668</v>
      </c>
      <c r="F271" s="28" t="s">
        <v>668</v>
      </c>
      <c r="G271" s="28" t="s">
        <v>668</v>
      </c>
      <c r="H271" s="15" t="s">
        <v>191</v>
      </c>
      <c r="I271" s="15" t="s">
        <v>191</v>
      </c>
      <c r="J271" s="15" t="s">
        <v>191</v>
      </c>
      <c r="K271" s="15" t="s">
        <v>191</v>
      </c>
      <c r="L271" s="15" t="s">
        <v>191</v>
      </c>
      <c r="M271" s="15" t="s">
        <v>191</v>
      </c>
      <c r="N271" s="15" t="s">
        <v>191</v>
      </c>
      <c r="O271" s="15">
        <v>0</v>
      </c>
      <c r="P271" s="15">
        <v>0</v>
      </c>
      <c r="Q271" s="25">
        <f t="shared" si="1094"/>
        <v>6.891</v>
      </c>
      <c r="R271" s="20" t="s">
        <v>191</v>
      </c>
      <c r="S271" s="25">
        <f t="shared" si="1095"/>
        <v>6.891</v>
      </c>
      <c r="T271" s="25">
        <f t="shared" si="1096"/>
        <v>6.891</v>
      </c>
      <c r="U271" s="4">
        <f t="shared" si="1097"/>
        <v>6.891</v>
      </c>
      <c r="V271" s="15">
        <v>0</v>
      </c>
      <c r="W271" s="15">
        <v>0</v>
      </c>
      <c r="X271" s="15" t="s">
        <v>191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 t="s">
        <v>191</v>
      </c>
      <c r="AE271" s="15" t="s">
        <v>191</v>
      </c>
      <c r="AF271" s="15" t="s">
        <v>191</v>
      </c>
      <c r="AG271" s="15" t="s">
        <v>191</v>
      </c>
      <c r="AH271" s="15" t="s">
        <v>191</v>
      </c>
      <c r="AI271" s="25">
        <f t="shared" si="1098"/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f t="shared" si="1099"/>
        <v>0</v>
      </c>
      <c r="AO271" s="25">
        <v>0</v>
      </c>
      <c r="AP271" s="25">
        <v>0</v>
      </c>
      <c r="AQ271" s="25">
        <v>0</v>
      </c>
      <c r="AR271" s="25">
        <v>0</v>
      </c>
      <c r="AS271" s="25">
        <f t="shared" si="1100"/>
        <v>6.891</v>
      </c>
      <c r="AT271" s="25">
        <v>0</v>
      </c>
      <c r="AU271" s="25">
        <v>0</v>
      </c>
      <c r="AV271" s="25">
        <v>6.891</v>
      </c>
      <c r="AW271" s="25">
        <v>0</v>
      </c>
      <c r="AX271" s="25">
        <f t="shared" si="1101"/>
        <v>6.891</v>
      </c>
      <c r="AY271" s="25">
        <v>0</v>
      </c>
      <c r="AZ271" s="25">
        <v>0</v>
      </c>
      <c r="BA271" s="25">
        <v>6.891</v>
      </c>
      <c r="BB271" s="25">
        <v>0</v>
      </c>
      <c r="BC271" s="25">
        <f t="shared" si="1102"/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f t="shared" si="1103"/>
        <v>0</v>
      </c>
      <c r="BI271" s="25">
        <v>0</v>
      </c>
      <c r="BJ271" s="25">
        <v>0</v>
      </c>
      <c r="BK271" s="25">
        <v>0</v>
      </c>
      <c r="BL271" s="25">
        <v>0</v>
      </c>
      <c r="BM271" s="25">
        <f t="shared" si="1104"/>
        <v>0</v>
      </c>
      <c r="BN271" s="25">
        <v>0</v>
      </c>
      <c r="BO271" s="25">
        <v>0</v>
      </c>
      <c r="BP271" s="25">
        <v>0</v>
      </c>
      <c r="BQ271" s="25">
        <v>0</v>
      </c>
      <c r="BR271" s="25">
        <f t="shared" si="1105"/>
        <v>0</v>
      </c>
      <c r="BS271" s="25">
        <v>0</v>
      </c>
      <c r="BT271" s="25">
        <v>0</v>
      </c>
      <c r="BU271" s="25">
        <v>0</v>
      </c>
      <c r="BV271" s="25">
        <v>0</v>
      </c>
      <c r="BW271" s="25">
        <f t="shared" si="1106"/>
        <v>0</v>
      </c>
      <c r="BX271" s="25">
        <v>0</v>
      </c>
      <c r="BY271" s="25">
        <v>0</v>
      </c>
      <c r="BZ271" s="25">
        <v>0</v>
      </c>
      <c r="CA271" s="25">
        <v>0</v>
      </c>
      <c r="CB271" s="25">
        <f t="shared" si="1107"/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f t="shared" si="1108"/>
        <v>6.891</v>
      </c>
      <c r="CH271" s="25">
        <f t="shared" si="1109"/>
        <v>0</v>
      </c>
      <c r="CI271" s="25">
        <f t="shared" si="1110"/>
        <v>0</v>
      </c>
      <c r="CJ271" s="25">
        <f t="shared" si="1111"/>
        <v>6.891</v>
      </c>
      <c r="CK271" s="25">
        <f t="shared" si="1112"/>
        <v>0</v>
      </c>
      <c r="CL271" s="25">
        <f t="shared" si="1113"/>
        <v>6.891</v>
      </c>
      <c r="CM271" s="25">
        <f t="shared" si="1114"/>
        <v>0</v>
      </c>
      <c r="CN271" s="25">
        <f t="shared" si="1115"/>
        <v>0</v>
      </c>
      <c r="CO271" s="25">
        <f t="shared" si="1093"/>
        <v>6.891</v>
      </c>
      <c r="CP271" s="25">
        <f t="shared" si="1116"/>
        <v>0</v>
      </c>
      <c r="CQ271" s="15" t="s">
        <v>191</v>
      </c>
    </row>
    <row r="272" spans="1:95" ht="31.5" x14ac:dyDescent="0.25">
      <c r="A272" s="15" t="s">
        <v>444</v>
      </c>
      <c r="B272" s="15" t="s">
        <v>456</v>
      </c>
      <c r="C272" s="15" t="s">
        <v>457</v>
      </c>
      <c r="D272" s="15" t="s">
        <v>167</v>
      </c>
      <c r="E272" s="28" t="s">
        <v>667</v>
      </c>
      <c r="F272" s="28" t="s">
        <v>667</v>
      </c>
      <c r="G272" s="28" t="s">
        <v>667</v>
      </c>
      <c r="H272" s="15" t="s">
        <v>191</v>
      </c>
      <c r="I272" s="15" t="s">
        <v>191</v>
      </c>
      <c r="J272" s="15" t="s">
        <v>191</v>
      </c>
      <c r="K272" s="15" t="s">
        <v>191</v>
      </c>
      <c r="L272" s="15" t="s">
        <v>191</v>
      </c>
      <c r="M272" s="15" t="s">
        <v>191</v>
      </c>
      <c r="N272" s="15" t="s">
        <v>191</v>
      </c>
      <c r="O272" s="15">
        <v>0</v>
      </c>
      <c r="P272" s="15">
        <v>0</v>
      </c>
      <c r="Q272" s="25">
        <f t="shared" si="1094"/>
        <v>2.0147216000000001</v>
      </c>
      <c r="R272" s="20" t="s">
        <v>191</v>
      </c>
      <c r="S272" s="25">
        <f t="shared" si="1095"/>
        <v>2.0147216000000001</v>
      </c>
      <c r="T272" s="25">
        <f t="shared" si="1096"/>
        <v>2.0147216000000001</v>
      </c>
      <c r="U272" s="4">
        <f t="shared" si="1097"/>
        <v>2.0147216000000001</v>
      </c>
      <c r="V272" s="15">
        <v>0</v>
      </c>
      <c r="W272" s="15">
        <v>0</v>
      </c>
      <c r="X272" s="15" t="s">
        <v>191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 t="s">
        <v>191</v>
      </c>
      <c r="AE272" s="15" t="s">
        <v>191</v>
      </c>
      <c r="AF272" s="15" t="s">
        <v>191</v>
      </c>
      <c r="AG272" s="15" t="s">
        <v>191</v>
      </c>
      <c r="AH272" s="15" t="s">
        <v>191</v>
      </c>
      <c r="AI272" s="25">
        <f t="shared" si="1098"/>
        <v>2.0147216000000001</v>
      </c>
      <c r="AJ272" s="25">
        <v>0</v>
      </c>
      <c r="AK272" s="25">
        <v>0</v>
      </c>
      <c r="AL272" s="25">
        <v>2.0147216000000001</v>
      </c>
      <c r="AM272" s="25">
        <v>0</v>
      </c>
      <c r="AN272" s="25">
        <f t="shared" si="1099"/>
        <v>2.0147216000000001</v>
      </c>
      <c r="AO272" s="25">
        <v>0</v>
      </c>
      <c r="AP272" s="25">
        <v>0</v>
      </c>
      <c r="AQ272" s="25">
        <v>2.0147216000000001</v>
      </c>
      <c r="AR272" s="25">
        <v>0</v>
      </c>
      <c r="AS272" s="25">
        <f t="shared" si="1100"/>
        <v>0</v>
      </c>
      <c r="AT272" s="25">
        <v>0</v>
      </c>
      <c r="AU272" s="25">
        <v>0</v>
      </c>
      <c r="AV272" s="25">
        <v>0</v>
      </c>
      <c r="AW272" s="25">
        <v>0</v>
      </c>
      <c r="AX272" s="25">
        <f t="shared" si="1101"/>
        <v>0</v>
      </c>
      <c r="AY272" s="25">
        <v>0</v>
      </c>
      <c r="AZ272" s="25">
        <v>0</v>
      </c>
      <c r="BA272" s="25">
        <v>0</v>
      </c>
      <c r="BB272" s="25">
        <v>0</v>
      </c>
      <c r="BC272" s="25">
        <f t="shared" si="1102"/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f t="shared" si="1103"/>
        <v>0</v>
      </c>
      <c r="BI272" s="25">
        <v>0</v>
      </c>
      <c r="BJ272" s="25">
        <v>0</v>
      </c>
      <c r="BK272" s="25">
        <v>0</v>
      </c>
      <c r="BL272" s="25">
        <v>0</v>
      </c>
      <c r="BM272" s="25">
        <f t="shared" si="1104"/>
        <v>0</v>
      </c>
      <c r="BN272" s="25">
        <v>0</v>
      </c>
      <c r="BO272" s="25">
        <v>0</v>
      </c>
      <c r="BP272" s="25">
        <v>0</v>
      </c>
      <c r="BQ272" s="25">
        <v>0</v>
      </c>
      <c r="BR272" s="25">
        <f t="shared" si="1105"/>
        <v>0</v>
      </c>
      <c r="BS272" s="25">
        <v>0</v>
      </c>
      <c r="BT272" s="25">
        <v>0</v>
      </c>
      <c r="BU272" s="25">
        <v>0</v>
      </c>
      <c r="BV272" s="25">
        <v>0</v>
      </c>
      <c r="BW272" s="25">
        <f t="shared" si="1106"/>
        <v>0</v>
      </c>
      <c r="BX272" s="25">
        <v>0</v>
      </c>
      <c r="BY272" s="25">
        <v>0</v>
      </c>
      <c r="BZ272" s="25">
        <v>0</v>
      </c>
      <c r="CA272" s="25">
        <v>0</v>
      </c>
      <c r="CB272" s="25">
        <f t="shared" si="1107"/>
        <v>0</v>
      </c>
      <c r="CC272" s="25">
        <v>0</v>
      </c>
      <c r="CD272" s="25">
        <v>0</v>
      </c>
      <c r="CE272" s="25">
        <v>0</v>
      </c>
      <c r="CF272" s="25">
        <v>0</v>
      </c>
      <c r="CG272" s="25">
        <f t="shared" si="1108"/>
        <v>2.0147216000000001</v>
      </c>
      <c r="CH272" s="25">
        <f t="shared" si="1109"/>
        <v>0</v>
      </c>
      <c r="CI272" s="25">
        <f t="shared" si="1110"/>
        <v>0</v>
      </c>
      <c r="CJ272" s="25">
        <f t="shared" si="1111"/>
        <v>2.0147216000000001</v>
      </c>
      <c r="CK272" s="25">
        <f t="shared" si="1112"/>
        <v>0</v>
      </c>
      <c r="CL272" s="25">
        <f t="shared" si="1113"/>
        <v>2.0147216000000001</v>
      </c>
      <c r="CM272" s="25">
        <f t="shared" si="1114"/>
        <v>0</v>
      </c>
      <c r="CN272" s="25">
        <f t="shared" si="1115"/>
        <v>0</v>
      </c>
      <c r="CO272" s="25">
        <f t="shared" ref="CO272:CO275" si="1117">AQ272+BA272+BK272+BU272+CE272</f>
        <v>2.0147216000000001</v>
      </c>
      <c r="CP272" s="25">
        <f t="shared" si="1116"/>
        <v>0</v>
      </c>
      <c r="CQ272" s="15" t="s">
        <v>191</v>
      </c>
    </row>
    <row r="273" spans="1:95" ht="31.5" x14ac:dyDescent="0.25">
      <c r="A273" s="15" t="s">
        <v>444</v>
      </c>
      <c r="B273" s="15" t="s">
        <v>687</v>
      </c>
      <c r="C273" s="15" t="s">
        <v>340</v>
      </c>
      <c r="D273" s="15" t="s">
        <v>167</v>
      </c>
      <c r="E273" s="28" t="s">
        <v>670</v>
      </c>
      <c r="F273" s="28" t="s">
        <v>670</v>
      </c>
      <c r="G273" s="28" t="s">
        <v>670</v>
      </c>
      <c r="H273" s="15" t="s">
        <v>191</v>
      </c>
      <c r="I273" s="15" t="s">
        <v>191</v>
      </c>
      <c r="J273" s="15" t="s">
        <v>191</v>
      </c>
      <c r="K273" s="15" t="s">
        <v>191</v>
      </c>
      <c r="L273" s="15" t="s">
        <v>191</v>
      </c>
      <c r="M273" s="15" t="s">
        <v>191</v>
      </c>
      <c r="N273" s="15" t="s">
        <v>191</v>
      </c>
      <c r="O273" s="15">
        <v>0</v>
      </c>
      <c r="P273" s="15">
        <v>0</v>
      </c>
      <c r="Q273" s="25">
        <f t="shared" si="1094"/>
        <v>2.2276494386278398</v>
      </c>
      <c r="R273" s="20" t="s">
        <v>191</v>
      </c>
      <c r="S273" s="25">
        <f t="shared" si="1095"/>
        <v>2.4444499999999998</v>
      </c>
      <c r="T273" s="25">
        <f t="shared" si="1096"/>
        <v>2.2276494386278398</v>
      </c>
      <c r="U273" s="4">
        <f t="shared" si="1097"/>
        <v>2.4444499999999998</v>
      </c>
      <c r="V273" s="15">
        <v>0</v>
      </c>
      <c r="W273" s="15">
        <v>0</v>
      </c>
      <c r="X273" s="15" t="s">
        <v>191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 t="s">
        <v>191</v>
      </c>
      <c r="AE273" s="15" t="s">
        <v>191</v>
      </c>
      <c r="AF273" s="15" t="s">
        <v>191</v>
      </c>
      <c r="AG273" s="15" t="s">
        <v>191</v>
      </c>
      <c r="AH273" s="15" t="s">
        <v>191</v>
      </c>
      <c r="AI273" s="25">
        <f t="shared" si="1098"/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f t="shared" si="1099"/>
        <v>0</v>
      </c>
      <c r="AO273" s="25">
        <v>0</v>
      </c>
      <c r="AP273" s="25">
        <v>0</v>
      </c>
      <c r="AQ273" s="25">
        <v>0</v>
      </c>
      <c r="AR273" s="25">
        <v>0</v>
      </c>
      <c r="AS273" s="25">
        <f t="shared" si="1100"/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f t="shared" si="1101"/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f t="shared" si="1102"/>
        <v>2.2276494386278398</v>
      </c>
      <c r="BD273" s="25">
        <v>0</v>
      </c>
      <c r="BE273" s="25">
        <v>0</v>
      </c>
      <c r="BF273" s="25">
        <v>2.2276494386278398</v>
      </c>
      <c r="BG273" s="25">
        <v>0</v>
      </c>
      <c r="BH273" s="25">
        <f t="shared" si="1103"/>
        <v>2.4444499999999998</v>
      </c>
      <c r="BI273" s="25">
        <v>0</v>
      </c>
      <c r="BJ273" s="25">
        <v>0</v>
      </c>
      <c r="BK273" s="25">
        <v>2.4444499999999998</v>
      </c>
      <c r="BL273" s="25">
        <v>0</v>
      </c>
      <c r="BM273" s="25">
        <f t="shared" si="1104"/>
        <v>0</v>
      </c>
      <c r="BN273" s="25">
        <v>0</v>
      </c>
      <c r="BO273" s="25">
        <v>0</v>
      </c>
      <c r="BP273" s="25">
        <v>0</v>
      </c>
      <c r="BQ273" s="25">
        <v>0</v>
      </c>
      <c r="BR273" s="25">
        <f t="shared" si="1105"/>
        <v>0</v>
      </c>
      <c r="BS273" s="25">
        <v>0</v>
      </c>
      <c r="BT273" s="25">
        <v>0</v>
      </c>
      <c r="BU273" s="25">
        <v>0</v>
      </c>
      <c r="BV273" s="25">
        <v>0</v>
      </c>
      <c r="BW273" s="25">
        <f t="shared" si="1106"/>
        <v>0</v>
      </c>
      <c r="BX273" s="25">
        <v>0</v>
      </c>
      <c r="BY273" s="25">
        <v>0</v>
      </c>
      <c r="BZ273" s="25">
        <v>0</v>
      </c>
      <c r="CA273" s="25">
        <v>0</v>
      </c>
      <c r="CB273" s="25">
        <f t="shared" si="1107"/>
        <v>0</v>
      </c>
      <c r="CC273" s="25">
        <v>0</v>
      </c>
      <c r="CD273" s="25">
        <v>0</v>
      </c>
      <c r="CE273" s="25">
        <v>0</v>
      </c>
      <c r="CF273" s="25">
        <v>0</v>
      </c>
      <c r="CG273" s="25">
        <f t="shared" si="1108"/>
        <v>2.2276494386278398</v>
      </c>
      <c r="CH273" s="25">
        <f t="shared" si="1109"/>
        <v>0</v>
      </c>
      <c r="CI273" s="25">
        <f t="shared" si="1110"/>
        <v>0</v>
      </c>
      <c r="CJ273" s="25">
        <f t="shared" si="1111"/>
        <v>2.2276494386278398</v>
      </c>
      <c r="CK273" s="25">
        <f t="shared" si="1112"/>
        <v>0</v>
      </c>
      <c r="CL273" s="25">
        <f t="shared" si="1113"/>
        <v>2.4444499999999998</v>
      </c>
      <c r="CM273" s="25">
        <f t="shared" si="1114"/>
        <v>0</v>
      </c>
      <c r="CN273" s="25">
        <f t="shared" si="1115"/>
        <v>0</v>
      </c>
      <c r="CO273" s="25">
        <f t="shared" si="1117"/>
        <v>2.4444499999999998</v>
      </c>
      <c r="CP273" s="25">
        <f t="shared" si="1116"/>
        <v>0</v>
      </c>
      <c r="CQ273" s="15" t="s">
        <v>191</v>
      </c>
    </row>
    <row r="274" spans="1:95" ht="31.5" x14ac:dyDescent="0.25">
      <c r="A274" s="15" t="s">
        <v>444</v>
      </c>
      <c r="B274" s="15" t="s">
        <v>328</v>
      </c>
      <c r="C274" s="15" t="s">
        <v>329</v>
      </c>
      <c r="D274" s="15" t="s">
        <v>167</v>
      </c>
      <c r="E274" s="28" t="s">
        <v>667</v>
      </c>
      <c r="F274" s="28" t="s">
        <v>667</v>
      </c>
      <c r="G274" s="28" t="s">
        <v>667</v>
      </c>
      <c r="H274" s="15" t="s">
        <v>191</v>
      </c>
      <c r="I274" s="15" t="s">
        <v>191</v>
      </c>
      <c r="J274" s="15" t="s">
        <v>191</v>
      </c>
      <c r="K274" s="15" t="s">
        <v>191</v>
      </c>
      <c r="L274" s="15" t="s">
        <v>191</v>
      </c>
      <c r="M274" s="15" t="s">
        <v>191</v>
      </c>
      <c r="N274" s="15" t="s">
        <v>191</v>
      </c>
      <c r="O274" s="15">
        <v>0</v>
      </c>
      <c r="P274" s="15">
        <v>0</v>
      </c>
      <c r="Q274" s="25">
        <f t="shared" si="1094"/>
        <v>2.875</v>
      </c>
      <c r="R274" s="20" t="s">
        <v>191</v>
      </c>
      <c r="S274" s="25">
        <f t="shared" si="1095"/>
        <v>2.875</v>
      </c>
      <c r="T274" s="25">
        <f t="shared" si="1096"/>
        <v>2.875</v>
      </c>
      <c r="U274" s="4">
        <f t="shared" si="1097"/>
        <v>2.875</v>
      </c>
      <c r="V274" s="15">
        <v>0</v>
      </c>
      <c r="W274" s="15">
        <v>0</v>
      </c>
      <c r="X274" s="15" t="s">
        <v>191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 t="s">
        <v>191</v>
      </c>
      <c r="AE274" s="15" t="s">
        <v>191</v>
      </c>
      <c r="AF274" s="15" t="s">
        <v>191</v>
      </c>
      <c r="AG274" s="15" t="s">
        <v>191</v>
      </c>
      <c r="AH274" s="15" t="s">
        <v>191</v>
      </c>
      <c r="AI274" s="25">
        <f t="shared" si="1098"/>
        <v>2.875</v>
      </c>
      <c r="AJ274" s="25">
        <v>0</v>
      </c>
      <c r="AK274" s="25">
        <v>0</v>
      </c>
      <c r="AL274" s="25">
        <v>2.875</v>
      </c>
      <c r="AM274" s="25">
        <v>0</v>
      </c>
      <c r="AN274" s="25">
        <f t="shared" si="1099"/>
        <v>2.875</v>
      </c>
      <c r="AO274" s="25">
        <v>0</v>
      </c>
      <c r="AP274" s="25">
        <v>0</v>
      </c>
      <c r="AQ274" s="25">
        <v>2.875</v>
      </c>
      <c r="AR274" s="25">
        <v>0</v>
      </c>
      <c r="AS274" s="25">
        <f t="shared" si="1100"/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f t="shared" si="1101"/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f t="shared" si="1102"/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f t="shared" si="1103"/>
        <v>0</v>
      </c>
      <c r="BI274" s="25">
        <v>0</v>
      </c>
      <c r="BJ274" s="25">
        <v>0</v>
      </c>
      <c r="BK274" s="25">
        <v>0</v>
      </c>
      <c r="BL274" s="25">
        <v>0</v>
      </c>
      <c r="BM274" s="25">
        <f t="shared" si="1104"/>
        <v>0</v>
      </c>
      <c r="BN274" s="25">
        <v>0</v>
      </c>
      <c r="BO274" s="25">
        <v>0</v>
      </c>
      <c r="BP274" s="25">
        <v>0</v>
      </c>
      <c r="BQ274" s="25">
        <v>0</v>
      </c>
      <c r="BR274" s="25">
        <f t="shared" si="1105"/>
        <v>0</v>
      </c>
      <c r="BS274" s="25">
        <v>0</v>
      </c>
      <c r="BT274" s="25">
        <v>0</v>
      </c>
      <c r="BU274" s="25">
        <v>0</v>
      </c>
      <c r="BV274" s="25">
        <v>0</v>
      </c>
      <c r="BW274" s="25">
        <f t="shared" si="1106"/>
        <v>0</v>
      </c>
      <c r="BX274" s="25">
        <v>0</v>
      </c>
      <c r="BY274" s="25">
        <v>0</v>
      </c>
      <c r="BZ274" s="25">
        <v>0</v>
      </c>
      <c r="CA274" s="25">
        <v>0</v>
      </c>
      <c r="CB274" s="25">
        <f t="shared" si="1107"/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f t="shared" si="1108"/>
        <v>2.875</v>
      </c>
      <c r="CH274" s="25">
        <f t="shared" si="1109"/>
        <v>0</v>
      </c>
      <c r="CI274" s="25">
        <f t="shared" si="1110"/>
        <v>0</v>
      </c>
      <c r="CJ274" s="25">
        <f t="shared" si="1111"/>
        <v>2.875</v>
      </c>
      <c r="CK274" s="25">
        <f t="shared" si="1112"/>
        <v>0</v>
      </c>
      <c r="CL274" s="25">
        <f t="shared" si="1113"/>
        <v>2.875</v>
      </c>
      <c r="CM274" s="25">
        <f t="shared" si="1114"/>
        <v>0</v>
      </c>
      <c r="CN274" s="25">
        <f t="shared" si="1115"/>
        <v>0</v>
      </c>
      <c r="CO274" s="25">
        <f t="shared" si="1117"/>
        <v>2.875</v>
      </c>
      <c r="CP274" s="25">
        <f t="shared" si="1116"/>
        <v>0</v>
      </c>
      <c r="CQ274" s="15" t="s">
        <v>191</v>
      </c>
    </row>
    <row r="275" spans="1:95" ht="78.75" x14ac:dyDescent="0.25">
      <c r="A275" s="15" t="s">
        <v>444</v>
      </c>
      <c r="B275" s="15" t="s">
        <v>688</v>
      </c>
      <c r="C275" s="15" t="s">
        <v>689</v>
      </c>
      <c r="D275" s="15" t="s">
        <v>167</v>
      </c>
      <c r="E275" s="28" t="s">
        <v>669</v>
      </c>
      <c r="F275" s="28" t="s">
        <v>191</v>
      </c>
      <c r="G275" s="28" t="s">
        <v>669</v>
      </c>
      <c r="H275" s="15" t="s">
        <v>191</v>
      </c>
      <c r="I275" s="15" t="s">
        <v>191</v>
      </c>
      <c r="J275" s="15" t="s">
        <v>191</v>
      </c>
      <c r="K275" s="15" t="s">
        <v>191</v>
      </c>
      <c r="L275" s="15" t="s">
        <v>191</v>
      </c>
      <c r="M275" s="15" t="s">
        <v>191</v>
      </c>
      <c r="N275" s="15" t="s">
        <v>191</v>
      </c>
      <c r="O275" s="15">
        <v>0</v>
      </c>
      <c r="P275" s="15">
        <v>0</v>
      </c>
      <c r="Q275" s="25">
        <f t="shared" si="1094"/>
        <v>0</v>
      </c>
      <c r="R275" s="20" t="s">
        <v>191</v>
      </c>
      <c r="S275" s="25">
        <f t="shared" si="1095"/>
        <v>4.1707999999999998</v>
      </c>
      <c r="T275" s="25">
        <f t="shared" si="1096"/>
        <v>0</v>
      </c>
      <c r="U275" s="4">
        <f t="shared" si="1097"/>
        <v>4.1707999999999998</v>
      </c>
      <c r="V275" s="15">
        <v>0</v>
      </c>
      <c r="W275" s="15">
        <v>0</v>
      </c>
      <c r="X275" s="15" t="s">
        <v>191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 t="s">
        <v>191</v>
      </c>
      <c r="AE275" s="15" t="s">
        <v>191</v>
      </c>
      <c r="AF275" s="15" t="s">
        <v>191</v>
      </c>
      <c r="AG275" s="15" t="s">
        <v>191</v>
      </c>
      <c r="AH275" s="15" t="s">
        <v>191</v>
      </c>
      <c r="AI275" s="25">
        <f t="shared" si="1098"/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f t="shared" si="1099"/>
        <v>0</v>
      </c>
      <c r="AO275" s="25">
        <v>0</v>
      </c>
      <c r="AP275" s="25">
        <v>0</v>
      </c>
      <c r="AQ275" s="25">
        <v>0</v>
      </c>
      <c r="AR275" s="25">
        <v>0</v>
      </c>
      <c r="AS275" s="25">
        <f t="shared" si="1100"/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f t="shared" si="1101"/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f t="shared" si="1102"/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f t="shared" si="1103"/>
        <v>0</v>
      </c>
      <c r="BI275" s="25">
        <v>0</v>
      </c>
      <c r="BJ275" s="25">
        <v>0</v>
      </c>
      <c r="BK275" s="25">
        <v>0</v>
      </c>
      <c r="BL275" s="25">
        <v>0</v>
      </c>
      <c r="BM275" s="25">
        <f t="shared" si="1104"/>
        <v>0</v>
      </c>
      <c r="BN275" s="25">
        <v>0</v>
      </c>
      <c r="BO275" s="25">
        <v>0</v>
      </c>
      <c r="BP275" s="25">
        <v>0</v>
      </c>
      <c r="BQ275" s="25">
        <v>0</v>
      </c>
      <c r="BR275" s="25">
        <f t="shared" si="1105"/>
        <v>4.1707999999999998</v>
      </c>
      <c r="BS275" s="25">
        <v>0</v>
      </c>
      <c r="BT275" s="25">
        <v>0</v>
      </c>
      <c r="BU275" s="25">
        <v>4.1707999999999998</v>
      </c>
      <c r="BV275" s="25">
        <v>0</v>
      </c>
      <c r="BW275" s="25">
        <f t="shared" si="1106"/>
        <v>0</v>
      </c>
      <c r="BX275" s="25">
        <v>0</v>
      </c>
      <c r="BY275" s="25">
        <v>0</v>
      </c>
      <c r="BZ275" s="25">
        <v>0</v>
      </c>
      <c r="CA275" s="25">
        <v>0</v>
      </c>
      <c r="CB275" s="25">
        <f t="shared" si="1107"/>
        <v>0</v>
      </c>
      <c r="CC275" s="25">
        <v>0</v>
      </c>
      <c r="CD275" s="25">
        <v>0</v>
      </c>
      <c r="CE275" s="25">
        <v>0</v>
      </c>
      <c r="CF275" s="25">
        <v>0</v>
      </c>
      <c r="CG275" s="25">
        <f t="shared" si="1108"/>
        <v>0</v>
      </c>
      <c r="CH275" s="25">
        <f t="shared" si="1109"/>
        <v>0</v>
      </c>
      <c r="CI275" s="25">
        <f t="shared" si="1110"/>
        <v>0</v>
      </c>
      <c r="CJ275" s="25">
        <f t="shared" si="1111"/>
        <v>0</v>
      </c>
      <c r="CK275" s="25">
        <f t="shared" si="1112"/>
        <v>0</v>
      </c>
      <c r="CL275" s="25">
        <f t="shared" si="1113"/>
        <v>4.1707999999999998</v>
      </c>
      <c r="CM275" s="25">
        <f t="shared" si="1114"/>
        <v>0</v>
      </c>
      <c r="CN275" s="25">
        <f t="shared" si="1115"/>
        <v>0</v>
      </c>
      <c r="CO275" s="25">
        <f t="shared" si="1117"/>
        <v>4.1707999999999998</v>
      </c>
      <c r="CP275" s="25">
        <f t="shared" si="1116"/>
        <v>0</v>
      </c>
      <c r="CQ275" s="15" t="s">
        <v>191</v>
      </c>
    </row>
    <row r="276" spans="1:95" ht="47.25" x14ac:dyDescent="0.25">
      <c r="A276" s="15" t="s">
        <v>444</v>
      </c>
      <c r="B276" s="15" t="s">
        <v>461</v>
      </c>
      <c r="C276" s="15" t="s">
        <v>462</v>
      </c>
      <c r="D276" s="15" t="s">
        <v>167</v>
      </c>
      <c r="E276" s="28" t="s">
        <v>668</v>
      </c>
      <c r="F276" s="28" t="s">
        <v>671</v>
      </c>
      <c r="G276" s="28" t="s">
        <v>668</v>
      </c>
      <c r="H276" s="15" t="s">
        <v>191</v>
      </c>
      <c r="I276" s="15" t="s">
        <v>191</v>
      </c>
      <c r="J276" s="15" t="s">
        <v>191</v>
      </c>
      <c r="K276" s="15" t="s">
        <v>191</v>
      </c>
      <c r="L276" s="15" t="s">
        <v>191</v>
      </c>
      <c r="M276" s="15" t="s">
        <v>191</v>
      </c>
      <c r="N276" s="15" t="s">
        <v>191</v>
      </c>
      <c r="O276" s="15">
        <v>0</v>
      </c>
      <c r="P276" s="15">
        <v>0</v>
      </c>
      <c r="Q276" s="25">
        <f t="shared" si="1081"/>
        <v>131.21837510801967</v>
      </c>
      <c r="R276" s="20" t="s">
        <v>191</v>
      </c>
      <c r="S276" s="25">
        <f t="shared" si="1084"/>
        <v>49.147457600000003</v>
      </c>
      <c r="T276" s="25">
        <f t="shared" si="1082"/>
        <v>131.21837510801967</v>
      </c>
      <c r="U276" s="4">
        <f t="shared" si="1065"/>
        <v>49.147457600000003</v>
      </c>
      <c r="V276" s="15">
        <v>0</v>
      </c>
      <c r="W276" s="15">
        <v>0</v>
      </c>
      <c r="X276" s="15" t="s">
        <v>191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 t="s">
        <v>191</v>
      </c>
      <c r="AE276" s="15" t="s">
        <v>191</v>
      </c>
      <c r="AF276" s="15" t="s">
        <v>191</v>
      </c>
      <c r="AG276" s="15" t="s">
        <v>191</v>
      </c>
      <c r="AH276" s="15" t="s">
        <v>191</v>
      </c>
      <c r="AI276" s="25">
        <f t="shared" si="1087"/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f t="shared" si="1088"/>
        <v>0</v>
      </c>
      <c r="AO276" s="25">
        <v>0</v>
      </c>
      <c r="AP276" s="25">
        <v>0</v>
      </c>
      <c r="AQ276" s="25">
        <v>0</v>
      </c>
      <c r="AR276" s="25">
        <v>0</v>
      </c>
      <c r="AS276" s="25">
        <f t="shared" si="1089"/>
        <v>49.147457600000003</v>
      </c>
      <c r="AT276" s="25">
        <v>0</v>
      </c>
      <c r="AU276" s="25">
        <v>0</v>
      </c>
      <c r="AV276" s="25">
        <v>49.147457600000003</v>
      </c>
      <c r="AW276" s="25">
        <v>0</v>
      </c>
      <c r="AX276" s="25">
        <f t="shared" si="1067"/>
        <v>49.147457600000003</v>
      </c>
      <c r="AY276" s="25">
        <v>0</v>
      </c>
      <c r="AZ276" s="25">
        <v>0</v>
      </c>
      <c r="BA276" s="25">
        <v>49.147457600000003</v>
      </c>
      <c r="BB276" s="25">
        <v>0</v>
      </c>
      <c r="BC276" s="25">
        <f t="shared" si="1090"/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f t="shared" si="1068"/>
        <v>0</v>
      </c>
      <c r="BI276" s="25">
        <v>0</v>
      </c>
      <c r="BJ276" s="25">
        <v>0</v>
      </c>
      <c r="BK276" s="25">
        <v>0</v>
      </c>
      <c r="BL276" s="25">
        <v>0</v>
      </c>
      <c r="BM276" s="25">
        <f t="shared" si="1091"/>
        <v>56.315331327460605</v>
      </c>
      <c r="BN276" s="25">
        <v>0</v>
      </c>
      <c r="BO276" s="25">
        <v>0</v>
      </c>
      <c r="BP276" s="25">
        <v>56.315331327460605</v>
      </c>
      <c r="BQ276" s="25">
        <v>0</v>
      </c>
      <c r="BR276" s="25">
        <f t="shared" si="1069"/>
        <v>0</v>
      </c>
      <c r="BS276" s="25">
        <v>0</v>
      </c>
      <c r="BT276" s="25">
        <v>0</v>
      </c>
      <c r="BU276" s="25">
        <v>0</v>
      </c>
      <c r="BV276" s="25">
        <v>0</v>
      </c>
      <c r="BW276" s="25">
        <f t="shared" si="1092"/>
        <v>25.755586180559071</v>
      </c>
      <c r="BX276" s="25">
        <v>0</v>
      </c>
      <c r="BY276" s="25">
        <v>0</v>
      </c>
      <c r="BZ276" s="25">
        <v>25.755586180559071</v>
      </c>
      <c r="CA276" s="25">
        <v>0</v>
      </c>
      <c r="CB276" s="25">
        <f t="shared" si="1070"/>
        <v>0</v>
      </c>
      <c r="CC276" s="25">
        <v>0</v>
      </c>
      <c r="CD276" s="25">
        <v>0</v>
      </c>
      <c r="CE276" s="25">
        <v>0</v>
      </c>
      <c r="CF276" s="25">
        <v>0</v>
      </c>
      <c r="CG276" s="25">
        <f t="shared" si="1079"/>
        <v>131.21837510801967</v>
      </c>
      <c r="CH276" s="25">
        <f t="shared" si="1061"/>
        <v>0</v>
      </c>
      <c r="CI276" s="25">
        <f t="shared" si="1062"/>
        <v>0</v>
      </c>
      <c r="CJ276" s="25">
        <f t="shared" si="1063"/>
        <v>131.21837510801967</v>
      </c>
      <c r="CK276" s="25">
        <f t="shared" si="1064"/>
        <v>0</v>
      </c>
      <c r="CL276" s="25">
        <f t="shared" si="1080"/>
        <v>49.147457600000003</v>
      </c>
      <c r="CM276" s="25">
        <f t="shared" si="1072"/>
        <v>0</v>
      </c>
      <c r="CN276" s="25">
        <f t="shared" si="1073"/>
        <v>0</v>
      </c>
      <c r="CO276" s="25">
        <f t="shared" si="1093"/>
        <v>49.147457600000003</v>
      </c>
      <c r="CP276" s="25">
        <f t="shared" si="1074"/>
        <v>0</v>
      </c>
      <c r="CQ276" s="15" t="s">
        <v>191</v>
      </c>
    </row>
    <row r="277" spans="1:95" ht="31.5" x14ac:dyDescent="0.25">
      <c r="A277" s="15" t="s">
        <v>444</v>
      </c>
      <c r="B277" s="15" t="s">
        <v>690</v>
      </c>
      <c r="C277" s="15" t="s">
        <v>379</v>
      </c>
      <c r="D277" s="15" t="s">
        <v>167</v>
      </c>
      <c r="E277" s="28" t="s">
        <v>669</v>
      </c>
      <c r="F277" s="28" t="s">
        <v>191</v>
      </c>
      <c r="G277" s="28" t="s">
        <v>671</v>
      </c>
      <c r="H277" s="15" t="s">
        <v>191</v>
      </c>
      <c r="I277" s="15" t="s">
        <v>191</v>
      </c>
      <c r="J277" s="15" t="s">
        <v>191</v>
      </c>
      <c r="K277" s="15" t="s">
        <v>191</v>
      </c>
      <c r="L277" s="15" t="s">
        <v>191</v>
      </c>
      <c r="M277" s="15" t="s">
        <v>191</v>
      </c>
      <c r="N277" s="15" t="s">
        <v>191</v>
      </c>
      <c r="O277" s="15">
        <v>0</v>
      </c>
      <c r="P277" s="15">
        <v>0</v>
      </c>
      <c r="Q277" s="25">
        <f t="shared" si="1081"/>
        <v>0</v>
      </c>
      <c r="R277" s="20" t="s">
        <v>191</v>
      </c>
      <c r="S277" s="25">
        <f t="shared" si="1084"/>
        <v>32.830907508019678</v>
      </c>
      <c r="T277" s="25">
        <f t="shared" si="1082"/>
        <v>0</v>
      </c>
      <c r="U277" s="4">
        <f t="shared" si="1065"/>
        <v>32.830907508019678</v>
      </c>
      <c r="V277" s="15">
        <v>0</v>
      </c>
      <c r="W277" s="15">
        <v>0</v>
      </c>
      <c r="X277" s="15" t="s">
        <v>191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 t="s">
        <v>191</v>
      </c>
      <c r="AE277" s="15" t="s">
        <v>191</v>
      </c>
      <c r="AF277" s="15" t="s">
        <v>191</v>
      </c>
      <c r="AG277" s="15" t="s">
        <v>191</v>
      </c>
      <c r="AH277" s="15" t="s">
        <v>191</v>
      </c>
      <c r="AI277" s="25">
        <f t="shared" si="1087"/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f t="shared" si="1088"/>
        <v>0</v>
      </c>
      <c r="AO277" s="25">
        <v>0</v>
      </c>
      <c r="AP277" s="25">
        <v>0</v>
      </c>
      <c r="AQ277" s="25">
        <v>0</v>
      </c>
      <c r="AR277" s="25">
        <v>0</v>
      </c>
      <c r="AS277" s="25">
        <f t="shared" si="1089"/>
        <v>0</v>
      </c>
      <c r="AT277" s="25">
        <v>0</v>
      </c>
      <c r="AU277" s="25">
        <v>0</v>
      </c>
      <c r="AV277" s="25">
        <v>0</v>
      </c>
      <c r="AW277" s="25">
        <v>0</v>
      </c>
      <c r="AX277" s="25">
        <f t="shared" si="1067"/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f t="shared" si="1090"/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f t="shared" si="1068"/>
        <v>0</v>
      </c>
      <c r="BI277" s="25">
        <v>0</v>
      </c>
      <c r="BJ277" s="25">
        <v>0</v>
      </c>
      <c r="BK277" s="25">
        <v>0</v>
      </c>
      <c r="BL277" s="25">
        <v>0</v>
      </c>
      <c r="BM277" s="25">
        <f t="shared" si="1091"/>
        <v>0</v>
      </c>
      <c r="BN277" s="25">
        <v>0</v>
      </c>
      <c r="BO277" s="25">
        <v>0</v>
      </c>
      <c r="BP277" s="25">
        <v>0</v>
      </c>
      <c r="BQ277" s="25">
        <v>0</v>
      </c>
      <c r="BR277" s="25">
        <f t="shared" si="1069"/>
        <v>10.980791327460604</v>
      </c>
      <c r="BS277" s="25">
        <v>0</v>
      </c>
      <c r="BT277" s="25">
        <v>0</v>
      </c>
      <c r="BU277" s="25">
        <v>10.980791327460604</v>
      </c>
      <c r="BV277" s="25">
        <v>0</v>
      </c>
      <c r="BW277" s="25">
        <f t="shared" si="1092"/>
        <v>0</v>
      </c>
      <c r="BX277" s="25">
        <v>0</v>
      </c>
      <c r="BY277" s="25">
        <v>0</v>
      </c>
      <c r="BZ277" s="25">
        <v>0</v>
      </c>
      <c r="CA277" s="25">
        <v>0</v>
      </c>
      <c r="CB277" s="25">
        <f t="shared" si="1070"/>
        <v>21.85011618055907</v>
      </c>
      <c r="CC277" s="25">
        <v>0</v>
      </c>
      <c r="CD277" s="25">
        <v>0</v>
      </c>
      <c r="CE277" s="25">
        <v>21.85011618055907</v>
      </c>
      <c r="CF277" s="25">
        <v>0</v>
      </c>
      <c r="CG277" s="25">
        <f t="shared" si="1079"/>
        <v>0</v>
      </c>
      <c r="CH277" s="25">
        <f t="shared" ref="CH277:CH278" si="1118">AJ277+AT277+BD277+BN277+BX277</f>
        <v>0</v>
      </c>
      <c r="CI277" s="25">
        <f t="shared" ref="CI277:CI278" si="1119">AK277+AU277+BE277+BO277+BY277</f>
        <v>0</v>
      </c>
      <c r="CJ277" s="25">
        <f t="shared" ref="CJ277:CJ278" si="1120">AL277+AV277+BF277+BP277+BZ277</f>
        <v>0</v>
      </c>
      <c r="CK277" s="25">
        <f t="shared" ref="CK277:CK278" si="1121">AM277+AW277+BG277+BQ277+CA277</f>
        <v>0</v>
      </c>
      <c r="CL277" s="25">
        <f t="shared" si="1080"/>
        <v>32.830907508019678</v>
      </c>
      <c r="CM277" s="25">
        <f t="shared" si="1072"/>
        <v>0</v>
      </c>
      <c r="CN277" s="25">
        <f t="shared" si="1073"/>
        <v>0</v>
      </c>
      <c r="CO277" s="25">
        <f t="shared" si="1093"/>
        <v>32.830907508019678</v>
      </c>
      <c r="CP277" s="25">
        <f t="shared" si="1074"/>
        <v>0</v>
      </c>
      <c r="CQ277" s="15" t="s">
        <v>191</v>
      </c>
    </row>
    <row r="278" spans="1:95" ht="31.5" x14ac:dyDescent="0.25">
      <c r="A278" s="15" t="s">
        <v>444</v>
      </c>
      <c r="B278" s="15" t="s">
        <v>484</v>
      </c>
      <c r="C278" s="15" t="s">
        <v>485</v>
      </c>
      <c r="D278" s="15" t="s">
        <v>167</v>
      </c>
      <c r="E278" s="28" t="s">
        <v>191</v>
      </c>
      <c r="F278" s="28" t="s">
        <v>671</v>
      </c>
      <c r="G278" s="28" t="s">
        <v>191</v>
      </c>
      <c r="H278" s="15" t="s">
        <v>191</v>
      </c>
      <c r="I278" s="15" t="s">
        <v>191</v>
      </c>
      <c r="J278" s="15" t="s">
        <v>191</v>
      </c>
      <c r="K278" s="15" t="s">
        <v>191</v>
      </c>
      <c r="L278" s="15" t="s">
        <v>191</v>
      </c>
      <c r="M278" s="15" t="s">
        <v>191</v>
      </c>
      <c r="N278" s="15" t="s">
        <v>191</v>
      </c>
      <c r="O278" s="15">
        <v>0</v>
      </c>
      <c r="P278" s="15">
        <v>0</v>
      </c>
      <c r="Q278" s="25">
        <f t="shared" si="1081"/>
        <v>1.5468429702376354</v>
      </c>
      <c r="R278" s="20" t="s">
        <v>191</v>
      </c>
      <c r="S278" s="25">
        <f t="shared" si="1084"/>
        <v>0</v>
      </c>
      <c r="T278" s="25">
        <f t="shared" si="1082"/>
        <v>1.5468429702376354</v>
      </c>
      <c r="U278" s="4">
        <f t="shared" si="1065"/>
        <v>0</v>
      </c>
      <c r="V278" s="15">
        <v>0</v>
      </c>
      <c r="W278" s="15">
        <v>0</v>
      </c>
      <c r="X278" s="15" t="s">
        <v>191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 t="s">
        <v>191</v>
      </c>
      <c r="AE278" s="15" t="s">
        <v>191</v>
      </c>
      <c r="AF278" s="15" t="s">
        <v>191</v>
      </c>
      <c r="AG278" s="15" t="s">
        <v>191</v>
      </c>
      <c r="AH278" s="15" t="s">
        <v>191</v>
      </c>
      <c r="AI278" s="25">
        <f t="shared" si="1087"/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f t="shared" si="1088"/>
        <v>0</v>
      </c>
      <c r="AO278" s="25">
        <v>0</v>
      </c>
      <c r="AP278" s="25">
        <v>0</v>
      </c>
      <c r="AQ278" s="25">
        <v>0</v>
      </c>
      <c r="AR278" s="25">
        <v>0</v>
      </c>
      <c r="AS278" s="25">
        <f t="shared" si="1089"/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f t="shared" si="1067"/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f t="shared" si="1090"/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f t="shared" si="1068"/>
        <v>0</v>
      </c>
      <c r="BI278" s="25">
        <v>0</v>
      </c>
      <c r="BJ278" s="25">
        <v>0</v>
      </c>
      <c r="BK278" s="25">
        <v>0</v>
      </c>
      <c r="BL278" s="25">
        <v>0</v>
      </c>
      <c r="BM278" s="25">
        <f t="shared" si="1091"/>
        <v>0</v>
      </c>
      <c r="BN278" s="25">
        <v>0</v>
      </c>
      <c r="BO278" s="25">
        <v>0</v>
      </c>
      <c r="BP278" s="25">
        <v>0</v>
      </c>
      <c r="BQ278" s="25">
        <v>0</v>
      </c>
      <c r="BR278" s="25">
        <f t="shared" si="1069"/>
        <v>0</v>
      </c>
      <c r="BS278" s="25">
        <v>0</v>
      </c>
      <c r="BT278" s="25">
        <v>0</v>
      </c>
      <c r="BU278" s="25">
        <v>0</v>
      </c>
      <c r="BV278" s="25">
        <v>0</v>
      </c>
      <c r="BW278" s="25">
        <f t="shared" si="1092"/>
        <v>1.5468429702376354</v>
      </c>
      <c r="BX278" s="25">
        <v>0</v>
      </c>
      <c r="BY278" s="25">
        <v>0</v>
      </c>
      <c r="BZ278" s="25">
        <v>1.5468429702376354</v>
      </c>
      <c r="CA278" s="25">
        <v>0</v>
      </c>
      <c r="CB278" s="25">
        <f t="shared" si="1070"/>
        <v>0</v>
      </c>
      <c r="CC278" s="25">
        <v>0</v>
      </c>
      <c r="CD278" s="25">
        <v>0</v>
      </c>
      <c r="CE278" s="25">
        <v>0</v>
      </c>
      <c r="CF278" s="25">
        <v>0</v>
      </c>
      <c r="CG278" s="25">
        <f t="shared" si="1079"/>
        <v>1.5468429702376354</v>
      </c>
      <c r="CH278" s="25">
        <f t="shared" si="1118"/>
        <v>0</v>
      </c>
      <c r="CI278" s="25">
        <f t="shared" si="1119"/>
        <v>0</v>
      </c>
      <c r="CJ278" s="25">
        <f t="shared" si="1120"/>
        <v>1.5468429702376354</v>
      </c>
      <c r="CK278" s="25">
        <f t="shared" si="1121"/>
        <v>0</v>
      </c>
      <c r="CL278" s="25">
        <f t="shared" si="1080"/>
        <v>0</v>
      </c>
      <c r="CM278" s="25">
        <f t="shared" si="1072"/>
        <v>0</v>
      </c>
      <c r="CN278" s="25">
        <f t="shared" si="1073"/>
        <v>0</v>
      </c>
      <c r="CO278" s="25">
        <f t="shared" si="1093"/>
        <v>0</v>
      </c>
      <c r="CP278" s="25">
        <f t="shared" si="1074"/>
        <v>0</v>
      </c>
      <c r="CQ278" s="15" t="s">
        <v>191</v>
      </c>
    </row>
    <row r="279" spans="1:95" ht="110.25" x14ac:dyDescent="0.25">
      <c r="A279" s="15" t="s">
        <v>444</v>
      </c>
      <c r="B279" s="15" t="s">
        <v>691</v>
      </c>
      <c r="C279" s="15" t="s">
        <v>520</v>
      </c>
      <c r="D279" s="15" t="s">
        <v>167</v>
      </c>
      <c r="E279" s="28" t="s">
        <v>667</v>
      </c>
      <c r="F279" s="28" t="s">
        <v>671</v>
      </c>
      <c r="G279" s="28" t="s">
        <v>671</v>
      </c>
      <c r="H279" s="15" t="s">
        <v>191</v>
      </c>
      <c r="I279" s="15" t="s">
        <v>191</v>
      </c>
      <c r="J279" s="15" t="s">
        <v>191</v>
      </c>
      <c r="K279" s="15" t="s">
        <v>191</v>
      </c>
      <c r="L279" s="15" t="s">
        <v>191</v>
      </c>
      <c r="M279" s="15" t="s">
        <v>191</v>
      </c>
      <c r="N279" s="15" t="s">
        <v>191</v>
      </c>
      <c r="O279" s="15">
        <v>0</v>
      </c>
      <c r="P279" s="15">
        <v>0</v>
      </c>
      <c r="Q279" s="25">
        <f t="shared" si="974"/>
        <v>107.26096566753701</v>
      </c>
      <c r="R279" s="20" t="s">
        <v>191</v>
      </c>
      <c r="S279" s="25">
        <f t="shared" si="1024"/>
        <v>98.295229631904306</v>
      </c>
      <c r="T279" s="25">
        <f t="shared" si="975"/>
        <v>107.26096566753701</v>
      </c>
      <c r="U279" s="4">
        <f t="shared" si="824"/>
        <v>98.295229631904306</v>
      </c>
      <c r="V279" s="15">
        <v>0</v>
      </c>
      <c r="W279" s="15">
        <v>0</v>
      </c>
      <c r="X279" s="15" t="s">
        <v>191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 t="s">
        <v>191</v>
      </c>
      <c r="AE279" s="15" t="s">
        <v>191</v>
      </c>
      <c r="AF279" s="15" t="s">
        <v>191</v>
      </c>
      <c r="AG279" s="15" t="s">
        <v>191</v>
      </c>
      <c r="AH279" s="15" t="s">
        <v>191</v>
      </c>
      <c r="AI279" s="25">
        <f t="shared" ref="AI279" si="1122">SUM(AJ279:AM279)</f>
        <v>17.384</v>
      </c>
      <c r="AJ279" s="25">
        <v>0</v>
      </c>
      <c r="AK279" s="25">
        <v>0</v>
      </c>
      <c r="AL279" s="25">
        <v>17.384</v>
      </c>
      <c r="AM279" s="25">
        <v>0</v>
      </c>
      <c r="AN279" s="25">
        <f t="shared" si="844"/>
        <v>17.384</v>
      </c>
      <c r="AO279" s="25">
        <v>0</v>
      </c>
      <c r="AP279" s="25">
        <v>0</v>
      </c>
      <c r="AQ279" s="25">
        <v>17.384</v>
      </c>
      <c r="AR279" s="25">
        <v>0</v>
      </c>
      <c r="AS279" s="25">
        <f t="shared" ref="AS279" si="1123">SUM(AT279:AW279)</f>
        <v>6.3133271999999998</v>
      </c>
      <c r="AT279" s="25">
        <v>0</v>
      </c>
      <c r="AU279" s="25">
        <v>0</v>
      </c>
      <c r="AV279" s="25">
        <v>6.3133271999999998</v>
      </c>
      <c r="AW279" s="25">
        <v>0</v>
      </c>
      <c r="AX279" s="25">
        <f t="shared" si="837"/>
        <v>6.3133271999999998</v>
      </c>
      <c r="AY279" s="25">
        <v>0</v>
      </c>
      <c r="AZ279" s="25">
        <v>0</v>
      </c>
      <c r="BA279" s="25">
        <v>6.3133271999999998</v>
      </c>
      <c r="BB279" s="25">
        <v>0</v>
      </c>
      <c r="BC279" s="25">
        <f t="shared" ref="BC279" si="1124">SUM(BD279:BG279)</f>
        <v>29.019446035632701</v>
      </c>
      <c r="BD279" s="25">
        <v>0</v>
      </c>
      <c r="BE279" s="25">
        <v>0</v>
      </c>
      <c r="BF279" s="25">
        <v>29.019446035632701</v>
      </c>
      <c r="BG279" s="25">
        <v>0</v>
      </c>
      <c r="BH279" s="25">
        <f t="shared" si="839"/>
        <v>42.732959999999999</v>
      </c>
      <c r="BI279" s="25">
        <v>0</v>
      </c>
      <c r="BJ279" s="25">
        <v>0</v>
      </c>
      <c r="BK279" s="25">
        <v>42.732959999999999</v>
      </c>
      <c r="BL279" s="25">
        <v>0</v>
      </c>
      <c r="BM279" s="25">
        <f t="shared" ref="BM279" si="1125">SUM(BN279:BQ279)</f>
        <v>24.517316616701645</v>
      </c>
      <c r="BN279" s="25">
        <v>0</v>
      </c>
      <c r="BO279" s="25">
        <v>0</v>
      </c>
      <c r="BP279" s="25">
        <v>24.517316616701645</v>
      </c>
      <c r="BQ279" s="25">
        <v>0</v>
      </c>
      <c r="BR279" s="25">
        <f t="shared" si="841"/>
        <v>1.8380666167016462</v>
      </c>
      <c r="BS279" s="25">
        <v>0</v>
      </c>
      <c r="BT279" s="25">
        <v>0</v>
      </c>
      <c r="BU279" s="25">
        <v>1.8380666167016462</v>
      </c>
      <c r="BV279" s="25">
        <v>0</v>
      </c>
      <c r="BW279" s="25">
        <f t="shared" ref="BW279" si="1126">SUM(BX279:CA279)</f>
        <v>30.026875815202661</v>
      </c>
      <c r="BX279" s="25">
        <v>0</v>
      </c>
      <c r="BY279" s="25">
        <v>0</v>
      </c>
      <c r="BZ279" s="25">
        <v>30.026875815202661</v>
      </c>
      <c r="CA279" s="25">
        <v>0</v>
      </c>
      <c r="CB279" s="25">
        <f t="shared" si="843"/>
        <v>30.026875815202661</v>
      </c>
      <c r="CC279" s="25">
        <v>0</v>
      </c>
      <c r="CD279" s="25">
        <v>0</v>
      </c>
      <c r="CE279" s="25">
        <v>30.026875815202661</v>
      </c>
      <c r="CF279" s="25">
        <v>0</v>
      </c>
      <c r="CG279" s="25">
        <f t="shared" si="1060"/>
        <v>107.26096566753701</v>
      </c>
      <c r="CH279" s="25">
        <f t="shared" si="1061"/>
        <v>0</v>
      </c>
      <c r="CI279" s="25">
        <f t="shared" si="1062"/>
        <v>0</v>
      </c>
      <c r="CJ279" s="25">
        <f t="shared" si="1063"/>
        <v>107.26096566753701</v>
      </c>
      <c r="CK279" s="25">
        <f t="shared" si="1064"/>
        <v>0</v>
      </c>
      <c r="CL279" s="25">
        <f t="shared" si="973"/>
        <v>98.295229631904306</v>
      </c>
      <c r="CM279" s="25">
        <f t="shared" si="860"/>
        <v>0</v>
      </c>
      <c r="CN279" s="25">
        <f t="shared" si="858"/>
        <v>0</v>
      </c>
      <c r="CO279" s="25">
        <f t="shared" si="1059"/>
        <v>98.295229631904306</v>
      </c>
      <c r="CP279" s="25">
        <f t="shared" si="859"/>
        <v>0</v>
      </c>
      <c r="CQ279" s="15" t="s">
        <v>191</v>
      </c>
    </row>
    <row r="280" spans="1:95" ht="31.5" x14ac:dyDescent="0.25">
      <c r="A280" s="15" t="s">
        <v>486</v>
      </c>
      <c r="B280" s="15" t="s">
        <v>487</v>
      </c>
      <c r="C280" s="15" t="s">
        <v>74</v>
      </c>
      <c r="D280" s="15" t="s">
        <v>167</v>
      </c>
      <c r="E280" s="15">
        <v>2023</v>
      </c>
      <c r="F280" s="15">
        <v>2027</v>
      </c>
      <c r="G280" s="15">
        <v>2027</v>
      </c>
      <c r="H280" s="15" t="s">
        <v>191</v>
      </c>
      <c r="I280" s="15" t="s">
        <v>191</v>
      </c>
      <c r="J280" s="15" t="s">
        <v>191</v>
      </c>
      <c r="K280" s="15" t="s">
        <v>191</v>
      </c>
      <c r="L280" s="15" t="s">
        <v>191</v>
      </c>
      <c r="M280" s="15" t="s">
        <v>191</v>
      </c>
      <c r="N280" s="15" t="s">
        <v>191</v>
      </c>
      <c r="O280" s="15">
        <v>0</v>
      </c>
      <c r="P280" s="15">
        <v>0</v>
      </c>
      <c r="Q280" s="25">
        <f t="shared" si="974"/>
        <v>72.878290291966323</v>
      </c>
      <c r="R280" s="20" t="s">
        <v>191</v>
      </c>
      <c r="S280" s="25">
        <f t="shared" si="1024"/>
        <v>116.62331041799999</v>
      </c>
      <c r="T280" s="25">
        <f t="shared" si="975"/>
        <v>72.878290291966323</v>
      </c>
      <c r="U280" s="4">
        <f t="shared" si="824"/>
        <v>116.62331041799999</v>
      </c>
      <c r="V280" s="15">
        <v>0</v>
      </c>
      <c r="W280" s="15">
        <v>0</v>
      </c>
      <c r="X280" s="15" t="s">
        <v>191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 t="s">
        <v>191</v>
      </c>
      <c r="AE280" s="15" t="s">
        <v>191</v>
      </c>
      <c r="AF280" s="15" t="s">
        <v>191</v>
      </c>
      <c r="AG280" s="15" t="s">
        <v>191</v>
      </c>
      <c r="AH280" s="15" t="s">
        <v>191</v>
      </c>
      <c r="AI280" s="25">
        <f t="shared" si="1054"/>
        <v>15.25602544</v>
      </c>
      <c r="AJ280" s="25">
        <v>0</v>
      </c>
      <c r="AK280" s="25">
        <v>0</v>
      </c>
      <c r="AL280" s="25">
        <f>SUM(AL281:AL295)</f>
        <v>15.25602544</v>
      </c>
      <c r="AM280" s="25">
        <v>0</v>
      </c>
      <c r="AN280" s="25">
        <f t="shared" si="844"/>
        <v>15.25602544</v>
      </c>
      <c r="AO280" s="25">
        <v>0</v>
      </c>
      <c r="AP280" s="25">
        <v>0</v>
      </c>
      <c r="AQ280" s="25">
        <f>SUM(AQ281:AQ295)</f>
        <v>15.25602544</v>
      </c>
      <c r="AR280" s="25">
        <v>0</v>
      </c>
      <c r="AS280" s="25">
        <f t="shared" si="1055"/>
        <v>19.727000799999999</v>
      </c>
      <c r="AT280" s="25">
        <v>0</v>
      </c>
      <c r="AU280" s="25">
        <v>0</v>
      </c>
      <c r="AV280" s="25">
        <f>SUM(AV281:AV295)</f>
        <v>19.727000799999999</v>
      </c>
      <c r="AW280" s="25">
        <v>0</v>
      </c>
      <c r="AX280" s="25">
        <f t="shared" si="837"/>
        <v>19.727000799999999</v>
      </c>
      <c r="AY280" s="25">
        <v>0</v>
      </c>
      <c r="AZ280" s="25">
        <v>0</v>
      </c>
      <c r="BA280" s="25">
        <f>SUM(BA281:BA295)</f>
        <v>19.727000799999999</v>
      </c>
      <c r="BB280" s="25">
        <v>0</v>
      </c>
      <c r="BC280" s="25">
        <f t="shared" si="1056"/>
        <v>6.8643236504627216</v>
      </c>
      <c r="BD280" s="25">
        <v>0</v>
      </c>
      <c r="BE280" s="25">
        <v>0</v>
      </c>
      <c r="BF280" s="25">
        <f>SUM(BF281:BF295)</f>
        <v>6.8643236504627216</v>
      </c>
      <c r="BG280" s="25">
        <v>0</v>
      </c>
      <c r="BH280" s="25">
        <f t="shared" si="839"/>
        <v>15.5631965</v>
      </c>
      <c r="BI280" s="25">
        <v>0</v>
      </c>
      <c r="BJ280" s="25">
        <v>0</v>
      </c>
      <c r="BK280" s="25">
        <f>SUM(BK281:BK295)</f>
        <v>15.5631965</v>
      </c>
      <c r="BL280" s="25">
        <v>0</v>
      </c>
      <c r="BM280" s="25">
        <f t="shared" si="1057"/>
        <v>7.0016101234719743</v>
      </c>
      <c r="BN280" s="25">
        <v>0</v>
      </c>
      <c r="BO280" s="25">
        <v>0</v>
      </c>
      <c r="BP280" s="25">
        <f>SUM(BP281:BP295)</f>
        <v>7.0016101234719743</v>
      </c>
      <c r="BQ280" s="25">
        <v>0</v>
      </c>
      <c r="BR280" s="25">
        <f t="shared" si="841"/>
        <v>10.802372</v>
      </c>
      <c r="BS280" s="25">
        <v>0</v>
      </c>
      <c r="BT280" s="25">
        <v>0</v>
      </c>
      <c r="BU280" s="25">
        <f>SUM(BU281:BU295)</f>
        <v>10.802372</v>
      </c>
      <c r="BV280" s="25">
        <v>0</v>
      </c>
      <c r="BW280" s="25">
        <f t="shared" si="1058"/>
        <v>24.029330278031615</v>
      </c>
      <c r="BX280" s="25">
        <v>0</v>
      </c>
      <c r="BY280" s="25">
        <v>0</v>
      </c>
      <c r="BZ280" s="25">
        <f>SUM(BZ281:BZ295)</f>
        <v>24.029330278031615</v>
      </c>
      <c r="CA280" s="25">
        <v>0</v>
      </c>
      <c r="CB280" s="25">
        <f t="shared" si="843"/>
        <v>55.274715677999993</v>
      </c>
      <c r="CC280" s="25">
        <v>0</v>
      </c>
      <c r="CD280" s="25">
        <v>0</v>
      </c>
      <c r="CE280" s="25">
        <f>SUM(CE281:CE295)</f>
        <v>55.274715677999993</v>
      </c>
      <c r="CF280" s="25">
        <v>0</v>
      </c>
      <c r="CG280" s="25">
        <f t="shared" si="1025"/>
        <v>72.878290291966323</v>
      </c>
      <c r="CH280" s="25">
        <f t="shared" si="1026"/>
        <v>0</v>
      </c>
      <c r="CI280" s="25">
        <f t="shared" si="1027"/>
        <v>0</v>
      </c>
      <c r="CJ280" s="25">
        <f t="shared" si="1028"/>
        <v>72.878290291966323</v>
      </c>
      <c r="CK280" s="25">
        <f t="shared" si="1029"/>
        <v>0</v>
      </c>
      <c r="CL280" s="25">
        <f t="shared" si="973"/>
        <v>116.62331041799999</v>
      </c>
      <c r="CM280" s="25">
        <f t="shared" si="860"/>
        <v>0</v>
      </c>
      <c r="CN280" s="25">
        <f t="shared" si="858"/>
        <v>0</v>
      </c>
      <c r="CO280" s="25">
        <f t="shared" si="1059"/>
        <v>116.62331041799999</v>
      </c>
      <c r="CP280" s="25">
        <f t="shared" si="859"/>
        <v>0</v>
      </c>
      <c r="CQ280" s="15" t="s">
        <v>191</v>
      </c>
    </row>
    <row r="281" spans="1:95" ht="31.5" x14ac:dyDescent="0.25">
      <c r="A281" s="15" t="s">
        <v>486</v>
      </c>
      <c r="B281" s="15" t="s">
        <v>692</v>
      </c>
      <c r="C281" s="15" t="s">
        <v>488</v>
      </c>
      <c r="D281" s="15" t="s">
        <v>167</v>
      </c>
      <c r="E281" s="28" t="s">
        <v>667</v>
      </c>
      <c r="F281" s="28" t="s">
        <v>667</v>
      </c>
      <c r="G281" s="28" t="s">
        <v>667</v>
      </c>
      <c r="H281" s="15" t="s">
        <v>191</v>
      </c>
      <c r="I281" s="15" t="s">
        <v>191</v>
      </c>
      <c r="J281" s="15" t="s">
        <v>191</v>
      </c>
      <c r="K281" s="15" t="s">
        <v>191</v>
      </c>
      <c r="L281" s="15" t="s">
        <v>191</v>
      </c>
      <c r="M281" s="15" t="s">
        <v>191</v>
      </c>
      <c r="N281" s="15" t="s">
        <v>191</v>
      </c>
      <c r="O281" s="15">
        <v>0</v>
      </c>
      <c r="P281" s="15">
        <v>0</v>
      </c>
      <c r="Q281" s="25">
        <f t="shared" si="974"/>
        <v>5.6782088800000006</v>
      </c>
      <c r="R281" s="20" t="s">
        <v>191</v>
      </c>
      <c r="S281" s="25">
        <f t="shared" si="1024"/>
        <v>5.6782088800000006</v>
      </c>
      <c r="T281" s="25">
        <f t="shared" si="975"/>
        <v>5.6782088800000006</v>
      </c>
      <c r="U281" s="4">
        <f t="shared" si="824"/>
        <v>5.6782088800000006</v>
      </c>
      <c r="V281" s="15">
        <v>0</v>
      </c>
      <c r="W281" s="15">
        <v>0</v>
      </c>
      <c r="X281" s="15" t="s">
        <v>191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 t="s">
        <v>191</v>
      </c>
      <c r="AE281" s="15" t="s">
        <v>191</v>
      </c>
      <c r="AF281" s="15" t="s">
        <v>191</v>
      </c>
      <c r="AG281" s="15" t="s">
        <v>191</v>
      </c>
      <c r="AH281" s="15" t="s">
        <v>191</v>
      </c>
      <c r="AI281" s="25">
        <f t="shared" ref="AI281:AI283" si="1127">SUM(AJ281:AM281)</f>
        <v>5.6782088800000006</v>
      </c>
      <c r="AJ281" s="25">
        <v>0</v>
      </c>
      <c r="AK281" s="25">
        <v>0</v>
      </c>
      <c r="AL281" s="25">
        <v>5.6782088800000006</v>
      </c>
      <c r="AM281" s="25">
        <v>0</v>
      </c>
      <c r="AN281" s="25">
        <f t="shared" si="844"/>
        <v>5.6782088800000006</v>
      </c>
      <c r="AO281" s="25">
        <v>0</v>
      </c>
      <c r="AP281" s="25">
        <v>0</v>
      </c>
      <c r="AQ281" s="25">
        <v>5.6782088800000006</v>
      </c>
      <c r="AR281" s="25">
        <v>0</v>
      </c>
      <c r="AS281" s="25">
        <f t="shared" ref="AS281:AS283" si="1128">SUM(AT281:AW281)</f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f t="shared" si="837"/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f t="shared" ref="BC281:BC283" si="1129">SUM(BD281:BG281)</f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f t="shared" si="839"/>
        <v>0</v>
      </c>
      <c r="BI281" s="25">
        <v>0</v>
      </c>
      <c r="BJ281" s="25">
        <v>0</v>
      </c>
      <c r="BK281" s="25">
        <v>0</v>
      </c>
      <c r="BL281" s="25">
        <v>0</v>
      </c>
      <c r="BM281" s="25">
        <f t="shared" ref="BM281:BM283" si="1130">SUM(BN281:BQ281)</f>
        <v>0</v>
      </c>
      <c r="BN281" s="25">
        <v>0</v>
      </c>
      <c r="BO281" s="25">
        <v>0</v>
      </c>
      <c r="BP281" s="25">
        <v>0</v>
      </c>
      <c r="BQ281" s="25">
        <v>0</v>
      </c>
      <c r="BR281" s="25">
        <f t="shared" si="841"/>
        <v>0</v>
      </c>
      <c r="BS281" s="25">
        <v>0</v>
      </c>
      <c r="BT281" s="25">
        <v>0</v>
      </c>
      <c r="BU281" s="25">
        <v>0</v>
      </c>
      <c r="BV281" s="25">
        <v>0</v>
      </c>
      <c r="BW281" s="25">
        <f t="shared" ref="BW281:BW283" si="1131">SUM(BX281:CA281)</f>
        <v>0</v>
      </c>
      <c r="BX281" s="25">
        <v>0</v>
      </c>
      <c r="BY281" s="25">
        <v>0</v>
      </c>
      <c r="BZ281" s="25">
        <v>0</v>
      </c>
      <c r="CA281" s="25">
        <v>0</v>
      </c>
      <c r="CB281" s="25">
        <f t="shared" si="843"/>
        <v>0</v>
      </c>
      <c r="CC281" s="25">
        <v>0</v>
      </c>
      <c r="CD281" s="25">
        <v>0</v>
      </c>
      <c r="CE281" s="25">
        <v>0</v>
      </c>
      <c r="CF281" s="25">
        <v>0</v>
      </c>
      <c r="CG281" s="25">
        <f t="shared" si="845"/>
        <v>5.6782088800000006</v>
      </c>
      <c r="CH281" s="25">
        <f t="shared" si="846"/>
        <v>0</v>
      </c>
      <c r="CI281" s="25">
        <f t="shared" si="847"/>
        <v>0</v>
      </c>
      <c r="CJ281" s="25">
        <f t="shared" si="851"/>
        <v>5.6782088800000006</v>
      </c>
      <c r="CK281" s="25">
        <f t="shared" si="848"/>
        <v>0</v>
      </c>
      <c r="CL281" s="25">
        <f t="shared" ref="CL281" si="1132">SUM(CM281:CP281)</f>
        <v>5.6782088800000006</v>
      </c>
      <c r="CM281" s="25">
        <f t="shared" si="860"/>
        <v>0</v>
      </c>
      <c r="CN281" s="25">
        <f t="shared" si="858"/>
        <v>0</v>
      </c>
      <c r="CO281" s="25">
        <f t="shared" si="1059"/>
        <v>5.6782088800000006</v>
      </c>
      <c r="CP281" s="25">
        <f t="shared" si="859"/>
        <v>0</v>
      </c>
      <c r="CQ281" s="15" t="s">
        <v>191</v>
      </c>
    </row>
    <row r="282" spans="1:95" ht="47.25" x14ac:dyDescent="0.25">
      <c r="A282" s="15" t="s">
        <v>486</v>
      </c>
      <c r="B282" s="15" t="s">
        <v>403</v>
      </c>
      <c r="C282" s="15" t="s">
        <v>404</v>
      </c>
      <c r="D282" s="15" t="s">
        <v>167</v>
      </c>
      <c r="E282" s="28" t="s">
        <v>671</v>
      </c>
      <c r="F282" s="28" t="s">
        <v>671</v>
      </c>
      <c r="G282" s="28" t="s">
        <v>671</v>
      </c>
      <c r="H282" s="15" t="s">
        <v>191</v>
      </c>
      <c r="I282" s="15" t="s">
        <v>191</v>
      </c>
      <c r="J282" s="15" t="s">
        <v>191</v>
      </c>
      <c r="K282" s="15" t="s">
        <v>191</v>
      </c>
      <c r="L282" s="15" t="s">
        <v>191</v>
      </c>
      <c r="M282" s="15" t="s">
        <v>191</v>
      </c>
      <c r="N282" s="15" t="s">
        <v>191</v>
      </c>
      <c r="O282" s="15">
        <v>0</v>
      </c>
      <c r="P282" s="15">
        <v>0</v>
      </c>
      <c r="Q282" s="25">
        <f t="shared" si="974"/>
        <v>12.27759752723825</v>
      </c>
      <c r="R282" s="20" t="s">
        <v>191</v>
      </c>
      <c r="S282" s="25">
        <f t="shared" si="1024"/>
        <v>27.333650609999992</v>
      </c>
      <c r="T282" s="25">
        <f t="shared" si="975"/>
        <v>12.27759752723825</v>
      </c>
      <c r="U282" s="4">
        <f t="shared" si="824"/>
        <v>27.333650609999992</v>
      </c>
      <c r="V282" s="15">
        <v>0</v>
      </c>
      <c r="W282" s="15">
        <v>0</v>
      </c>
      <c r="X282" s="15" t="s">
        <v>191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 t="s">
        <v>191</v>
      </c>
      <c r="AE282" s="15" t="s">
        <v>191</v>
      </c>
      <c r="AF282" s="15" t="s">
        <v>191</v>
      </c>
      <c r="AG282" s="15" t="s">
        <v>191</v>
      </c>
      <c r="AH282" s="15" t="s">
        <v>191</v>
      </c>
      <c r="AI282" s="25">
        <f t="shared" ref="AI282" si="1133">SUM(AJ282:AM282)</f>
        <v>0</v>
      </c>
      <c r="AJ282" s="25">
        <v>0</v>
      </c>
      <c r="AK282" s="25">
        <v>0</v>
      </c>
      <c r="AL282" s="25">
        <v>0</v>
      </c>
      <c r="AM282" s="25">
        <v>0</v>
      </c>
      <c r="AN282" s="25">
        <f t="shared" si="844"/>
        <v>0</v>
      </c>
      <c r="AO282" s="25">
        <v>0</v>
      </c>
      <c r="AP282" s="25">
        <v>0</v>
      </c>
      <c r="AQ282" s="25">
        <v>0</v>
      </c>
      <c r="AR282" s="25">
        <v>0</v>
      </c>
      <c r="AS282" s="25">
        <f t="shared" ref="AS282" si="1134">SUM(AT282:AW282)</f>
        <v>0</v>
      </c>
      <c r="AT282" s="25">
        <v>0</v>
      </c>
      <c r="AU282" s="25">
        <v>0</v>
      </c>
      <c r="AV282" s="25">
        <v>0</v>
      </c>
      <c r="AW282" s="25">
        <v>0</v>
      </c>
      <c r="AX282" s="25">
        <f t="shared" si="837"/>
        <v>0</v>
      </c>
      <c r="AY282" s="25">
        <v>0</v>
      </c>
      <c r="AZ282" s="25">
        <v>0</v>
      </c>
      <c r="BA282" s="25">
        <v>0</v>
      </c>
      <c r="BB282" s="25">
        <v>0</v>
      </c>
      <c r="BC282" s="25">
        <f t="shared" ref="BC282" si="1135">SUM(BD282:BG282)</f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f t="shared" si="839"/>
        <v>0</v>
      </c>
      <c r="BI282" s="25">
        <v>0</v>
      </c>
      <c r="BJ282" s="25">
        <v>0</v>
      </c>
      <c r="BK282" s="25">
        <v>0</v>
      </c>
      <c r="BL282" s="25">
        <v>0</v>
      </c>
      <c r="BM282" s="25">
        <f t="shared" ref="BM282" si="1136">SUM(BN282:BQ282)</f>
        <v>0</v>
      </c>
      <c r="BN282" s="25">
        <v>0</v>
      </c>
      <c r="BO282" s="25">
        <v>0</v>
      </c>
      <c r="BP282" s="25">
        <v>0</v>
      </c>
      <c r="BQ282" s="25">
        <v>0</v>
      </c>
      <c r="BR282" s="25">
        <f t="shared" si="841"/>
        <v>0</v>
      </c>
      <c r="BS282" s="25">
        <v>0</v>
      </c>
      <c r="BT282" s="25">
        <v>0</v>
      </c>
      <c r="BU282" s="25">
        <v>0</v>
      </c>
      <c r="BV282" s="25">
        <v>0</v>
      </c>
      <c r="BW282" s="25">
        <f t="shared" ref="BW282" si="1137">SUM(BX282:CA282)</f>
        <v>12.27759752723825</v>
      </c>
      <c r="BX282" s="25">
        <v>0</v>
      </c>
      <c r="BY282" s="25">
        <v>0</v>
      </c>
      <c r="BZ282" s="25">
        <v>12.27759752723825</v>
      </c>
      <c r="CA282" s="25">
        <v>0</v>
      </c>
      <c r="CB282" s="25">
        <f t="shared" si="843"/>
        <v>27.333650609999992</v>
      </c>
      <c r="CC282" s="25">
        <v>0</v>
      </c>
      <c r="CD282" s="25">
        <v>0</v>
      </c>
      <c r="CE282" s="25">
        <v>27.333650609999992</v>
      </c>
      <c r="CF282" s="25">
        <v>0</v>
      </c>
      <c r="CG282" s="25">
        <f t="shared" ref="CG282" si="1138">SUM(CH282:CK282)</f>
        <v>12.27759752723825</v>
      </c>
      <c r="CH282" s="25">
        <f t="shared" ref="CH282" si="1139">AJ282+AT282+BD282+BN282+BX282</f>
        <v>0</v>
      </c>
      <c r="CI282" s="25">
        <f t="shared" ref="CI282" si="1140">AK282+AU282+BE282+BO282+BY282</f>
        <v>0</v>
      </c>
      <c r="CJ282" s="25">
        <f t="shared" ref="CJ282" si="1141">AL282+AV282+BF282+BP282+BZ282</f>
        <v>12.27759752723825</v>
      </c>
      <c r="CK282" s="25">
        <f t="shared" ref="CK282" si="1142">AM282+AW282+BG282+BQ282+CA282</f>
        <v>0</v>
      </c>
      <c r="CL282" s="25">
        <f t="shared" ref="CL282" si="1143">SUM(CM282:CP282)</f>
        <v>27.333650609999992</v>
      </c>
      <c r="CM282" s="25">
        <f t="shared" si="860"/>
        <v>0</v>
      </c>
      <c r="CN282" s="25">
        <f t="shared" si="858"/>
        <v>0</v>
      </c>
      <c r="CO282" s="25">
        <f t="shared" si="1059"/>
        <v>27.333650609999992</v>
      </c>
      <c r="CP282" s="25">
        <f t="shared" si="859"/>
        <v>0</v>
      </c>
      <c r="CQ282" s="15" t="s">
        <v>191</v>
      </c>
    </row>
    <row r="283" spans="1:95" ht="31.5" x14ac:dyDescent="0.25">
      <c r="A283" s="15" t="s">
        <v>486</v>
      </c>
      <c r="B283" s="15" t="s">
        <v>395</v>
      </c>
      <c r="C283" s="15" t="s">
        <v>396</v>
      </c>
      <c r="D283" s="15" t="s">
        <v>167</v>
      </c>
      <c r="E283" s="28" t="s">
        <v>668</v>
      </c>
      <c r="F283" s="28" t="s">
        <v>668</v>
      </c>
      <c r="G283" s="28" t="s">
        <v>668</v>
      </c>
      <c r="H283" s="15" t="s">
        <v>191</v>
      </c>
      <c r="I283" s="15" t="s">
        <v>191</v>
      </c>
      <c r="J283" s="15" t="s">
        <v>191</v>
      </c>
      <c r="K283" s="15" t="s">
        <v>191</v>
      </c>
      <c r="L283" s="15" t="s">
        <v>191</v>
      </c>
      <c r="M283" s="15" t="s">
        <v>191</v>
      </c>
      <c r="N283" s="15" t="s">
        <v>191</v>
      </c>
      <c r="O283" s="15">
        <v>0</v>
      </c>
      <c r="P283" s="15">
        <v>0</v>
      </c>
      <c r="Q283" s="25">
        <f t="shared" si="974"/>
        <v>4.8420871999999999</v>
      </c>
      <c r="R283" s="20" t="s">
        <v>191</v>
      </c>
      <c r="S283" s="25">
        <f t="shared" si="1024"/>
        <v>4.8420871999999999</v>
      </c>
      <c r="T283" s="25">
        <f t="shared" si="975"/>
        <v>4.8420871999999999</v>
      </c>
      <c r="U283" s="4">
        <f t="shared" si="824"/>
        <v>4.8420871999999999</v>
      </c>
      <c r="V283" s="15">
        <v>0</v>
      </c>
      <c r="W283" s="15">
        <v>0</v>
      </c>
      <c r="X283" s="15" t="s">
        <v>191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 t="s">
        <v>191</v>
      </c>
      <c r="AE283" s="15" t="s">
        <v>191</v>
      </c>
      <c r="AF283" s="15" t="s">
        <v>191</v>
      </c>
      <c r="AG283" s="15" t="s">
        <v>191</v>
      </c>
      <c r="AH283" s="15" t="s">
        <v>191</v>
      </c>
      <c r="AI283" s="25">
        <f t="shared" si="1127"/>
        <v>0</v>
      </c>
      <c r="AJ283" s="25">
        <v>0</v>
      </c>
      <c r="AK283" s="25">
        <v>0</v>
      </c>
      <c r="AL283" s="25">
        <v>0</v>
      </c>
      <c r="AM283" s="25">
        <v>0</v>
      </c>
      <c r="AN283" s="25">
        <f t="shared" si="844"/>
        <v>0</v>
      </c>
      <c r="AO283" s="25">
        <v>0</v>
      </c>
      <c r="AP283" s="25">
        <v>0</v>
      </c>
      <c r="AQ283" s="25">
        <v>0</v>
      </c>
      <c r="AR283" s="25">
        <v>0</v>
      </c>
      <c r="AS283" s="25">
        <f t="shared" si="1128"/>
        <v>4.8420871999999999</v>
      </c>
      <c r="AT283" s="25">
        <v>0</v>
      </c>
      <c r="AU283" s="25">
        <v>0</v>
      </c>
      <c r="AV283" s="25">
        <v>4.8420871999999999</v>
      </c>
      <c r="AW283" s="25">
        <v>0</v>
      </c>
      <c r="AX283" s="25">
        <f t="shared" si="837"/>
        <v>4.8420871999999999</v>
      </c>
      <c r="AY283" s="25">
        <v>0</v>
      </c>
      <c r="AZ283" s="25">
        <v>0</v>
      </c>
      <c r="BA283" s="25">
        <v>4.8420871999999999</v>
      </c>
      <c r="BB283" s="25">
        <v>0</v>
      </c>
      <c r="BC283" s="25">
        <f t="shared" si="1129"/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f t="shared" si="839"/>
        <v>0</v>
      </c>
      <c r="BI283" s="25">
        <v>0</v>
      </c>
      <c r="BJ283" s="25">
        <v>0</v>
      </c>
      <c r="BK283" s="25">
        <v>0</v>
      </c>
      <c r="BL283" s="25">
        <v>0</v>
      </c>
      <c r="BM283" s="25">
        <f t="shared" si="1130"/>
        <v>0</v>
      </c>
      <c r="BN283" s="25">
        <v>0</v>
      </c>
      <c r="BO283" s="25">
        <v>0</v>
      </c>
      <c r="BP283" s="25">
        <v>0</v>
      </c>
      <c r="BQ283" s="25">
        <v>0</v>
      </c>
      <c r="BR283" s="25">
        <f t="shared" si="841"/>
        <v>0</v>
      </c>
      <c r="BS283" s="25">
        <v>0</v>
      </c>
      <c r="BT283" s="25">
        <v>0</v>
      </c>
      <c r="BU283" s="25">
        <v>0</v>
      </c>
      <c r="BV283" s="25">
        <v>0</v>
      </c>
      <c r="BW283" s="25">
        <f t="shared" si="1131"/>
        <v>0</v>
      </c>
      <c r="BX283" s="25">
        <v>0</v>
      </c>
      <c r="BY283" s="25">
        <v>0</v>
      </c>
      <c r="BZ283" s="25">
        <v>0</v>
      </c>
      <c r="CA283" s="25">
        <v>0</v>
      </c>
      <c r="CB283" s="25">
        <f t="shared" si="843"/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f t="shared" si="845"/>
        <v>4.8420871999999999</v>
      </c>
      <c r="CH283" s="25">
        <f t="shared" si="846"/>
        <v>0</v>
      </c>
      <c r="CI283" s="25">
        <f t="shared" si="847"/>
        <v>0</v>
      </c>
      <c r="CJ283" s="25">
        <f t="shared" si="851"/>
        <v>4.8420871999999999</v>
      </c>
      <c r="CK283" s="25">
        <f t="shared" si="848"/>
        <v>0</v>
      </c>
      <c r="CL283" s="25">
        <f t="shared" ref="CL283" si="1144">SUM(CM283:CP283)</f>
        <v>4.8420871999999999</v>
      </c>
      <c r="CM283" s="25">
        <f t="shared" si="860"/>
        <v>0</v>
      </c>
      <c r="CN283" s="25">
        <f t="shared" si="858"/>
        <v>0</v>
      </c>
      <c r="CO283" s="25">
        <f t="shared" si="1059"/>
        <v>4.8420871999999999</v>
      </c>
      <c r="CP283" s="25">
        <f t="shared" si="859"/>
        <v>0</v>
      </c>
      <c r="CQ283" s="15" t="s">
        <v>191</v>
      </c>
    </row>
    <row r="284" spans="1:95" ht="31.5" x14ac:dyDescent="0.25">
      <c r="A284" s="15" t="s">
        <v>486</v>
      </c>
      <c r="B284" s="15" t="s">
        <v>399</v>
      </c>
      <c r="C284" s="15" t="s">
        <v>400</v>
      </c>
      <c r="D284" s="15" t="s">
        <v>167</v>
      </c>
      <c r="E284" s="28" t="s">
        <v>670</v>
      </c>
      <c r="F284" s="28" t="s">
        <v>670</v>
      </c>
      <c r="G284" s="28" t="s">
        <v>670</v>
      </c>
      <c r="H284" s="15" t="s">
        <v>191</v>
      </c>
      <c r="I284" s="15" t="s">
        <v>191</v>
      </c>
      <c r="J284" s="15" t="s">
        <v>191</v>
      </c>
      <c r="K284" s="15" t="s">
        <v>191</v>
      </c>
      <c r="L284" s="15" t="s">
        <v>191</v>
      </c>
      <c r="M284" s="15" t="s">
        <v>191</v>
      </c>
      <c r="N284" s="15" t="s">
        <v>191</v>
      </c>
      <c r="O284" s="15">
        <v>0</v>
      </c>
      <c r="P284" s="15">
        <v>0</v>
      </c>
      <c r="Q284" s="25">
        <f t="shared" si="974"/>
        <v>2.9041369290419206</v>
      </c>
      <c r="R284" s="20" t="s">
        <v>191</v>
      </c>
      <c r="S284" s="25">
        <f t="shared" si="1024"/>
        <v>5.4944165000000007</v>
      </c>
      <c r="T284" s="25">
        <f t="shared" si="975"/>
        <v>2.9041369290419206</v>
      </c>
      <c r="U284" s="4">
        <f t="shared" si="824"/>
        <v>5.4944165000000007</v>
      </c>
      <c r="V284" s="15">
        <v>0</v>
      </c>
      <c r="W284" s="15">
        <v>0</v>
      </c>
      <c r="X284" s="15" t="s">
        <v>191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 t="s">
        <v>191</v>
      </c>
      <c r="AE284" s="15" t="s">
        <v>191</v>
      </c>
      <c r="AF284" s="15" t="s">
        <v>191</v>
      </c>
      <c r="AG284" s="15" t="s">
        <v>191</v>
      </c>
      <c r="AH284" s="15" t="s">
        <v>191</v>
      </c>
      <c r="AI284" s="25">
        <f t="shared" si="850"/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f t="shared" si="844"/>
        <v>0</v>
      </c>
      <c r="AO284" s="25">
        <v>0</v>
      </c>
      <c r="AP284" s="25">
        <v>0</v>
      </c>
      <c r="AQ284" s="25">
        <v>0</v>
      </c>
      <c r="AR284" s="25">
        <v>0</v>
      </c>
      <c r="AS284" s="25">
        <f t="shared" si="836"/>
        <v>0</v>
      </c>
      <c r="AT284" s="25">
        <v>0</v>
      </c>
      <c r="AU284" s="25">
        <v>0</v>
      </c>
      <c r="AV284" s="25">
        <v>0</v>
      </c>
      <c r="AW284" s="25">
        <v>0</v>
      </c>
      <c r="AX284" s="25">
        <f t="shared" si="837"/>
        <v>0</v>
      </c>
      <c r="AY284" s="25">
        <v>0</v>
      </c>
      <c r="AZ284" s="25">
        <v>0</v>
      </c>
      <c r="BA284" s="25">
        <v>0</v>
      </c>
      <c r="BB284" s="25">
        <v>0</v>
      </c>
      <c r="BC284" s="25">
        <f t="shared" si="838"/>
        <v>2.9041369290419206</v>
      </c>
      <c r="BD284" s="25">
        <v>0</v>
      </c>
      <c r="BE284" s="25">
        <v>0</v>
      </c>
      <c r="BF284" s="25">
        <v>2.9041369290419206</v>
      </c>
      <c r="BG284" s="25">
        <v>0</v>
      </c>
      <c r="BH284" s="25">
        <f t="shared" si="839"/>
        <v>5.4944165000000007</v>
      </c>
      <c r="BI284" s="25">
        <v>0</v>
      </c>
      <c r="BJ284" s="25">
        <v>0</v>
      </c>
      <c r="BK284" s="25">
        <v>5.4944165000000007</v>
      </c>
      <c r="BL284" s="25">
        <v>0</v>
      </c>
      <c r="BM284" s="25">
        <f t="shared" si="840"/>
        <v>0</v>
      </c>
      <c r="BN284" s="25">
        <v>0</v>
      </c>
      <c r="BO284" s="25">
        <v>0</v>
      </c>
      <c r="BP284" s="25">
        <v>0</v>
      </c>
      <c r="BQ284" s="25">
        <v>0</v>
      </c>
      <c r="BR284" s="25">
        <f t="shared" si="841"/>
        <v>0</v>
      </c>
      <c r="BS284" s="25">
        <v>0</v>
      </c>
      <c r="BT284" s="25">
        <v>0</v>
      </c>
      <c r="BU284" s="25">
        <v>0</v>
      </c>
      <c r="BV284" s="25">
        <v>0</v>
      </c>
      <c r="BW284" s="25">
        <f t="shared" si="842"/>
        <v>0</v>
      </c>
      <c r="BX284" s="25">
        <v>0</v>
      </c>
      <c r="BY284" s="25">
        <v>0</v>
      </c>
      <c r="BZ284" s="25">
        <v>0</v>
      </c>
      <c r="CA284" s="25">
        <v>0</v>
      </c>
      <c r="CB284" s="25">
        <f t="shared" si="843"/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f t="shared" ref="CG284:CG289" si="1145">SUM(CH284:CK284)</f>
        <v>2.9041369290419206</v>
      </c>
      <c r="CH284" s="25">
        <f t="shared" ref="CH284:CH292" si="1146">AJ284+AT284+BD284+BN284+BX284</f>
        <v>0</v>
      </c>
      <c r="CI284" s="25">
        <f t="shared" ref="CI284:CI292" si="1147">AK284+AU284+BE284+BO284+BY284</f>
        <v>0</v>
      </c>
      <c r="CJ284" s="25">
        <f t="shared" ref="CJ284:CJ292" si="1148">AL284+AV284+BF284+BP284+BZ284</f>
        <v>2.9041369290419206</v>
      </c>
      <c r="CK284" s="25">
        <f t="shared" ref="CK284:CK292" si="1149">AM284+AW284+BG284+BQ284+CA284</f>
        <v>0</v>
      </c>
      <c r="CL284" s="25">
        <f t="shared" ref="CL284:CL297" si="1150">SUM(CM284:CP284)</f>
        <v>5.4944165000000007</v>
      </c>
      <c r="CM284" s="25">
        <f t="shared" si="860"/>
        <v>0</v>
      </c>
      <c r="CN284" s="25">
        <f t="shared" si="858"/>
        <v>0</v>
      </c>
      <c r="CO284" s="25">
        <f t="shared" si="1059"/>
        <v>5.4944165000000007</v>
      </c>
      <c r="CP284" s="25">
        <f t="shared" si="859"/>
        <v>0</v>
      </c>
      <c r="CQ284" s="15" t="s">
        <v>191</v>
      </c>
    </row>
    <row r="285" spans="1:95" ht="31.5" x14ac:dyDescent="0.25">
      <c r="A285" s="15" t="s">
        <v>486</v>
      </c>
      <c r="B285" s="15" t="s">
        <v>401</v>
      </c>
      <c r="C285" s="15" t="s">
        <v>402</v>
      </c>
      <c r="D285" s="15" t="s">
        <v>167</v>
      </c>
      <c r="E285" s="28" t="s">
        <v>670</v>
      </c>
      <c r="F285" s="28" t="s">
        <v>670</v>
      </c>
      <c r="G285" s="28" t="s">
        <v>670</v>
      </c>
      <c r="H285" s="15" t="s">
        <v>191</v>
      </c>
      <c r="I285" s="15" t="s">
        <v>191</v>
      </c>
      <c r="J285" s="15" t="s">
        <v>191</v>
      </c>
      <c r="K285" s="15" t="s">
        <v>191</v>
      </c>
      <c r="L285" s="15" t="s">
        <v>191</v>
      </c>
      <c r="M285" s="15" t="s">
        <v>191</v>
      </c>
      <c r="N285" s="15" t="s">
        <v>191</v>
      </c>
      <c r="O285" s="15">
        <v>0</v>
      </c>
      <c r="P285" s="15">
        <v>0</v>
      </c>
      <c r="Q285" s="25">
        <f t="shared" ref="Q285:Q288" si="1151">T285</f>
        <v>2.1120995847577602</v>
      </c>
      <c r="R285" s="20" t="s">
        <v>191</v>
      </c>
      <c r="S285" s="25">
        <f t="shared" ref="S285:S288" si="1152">U285</f>
        <v>4.4680900000000001</v>
      </c>
      <c r="T285" s="25">
        <f t="shared" ref="T285:T288" si="1153">CG285</f>
        <v>2.1120995847577602</v>
      </c>
      <c r="U285" s="4">
        <f t="shared" ref="U285:U288" si="1154">CL285</f>
        <v>4.4680900000000001</v>
      </c>
      <c r="V285" s="15">
        <v>0</v>
      </c>
      <c r="W285" s="15">
        <v>0</v>
      </c>
      <c r="X285" s="15" t="s">
        <v>191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 t="s">
        <v>191</v>
      </c>
      <c r="AE285" s="15" t="s">
        <v>191</v>
      </c>
      <c r="AF285" s="15" t="s">
        <v>191</v>
      </c>
      <c r="AG285" s="15" t="s">
        <v>191</v>
      </c>
      <c r="AH285" s="15" t="s">
        <v>191</v>
      </c>
      <c r="AI285" s="25">
        <f t="shared" si="850"/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f t="shared" ref="AN285:AN288" si="1155">SUM(AO285:AR285)</f>
        <v>0</v>
      </c>
      <c r="AO285" s="25">
        <v>0</v>
      </c>
      <c r="AP285" s="25">
        <v>0</v>
      </c>
      <c r="AQ285" s="25">
        <v>0</v>
      </c>
      <c r="AR285" s="25">
        <v>0</v>
      </c>
      <c r="AS285" s="25">
        <f t="shared" si="836"/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f t="shared" ref="AX285:AX288" si="1156">SUM(AY285:BB285)</f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f t="shared" si="838"/>
        <v>2.1120995847577602</v>
      </c>
      <c r="BD285" s="25">
        <v>0</v>
      </c>
      <c r="BE285" s="25">
        <v>0</v>
      </c>
      <c r="BF285" s="25">
        <v>2.1120995847577602</v>
      </c>
      <c r="BG285" s="25">
        <v>0</v>
      </c>
      <c r="BH285" s="25">
        <f t="shared" ref="BH285:BH288" si="1157">SUM(BI285:BL285)</f>
        <v>4.4680900000000001</v>
      </c>
      <c r="BI285" s="25">
        <v>0</v>
      </c>
      <c r="BJ285" s="25">
        <v>0</v>
      </c>
      <c r="BK285" s="25">
        <v>4.4680900000000001</v>
      </c>
      <c r="BL285" s="25">
        <v>0</v>
      </c>
      <c r="BM285" s="25">
        <f t="shared" si="840"/>
        <v>0</v>
      </c>
      <c r="BN285" s="25">
        <v>0</v>
      </c>
      <c r="BO285" s="25">
        <v>0</v>
      </c>
      <c r="BP285" s="25">
        <v>0</v>
      </c>
      <c r="BQ285" s="25">
        <v>0</v>
      </c>
      <c r="BR285" s="25">
        <f t="shared" ref="BR285:BR288" si="1158">SUM(BS285:BV285)</f>
        <v>0</v>
      </c>
      <c r="BS285" s="25">
        <v>0</v>
      </c>
      <c r="BT285" s="25">
        <v>0</v>
      </c>
      <c r="BU285" s="25">
        <v>0</v>
      </c>
      <c r="BV285" s="25">
        <v>0</v>
      </c>
      <c r="BW285" s="25">
        <f t="shared" si="842"/>
        <v>0</v>
      </c>
      <c r="BX285" s="25">
        <v>0</v>
      </c>
      <c r="BY285" s="25">
        <v>0</v>
      </c>
      <c r="BZ285" s="25">
        <v>0</v>
      </c>
      <c r="CA285" s="25">
        <v>0</v>
      </c>
      <c r="CB285" s="25">
        <f t="shared" ref="CB285:CB288" si="1159">SUM(CC285:CF285)</f>
        <v>0</v>
      </c>
      <c r="CC285" s="25">
        <v>0</v>
      </c>
      <c r="CD285" s="25">
        <v>0</v>
      </c>
      <c r="CE285" s="25">
        <v>0</v>
      </c>
      <c r="CF285" s="25">
        <v>0</v>
      </c>
      <c r="CG285" s="25">
        <f t="shared" ref="CG285" si="1160">SUM(CH285:CK285)</f>
        <v>2.1120995847577602</v>
      </c>
      <c r="CH285" s="25">
        <f t="shared" si="1146"/>
        <v>0</v>
      </c>
      <c r="CI285" s="25">
        <f t="shared" si="1147"/>
        <v>0</v>
      </c>
      <c r="CJ285" s="25">
        <f t="shared" si="1148"/>
        <v>2.1120995847577602</v>
      </c>
      <c r="CK285" s="25">
        <f t="shared" si="1149"/>
        <v>0</v>
      </c>
      <c r="CL285" s="25">
        <f t="shared" si="1150"/>
        <v>4.4680900000000001</v>
      </c>
      <c r="CM285" s="25">
        <f t="shared" ref="CM285:CM288" si="1161">AO285+AY285+BI285+BS285+CC285</f>
        <v>0</v>
      </c>
      <c r="CN285" s="25">
        <f t="shared" ref="CN285:CN288" si="1162">AP285+AZ285+BJ285+BT285+CD285</f>
        <v>0</v>
      </c>
      <c r="CO285" s="25">
        <f t="shared" ref="CO285:CO288" si="1163">AQ285+BA285+BK285+BU285+CE285</f>
        <v>4.4680900000000001</v>
      </c>
      <c r="CP285" s="25">
        <f t="shared" ref="CP285:CP288" si="1164">AR285+BB285+BL285+BV285+CF285</f>
        <v>0</v>
      </c>
      <c r="CQ285" s="15" t="s">
        <v>191</v>
      </c>
    </row>
    <row r="286" spans="1:95" ht="31.5" x14ac:dyDescent="0.25">
      <c r="A286" s="15" t="s">
        <v>486</v>
      </c>
      <c r="B286" s="15" t="s">
        <v>490</v>
      </c>
      <c r="C286" s="15" t="s">
        <v>491</v>
      </c>
      <c r="D286" s="15" t="s">
        <v>167</v>
      </c>
      <c r="E286" s="28" t="s">
        <v>670</v>
      </c>
      <c r="F286" s="28" t="s">
        <v>670</v>
      </c>
      <c r="G286" s="28" t="s">
        <v>670</v>
      </c>
      <c r="H286" s="15" t="s">
        <v>191</v>
      </c>
      <c r="I286" s="15" t="s">
        <v>191</v>
      </c>
      <c r="J286" s="15" t="s">
        <v>191</v>
      </c>
      <c r="K286" s="15" t="s">
        <v>191</v>
      </c>
      <c r="L286" s="15" t="s">
        <v>191</v>
      </c>
      <c r="M286" s="15" t="s">
        <v>191</v>
      </c>
      <c r="N286" s="15" t="s">
        <v>191</v>
      </c>
      <c r="O286" s="15">
        <v>0</v>
      </c>
      <c r="P286" s="15">
        <v>0</v>
      </c>
      <c r="Q286" s="25">
        <f t="shared" si="1151"/>
        <v>1.8480871366630403</v>
      </c>
      <c r="R286" s="20" t="s">
        <v>191</v>
      </c>
      <c r="S286" s="25">
        <f t="shared" si="1152"/>
        <v>5.6006899999999993</v>
      </c>
      <c r="T286" s="25">
        <f t="shared" si="1153"/>
        <v>1.8480871366630403</v>
      </c>
      <c r="U286" s="4">
        <f t="shared" si="1154"/>
        <v>5.6006899999999993</v>
      </c>
      <c r="V286" s="15">
        <v>0</v>
      </c>
      <c r="W286" s="15">
        <v>0</v>
      </c>
      <c r="X286" s="15" t="s">
        <v>191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 t="s">
        <v>191</v>
      </c>
      <c r="AE286" s="15" t="s">
        <v>191</v>
      </c>
      <c r="AF286" s="15" t="s">
        <v>191</v>
      </c>
      <c r="AG286" s="15" t="s">
        <v>191</v>
      </c>
      <c r="AH286" s="15" t="s">
        <v>191</v>
      </c>
      <c r="AI286" s="25">
        <f t="shared" si="850"/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f t="shared" si="1155"/>
        <v>0</v>
      </c>
      <c r="AO286" s="25">
        <v>0</v>
      </c>
      <c r="AP286" s="25">
        <v>0</v>
      </c>
      <c r="AQ286" s="25">
        <v>0</v>
      </c>
      <c r="AR286" s="25">
        <v>0</v>
      </c>
      <c r="AS286" s="25">
        <f t="shared" si="836"/>
        <v>0</v>
      </c>
      <c r="AT286" s="25">
        <v>0</v>
      </c>
      <c r="AU286" s="25">
        <v>0</v>
      </c>
      <c r="AV286" s="25">
        <v>0</v>
      </c>
      <c r="AW286" s="25">
        <v>0</v>
      </c>
      <c r="AX286" s="25">
        <f t="shared" si="1156"/>
        <v>0</v>
      </c>
      <c r="AY286" s="25">
        <v>0</v>
      </c>
      <c r="AZ286" s="25">
        <v>0</v>
      </c>
      <c r="BA286" s="25">
        <v>0</v>
      </c>
      <c r="BB286" s="25">
        <v>0</v>
      </c>
      <c r="BC286" s="25">
        <f t="shared" si="838"/>
        <v>1.8480871366630403</v>
      </c>
      <c r="BD286" s="25">
        <v>0</v>
      </c>
      <c r="BE286" s="25">
        <v>0</v>
      </c>
      <c r="BF286" s="25">
        <v>1.8480871366630403</v>
      </c>
      <c r="BG286" s="25">
        <v>0</v>
      </c>
      <c r="BH286" s="25">
        <f t="shared" si="1157"/>
        <v>5.6006899999999993</v>
      </c>
      <c r="BI286" s="25">
        <v>0</v>
      </c>
      <c r="BJ286" s="25">
        <v>0</v>
      </c>
      <c r="BK286" s="25">
        <v>5.6006899999999993</v>
      </c>
      <c r="BL286" s="25">
        <v>0</v>
      </c>
      <c r="BM286" s="25">
        <f t="shared" si="840"/>
        <v>0</v>
      </c>
      <c r="BN286" s="25">
        <v>0</v>
      </c>
      <c r="BO286" s="25">
        <v>0</v>
      </c>
      <c r="BP286" s="25">
        <v>0</v>
      </c>
      <c r="BQ286" s="25">
        <v>0</v>
      </c>
      <c r="BR286" s="25">
        <f t="shared" si="1158"/>
        <v>0</v>
      </c>
      <c r="BS286" s="25">
        <v>0</v>
      </c>
      <c r="BT286" s="25">
        <v>0</v>
      </c>
      <c r="BU286" s="25">
        <v>0</v>
      </c>
      <c r="BV286" s="25">
        <v>0</v>
      </c>
      <c r="BW286" s="25">
        <f t="shared" si="842"/>
        <v>0</v>
      </c>
      <c r="BX286" s="25">
        <v>0</v>
      </c>
      <c r="BY286" s="25">
        <v>0</v>
      </c>
      <c r="BZ286" s="25">
        <v>0</v>
      </c>
      <c r="CA286" s="25">
        <v>0</v>
      </c>
      <c r="CB286" s="25">
        <f t="shared" si="1159"/>
        <v>0</v>
      </c>
      <c r="CC286" s="25">
        <v>0</v>
      </c>
      <c r="CD286" s="25">
        <v>0</v>
      </c>
      <c r="CE286" s="25">
        <v>0</v>
      </c>
      <c r="CF286" s="25">
        <v>0</v>
      </c>
      <c r="CG286" s="25">
        <f t="shared" ref="CG286" si="1165">SUM(CH286:CK286)</f>
        <v>1.8480871366630403</v>
      </c>
      <c r="CH286" s="25">
        <f t="shared" si="1146"/>
        <v>0</v>
      </c>
      <c r="CI286" s="25">
        <f t="shared" si="1147"/>
        <v>0</v>
      </c>
      <c r="CJ286" s="25">
        <f t="shared" si="1148"/>
        <v>1.8480871366630403</v>
      </c>
      <c r="CK286" s="25">
        <f t="shared" si="1149"/>
        <v>0</v>
      </c>
      <c r="CL286" s="25">
        <f t="shared" si="1150"/>
        <v>5.6006899999999993</v>
      </c>
      <c r="CM286" s="25">
        <f t="shared" si="1161"/>
        <v>0</v>
      </c>
      <c r="CN286" s="25">
        <f t="shared" si="1162"/>
        <v>0</v>
      </c>
      <c r="CO286" s="25">
        <f t="shared" si="1163"/>
        <v>5.6006899999999993</v>
      </c>
      <c r="CP286" s="25">
        <f t="shared" si="1164"/>
        <v>0</v>
      </c>
      <c r="CQ286" s="15" t="s">
        <v>191</v>
      </c>
    </row>
    <row r="287" spans="1:95" ht="47.25" x14ac:dyDescent="0.25">
      <c r="A287" s="15" t="s">
        <v>486</v>
      </c>
      <c r="B287" s="15" t="s">
        <v>492</v>
      </c>
      <c r="C287" s="15" t="s">
        <v>493</v>
      </c>
      <c r="D287" s="15" t="s">
        <v>167</v>
      </c>
      <c r="E287" s="28" t="s">
        <v>669</v>
      </c>
      <c r="F287" s="28" t="s">
        <v>669</v>
      </c>
      <c r="G287" s="28" t="s">
        <v>669</v>
      </c>
      <c r="H287" s="15" t="s">
        <v>191</v>
      </c>
      <c r="I287" s="15" t="s">
        <v>191</v>
      </c>
      <c r="J287" s="15" t="s">
        <v>191</v>
      </c>
      <c r="K287" s="15" t="s">
        <v>191</v>
      </c>
      <c r="L287" s="15" t="s">
        <v>191</v>
      </c>
      <c r="M287" s="15" t="s">
        <v>191</v>
      </c>
      <c r="N287" s="15" t="s">
        <v>191</v>
      </c>
      <c r="O287" s="15">
        <v>0</v>
      </c>
      <c r="P287" s="15">
        <v>0</v>
      </c>
      <c r="Q287" s="25">
        <f t="shared" si="1151"/>
        <v>2.3338700411573248</v>
      </c>
      <c r="R287" s="20" t="s">
        <v>191</v>
      </c>
      <c r="S287" s="25">
        <f t="shared" si="1152"/>
        <v>4.9632519999999998</v>
      </c>
      <c r="T287" s="25">
        <f t="shared" si="1153"/>
        <v>2.3338700411573248</v>
      </c>
      <c r="U287" s="4">
        <f t="shared" si="1154"/>
        <v>4.9632519999999998</v>
      </c>
      <c r="V287" s="15">
        <v>0</v>
      </c>
      <c r="W287" s="15">
        <v>0</v>
      </c>
      <c r="X287" s="15" t="s">
        <v>191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 t="s">
        <v>191</v>
      </c>
      <c r="AE287" s="15" t="s">
        <v>191</v>
      </c>
      <c r="AF287" s="15" t="s">
        <v>191</v>
      </c>
      <c r="AG287" s="15" t="s">
        <v>191</v>
      </c>
      <c r="AH287" s="15" t="s">
        <v>191</v>
      </c>
      <c r="AI287" s="25">
        <f t="shared" si="850"/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f t="shared" si="1155"/>
        <v>0</v>
      </c>
      <c r="AO287" s="25">
        <v>0</v>
      </c>
      <c r="AP287" s="25">
        <v>0</v>
      </c>
      <c r="AQ287" s="25">
        <v>0</v>
      </c>
      <c r="AR287" s="25">
        <v>0</v>
      </c>
      <c r="AS287" s="25">
        <f t="shared" si="836"/>
        <v>0</v>
      </c>
      <c r="AT287" s="25">
        <v>0</v>
      </c>
      <c r="AU287" s="25">
        <v>0</v>
      </c>
      <c r="AV287" s="25">
        <v>0</v>
      </c>
      <c r="AW287" s="25">
        <v>0</v>
      </c>
      <c r="AX287" s="25">
        <f t="shared" si="1156"/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f t="shared" si="838"/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f t="shared" si="1157"/>
        <v>0</v>
      </c>
      <c r="BI287" s="25">
        <v>0</v>
      </c>
      <c r="BJ287" s="25">
        <v>0</v>
      </c>
      <c r="BK287" s="25">
        <v>0</v>
      </c>
      <c r="BL287" s="25">
        <v>0</v>
      </c>
      <c r="BM287" s="25">
        <f t="shared" si="840"/>
        <v>2.3338700411573248</v>
      </c>
      <c r="BN287" s="25">
        <v>0</v>
      </c>
      <c r="BO287" s="25">
        <v>0</v>
      </c>
      <c r="BP287" s="25">
        <v>2.3338700411573248</v>
      </c>
      <c r="BQ287" s="25">
        <v>0</v>
      </c>
      <c r="BR287" s="25">
        <f t="shared" si="1158"/>
        <v>4.9632519999999998</v>
      </c>
      <c r="BS287" s="25">
        <v>0</v>
      </c>
      <c r="BT287" s="25">
        <v>0</v>
      </c>
      <c r="BU287" s="25">
        <v>4.9632519999999998</v>
      </c>
      <c r="BV287" s="25">
        <v>0</v>
      </c>
      <c r="BW287" s="25">
        <f t="shared" si="842"/>
        <v>0</v>
      </c>
      <c r="BX287" s="25">
        <v>0</v>
      </c>
      <c r="BY287" s="25">
        <v>0</v>
      </c>
      <c r="BZ287" s="25">
        <v>0</v>
      </c>
      <c r="CA287" s="25">
        <v>0</v>
      </c>
      <c r="CB287" s="25">
        <f t="shared" si="1159"/>
        <v>0</v>
      </c>
      <c r="CC287" s="25">
        <v>0</v>
      </c>
      <c r="CD287" s="25">
        <v>0</v>
      </c>
      <c r="CE287" s="25">
        <v>0</v>
      </c>
      <c r="CF287" s="25">
        <v>0</v>
      </c>
      <c r="CG287" s="25">
        <f t="shared" ref="CG287" si="1166">SUM(CH287:CK287)</f>
        <v>2.3338700411573248</v>
      </c>
      <c r="CH287" s="25">
        <f t="shared" si="1146"/>
        <v>0</v>
      </c>
      <c r="CI287" s="25">
        <f t="shared" si="1147"/>
        <v>0</v>
      </c>
      <c r="CJ287" s="25">
        <f t="shared" si="1148"/>
        <v>2.3338700411573248</v>
      </c>
      <c r="CK287" s="25">
        <f t="shared" si="1149"/>
        <v>0</v>
      </c>
      <c r="CL287" s="25">
        <f t="shared" si="1150"/>
        <v>4.9632519999999998</v>
      </c>
      <c r="CM287" s="25">
        <f t="shared" si="1161"/>
        <v>0</v>
      </c>
      <c r="CN287" s="25">
        <f t="shared" si="1162"/>
        <v>0</v>
      </c>
      <c r="CO287" s="25">
        <f t="shared" si="1163"/>
        <v>4.9632519999999998</v>
      </c>
      <c r="CP287" s="25">
        <f t="shared" si="1164"/>
        <v>0</v>
      </c>
      <c r="CQ287" s="15" t="s">
        <v>191</v>
      </c>
    </row>
    <row r="288" spans="1:95" ht="47.25" x14ac:dyDescent="0.25">
      <c r="A288" s="15" t="s">
        <v>486</v>
      </c>
      <c r="B288" s="15" t="s">
        <v>391</v>
      </c>
      <c r="C288" s="15" t="s">
        <v>392</v>
      </c>
      <c r="D288" s="15" t="s">
        <v>167</v>
      </c>
      <c r="E288" s="28" t="s">
        <v>667</v>
      </c>
      <c r="F288" s="28" t="s">
        <v>668</v>
      </c>
      <c r="G288" s="28" t="s">
        <v>668</v>
      </c>
      <c r="H288" s="15" t="s">
        <v>191</v>
      </c>
      <c r="I288" s="15" t="s">
        <v>191</v>
      </c>
      <c r="J288" s="15" t="s">
        <v>191</v>
      </c>
      <c r="K288" s="15" t="s">
        <v>191</v>
      </c>
      <c r="L288" s="15" t="s">
        <v>191</v>
      </c>
      <c r="M288" s="15" t="s">
        <v>191</v>
      </c>
      <c r="N288" s="15" t="s">
        <v>191</v>
      </c>
      <c r="O288" s="15">
        <v>0</v>
      </c>
      <c r="P288" s="15">
        <v>0</v>
      </c>
      <c r="Q288" s="25">
        <f t="shared" si="1151"/>
        <v>24.146970159999999</v>
      </c>
      <c r="R288" s="20" t="s">
        <v>191</v>
      </c>
      <c r="S288" s="25">
        <f t="shared" si="1152"/>
        <v>24.146970159999999</v>
      </c>
      <c r="T288" s="25">
        <f t="shared" si="1153"/>
        <v>24.146970159999999</v>
      </c>
      <c r="U288" s="4">
        <f t="shared" si="1154"/>
        <v>24.146970159999999</v>
      </c>
      <c r="V288" s="15">
        <v>0</v>
      </c>
      <c r="W288" s="15">
        <v>0</v>
      </c>
      <c r="X288" s="15" t="s">
        <v>191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 t="s">
        <v>191</v>
      </c>
      <c r="AE288" s="15" t="s">
        <v>191</v>
      </c>
      <c r="AF288" s="15" t="s">
        <v>191</v>
      </c>
      <c r="AG288" s="15" t="s">
        <v>191</v>
      </c>
      <c r="AH288" s="15" t="s">
        <v>191</v>
      </c>
      <c r="AI288" s="25">
        <f t="shared" ref="AI288" si="1167">SUM(AJ288:AM288)</f>
        <v>9.2620565599999995</v>
      </c>
      <c r="AJ288" s="25">
        <v>0</v>
      </c>
      <c r="AK288" s="25">
        <v>0</v>
      </c>
      <c r="AL288" s="25">
        <v>9.2620565599999995</v>
      </c>
      <c r="AM288" s="25">
        <v>0</v>
      </c>
      <c r="AN288" s="25">
        <f t="shared" si="1155"/>
        <v>9.2620565599999995</v>
      </c>
      <c r="AO288" s="25">
        <v>0</v>
      </c>
      <c r="AP288" s="25">
        <v>0</v>
      </c>
      <c r="AQ288" s="25">
        <v>9.2620565599999995</v>
      </c>
      <c r="AR288" s="25">
        <v>0</v>
      </c>
      <c r="AS288" s="25">
        <f t="shared" ref="AS288" si="1168">SUM(AT288:AW288)</f>
        <v>14.884913599999999</v>
      </c>
      <c r="AT288" s="25">
        <v>0</v>
      </c>
      <c r="AU288" s="25">
        <v>0</v>
      </c>
      <c r="AV288" s="25">
        <v>14.884913599999999</v>
      </c>
      <c r="AW288" s="25">
        <v>0</v>
      </c>
      <c r="AX288" s="25">
        <f t="shared" si="1156"/>
        <v>14.884913599999999</v>
      </c>
      <c r="AY288" s="25">
        <v>0</v>
      </c>
      <c r="AZ288" s="25">
        <v>0</v>
      </c>
      <c r="BA288" s="25">
        <v>14.884913599999999</v>
      </c>
      <c r="BB288" s="25">
        <v>0</v>
      </c>
      <c r="BC288" s="25">
        <f t="shared" ref="BC288" si="1169">SUM(BD288:BG288)</f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f t="shared" si="1157"/>
        <v>0</v>
      </c>
      <c r="BI288" s="25">
        <v>0</v>
      </c>
      <c r="BJ288" s="25">
        <v>0</v>
      </c>
      <c r="BK288" s="25">
        <v>0</v>
      </c>
      <c r="BL288" s="25">
        <v>0</v>
      </c>
      <c r="BM288" s="25">
        <f t="shared" ref="BM288" si="1170">SUM(BN288:BQ288)</f>
        <v>0</v>
      </c>
      <c r="BN288" s="25">
        <v>0</v>
      </c>
      <c r="BO288" s="25">
        <v>0</v>
      </c>
      <c r="BP288" s="25">
        <v>0</v>
      </c>
      <c r="BQ288" s="25">
        <v>0</v>
      </c>
      <c r="BR288" s="25">
        <f t="shared" si="1158"/>
        <v>0</v>
      </c>
      <c r="BS288" s="25">
        <v>0</v>
      </c>
      <c r="BT288" s="25">
        <v>0</v>
      </c>
      <c r="BU288" s="25">
        <v>0</v>
      </c>
      <c r="BV288" s="25">
        <v>0</v>
      </c>
      <c r="BW288" s="25">
        <f t="shared" ref="BW288" si="1171">SUM(BX288:CA288)</f>
        <v>0</v>
      </c>
      <c r="BX288" s="25">
        <v>0</v>
      </c>
      <c r="BY288" s="25">
        <v>0</v>
      </c>
      <c r="BZ288" s="25">
        <v>0</v>
      </c>
      <c r="CA288" s="25">
        <v>0</v>
      </c>
      <c r="CB288" s="25">
        <f t="shared" si="1159"/>
        <v>0</v>
      </c>
      <c r="CC288" s="25">
        <v>0</v>
      </c>
      <c r="CD288" s="25">
        <v>0</v>
      </c>
      <c r="CE288" s="25">
        <v>0</v>
      </c>
      <c r="CF288" s="25">
        <v>0</v>
      </c>
      <c r="CG288" s="25">
        <f t="shared" ref="CG288" si="1172">SUM(CH288:CK288)</f>
        <v>24.146970159999999</v>
      </c>
      <c r="CH288" s="25">
        <f t="shared" ref="CH288" si="1173">AJ288+AT288+BD288+BN288+BX288</f>
        <v>0</v>
      </c>
      <c r="CI288" s="25">
        <f t="shared" ref="CI288" si="1174">AK288+AU288+BE288+BO288+BY288</f>
        <v>0</v>
      </c>
      <c r="CJ288" s="25">
        <f t="shared" ref="CJ288" si="1175">AL288+AV288+BF288+BP288+BZ288</f>
        <v>24.146970159999999</v>
      </c>
      <c r="CK288" s="25">
        <f t="shared" ref="CK288" si="1176">AM288+AW288+BG288+BQ288+CA288</f>
        <v>0</v>
      </c>
      <c r="CL288" s="25">
        <f t="shared" ref="CL288" si="1177">SUM(CM288:CP288)</f>
        <v>24.146970159999999</v>
      </c>
      <c r="CM288" s="25">
        <f t="shared" si="1161"/>
        <v>0</v>
      </c>
      <c r="CN288" s="25">
        <f t="shared" si="1162"/>
        <v>0</v>
      </c>
      <c r="CO288" s="25">
        <f t="shared" si="1163"/>
        <v>24.146970159999999</v>
      </c>
      <c r="CP288" s="25">
        <f t="shared" si="1164"/>
        <v>0</v>
      </c>
      <c r="CQ288" s="15" t="s">
        <v>191</v>
      </c>
    </row>
    <row r="289" spans="1:95" ht="31.5" x14ac:dyDescent="0.25">
      <c r="A289" s="15" t="s">
        <v>486</v>
      </c>
      <c r="B289" s="15" t="s">
        <v>405</v>
      </c>
      <c r="C289" s="15" t="s">
        <v>406</v>
      </c>
      <c r="D289" s="15" t="s">
        <v>167</v>
      </c>
      <c r="E289" s="28" t="s">
        <v>191</v>
      </c>
      <c r="F289" s="28" t="s">
        <v>671</v>
      </c>
      <c r="G289" s="28" t="s">
        <v>191</v>
      </c>
      <c r="H289" s="15" t="s">
        <v>191</v>
      </c>
      <c r="I289" s="15" t="s">
        <v>191</v>
      </c>
      <c r="J289" s="15" t="s">
        <v>191</v>
      </c>
      <c r="K289" s="15" t="s">
        <v>191</v>
      </c>
      <c r="L289" s="15" t="s">
        <v>191</v>
      </c>
      <c r="M289" s="15" t="s">
        <v>191</v>
      </c>
      <c r="N289" s="15" t="s">
        <v>191</v>
      </c>
      <c r="O289" s="15">
        <v>0</v>
      </c>
      <c r="P289" s="15">
        <v>0</v>
      </c>
      <c r="Q289" s="25">
        <f t="shared" si="974"/>
        <v>2.8389797632535649</v>
      </c>
      <c r="R289" s="20" t="s">
        <v>191</v>
      </c>
      <c r="S289" s="25">
        <f t="shared" si="1024"/>
        <v>0</v>
      </c>
      <c r="T289" s="25">
        <f t="shared" si="975"/>
        <v>2.8389797632535649</v>
      </c>
      <c r="U289" s="4">
        <f t="shared" si="824"/>
        <v>0</v>
      </c>
      <c r="V289" s="15">
        <v>0</v>
      </c>
      <c r="W289" s="15">
        <v>0</v>
      </c>
      <c r="X289" s="15" t="s">
        <v>191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 t="s">
        <v>191</v>
      </c>
      <c r="AE289" s="15" t="s">
        <v>191</v>
      </c>
      <c r="AF289" s="15" t="s">
        <v>191</v>
      </c>
      <c r="AG289" s="15" t="s">
        <v>191</v>
      </c>
      <c r="AH289" s="15" t="s">
        <v>191</v>
      </c>
      <c r="AI289" s="25">
        <f t="shared" si="850"/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f t="shared" si="844"/>
        <v>0</v>
      </c>
      <c r="AO289" s="25">
        <v>0</v>
      </c>
      <c r="AP289" s="25">
        <v>0</v>
      </c>
      <c r="AQ289" s="25">
        <v>0</v>
      </c>
      <c r="AR289" s="25">
        <v>0</v>
      </c>
      <c r="AS289" s="25">
        <f t="shared" si="836"/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f t="shared" si="837"/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f t="shared" si="838"/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f t="shared" si="839"/>
        <v>0</v>
      </c>
      <c r="BI289" s="25">
        <v>0</v>
      </c>
      <c r="BJ289" s="25">
        <v>0</v>
      </c>
      <c r="BK289" s="25">
        <v>0</v>
      </c>
      <c r="BL289" s="25">
        <v>0</v>
      </c>
      <c r="BM289" s="25">
        <f t="shared" si="840"/>
        <v>0</v>
      </c>
      <c r="BN289" s="25">
        <v>0</v>
      </c>
      <c r="BO289" s="25">
        <v>0</v>
      </c>
      <c r="BP289" s="25">
        <v>0</v>
      </c>
      <c r="BQ289" s="25">
        <v>0</v>
      </c>
      <c r="BR289" s="25">
        <f t="shared" si="841"/>
        <v>0</v>
      </c>
      <c r="BS289" s="25">
        <v>0</v>
      </c>
      <c r="BT289" s="25">
        <v>0</v>
      </c>
      <c r="BU289" s="25">
        <v>0</v>
      </c>
      <c r="BV289" s="25">
        <v>0</v>
      </c>
      <c r="BW289" s="25">
        <f t="shared" si="842"/>
        <v>2.8389797632535649</v>
      </c>
      <c r="BX289" s="25">
        <v>0</v>
      </c>
      <c r="BY289" s="25">
        <v>0</v>
      </c>
      <c r="BZ289" s="25">
        <v>2.8389797632535649</v>
      </c>
      <c r="CA289" s="25">
        <v>0</v>
      </c>
      <c r="CB289" s="25">
        <f t="shared" si="843"/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f t="shared" si="1145"/>
        <v>2.8389797632535649</v>
      </c>
      <c r="CH289" s="25">
        <f t="shared" si="1146"/>
        <v>0</v>
      </c>
      <c r="CI289" s="25">
        <f t="shared" si="1147"/>
        <v>0</v>
      </c>
      <c r="CJ289" s="25">
        <f t="shared" si="1148"/>
        <v>2.8389797632535649</v>
      </c>
      <c r="CK289" s="25">
        <f t="shared" si="1149"/>
        <v>0</v>
      </c>
      <c r="CL289" s="25">
        <f t="shared" si="1150"/>
        <v>0</v>
      </c>
      <c r="CM289" s="25">
        <f t="shared" si="860"/>
        <v>0</v>
      </c>
      <c r="CN289" s="25">
        <f t="shared" si="858"/>
        <v>0</v>
      </c>
      <c r="CO289" s="25">
        <f t="shared" si="1059"/>
        <v>0</v>
      </c>
      <c r="CP289" s="25">
        <f t="shared" si="859"/>
        <v>0</v>
      </c>
      <c r="CQ289" s="15" t="s">
        <v>191</v>
      </c>
    </row>
    <row r="290" spans="1:95" ht="31.5" x14ac:dyDescent="0.25">
      <c r="A290" s="15" t="s">
        <v>486</v>
      </c>
      <c r="B290" s="15" t="s">
        <v>407</v>
      </c>
      <c r="C290" s="15" t="s">
        <v>408</v>
      </c>
      <c r="D290" s="15" t="s">
        <v>167</v>
      </c>
      <c r="E290" s="28" t="s">
        <v>191</v>
      </c>
      <c r="F290" s="28" t="s">
        <v>671</v>
      </c>
      <c r="G290" s="28" t="s">
        <v>191</v>
      </c>
      <c r="H290" s="15" t="s">
        <v>191</v>
      </c>
      <c r="I290" s="15" t="s">
        <v>191</v>
      </c>
      <c r="J290" s="15" t="s">
        <v>191</v>
      </c>
      <c r="K290" s="15" t="s">
        <v>191</v>
      </c>
      <c r="L290" s="15" t="s">
        <v>191</v>
      </c>
      <c r="M290" s="15" t="s">
        <v>191</v>
      </c>
      <c r="N290" s="15" t="s">
        <v>191</v>
      </c>
      <c r="O290" s="15">
        <v>0</v>
      </c>
      <c r="P290" s="15">
        <v>0</v>
      </c>
      <c r="Q290" s="25">
        <f t="shared" ref="Q290:Q294" si="1178">T290</f>
        <v>2.3449681187770639</v>
      </c>
      <c r="R290" s="20" t="s">
        <v>191</v>
      </c>
      <c r="S290" s="25">
        <f t="shared" ref="S290:S294" si="1179">U290</f>
        <v>0</v>
      </c>
      <c r="T290" s="25">
        <f t="shared" ref="T290:T294" si="1180">CG290</f>
        <v>2.3449681187770639</v>
      </c>
      <c r="U290" s="4">
        <f t="shared" ref="U290:U294" si="1181">CL290</f>
        <v>0</v>
      </c>
      <c r="V290" s="15">
        <v>0</v>
      </c>
      <c r="W290" s="15">
        <v>0</v>
      </c>
      <c r="X290" s="15" t="s">
        <v>191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 t="s">
        <v>191</v>
      </c>
      <c r="AE290" s="15" t="s">
        <v>191</v>
      </c>
      <c r="AF290" s="15" t="s">
        <v>191</v>
      </c>
      <c r="AG290" s="15" t="s">
        <v>191</v>
      </c>
      <c r="AH290" s="15" t="s">
        <v>191</v>
      </c>
      <c r="AI290" s="25">
        <f t="shared" ref="AI290:AI294" si="1182">SUM(AJ290:AM290)</f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f t="shared" ref="AN290:AN294" si="1183">SUM(AO290:AR290)</f>
        <v>0</v>
      </c>
      <c r="AO290" s="25">
        <v>0</v>
      </c>
      <c r="AP290" s="25">
        <v>0</v>
      </c>
      <c r="AQ290" s="25">
        <v>0</v>
      </c>
      <c r="AR290" s="25">
        <v>0</v>
      </c>
      <c r="AS290" s="25">
        <f t="shared" si="836"/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f t="shared" ref="AX290:AX294" si="1184">SUM(AY290:BB290)</f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f t="shared" si="838"/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f t="shared" ref="BH290:BH294" si="1185">SUM(BI290:BL290)</f>
        <v>0</v>
      </c>
      <c r="BI290" s="25">
        <v>0</v>
      </c>
      <c r="BJ290" s="25">
        <v>0</v>
      </c>
      <c r="BK290" s="25">
        <v>0</v>
      </c>
      <c r="BL290" s="25">
        <v>0</v>
      </c>
      <c r="BM290" s="25">
        <f t="shared" si="840"/>
        <v>0</v>
      </c>
      <c r="BN290" s="25">
        <v>0</v>
      </c>
      <c r="BO290" s="25">
        <v>0</v>
      </c>
      <c r="BP290" s="25">
        <v>0</v>
      </c>
      <c r="BQ290" s="25">
        <v>0</v>
      </c>
      <c r="BR290" s="25">
        <f t="shared" ref="BR290:BR294" si="1186">SUM(BS290:BV290)</f>
        <v>0</v>
      </c>
      <c r="BS290" s="25">
        <v>0</v>
      </c>
      <c r="BT290" s="25">
        <v>0</v>
      </c>
      <c r="BU290" s="25">
        <v>0</v>
      </c>
      <c r="BV290" s="25">
        <v>0</v>
      </c>
      <c r="BW290" s="25">
        <f t="shared" si="842"/>
        <v>2.3449681187770639</v>
      </c>
      <c r="BX290" s="25">
        <v>0</v>
      </c>
      <c r="BY290" s="25">
        <v>0</v>
      </c>
      <c r="BZ290" s="25">
        <v>2.3449681187770639</v>
      </c>
      <c r="CA290" s="25">
        <v>0</v>
      </c>
      <c r="CB290" s="25">
        <f t="shared" ref="CB290:CB294" si="1187">SUM(CC290:CF290)</f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f t="shared" ref="CG290" si="1188">SUM(CH290:CK290)</f>
        <v>2.3449681187770639</v>
      </c>
      <c r="CH290" s="25">
        <f t="shared" si="1146"/>
        <v>0</v>
      </c>
      <c r="CI290" s="25">
        <f t="shared" si="1147"/>
        <v>0</v>
      </c>
      <c r="CJ290" s="25">
        <f t="shared" si="1148"/>
        <v>2.3449681187770639</v>
      </c>
      <c r="CK290" s="25">
        <f t="shared" si="1149"/>
        <v>0</v>
      </c>
      <c r="CL290" s="25">
        <f t="shared" si="1150"/>
        <v>0</v>
      </c>
      <c r="CM290" s="25">
        <f t="shared" ref="CM290:CM294" si="1189">AO290+AY290+BI290+BS290+CC290</f>
        <v>0</v>
      </c>
      <c r="CN290" s="25">
        <f t="shared" ref="CN290:CN294" si="1190">AP290+AZ290+BJ290+BT290+CD290</f>
        <v>0</v>
      </c>
      <c r="CO290" s="25">
        <f t="shared" ref="CO290:CO294" si="1191">AQ290+BA290+BK290+BU290+CE290</f>
        <v>0</v>
      </c>
      <c r="CP290" s="25">
        <f t="shared" ref="CP290:CP294" si="1192">AR290+BB290+BL290+BV290+CF290</f>
        <v>0</v>
      </c>
      <c r="CQ290" s="15" t="s">
        <v>191</v>
      </c>
    </row>
    <row r="291" spans="1:95" ht="47.25" x14ac:dyDescent="0.25">
      <c r="A291" s="15" t="s">
        <v>486</v>
      </c>
      <c r="B291" s="15" t="s">
        <v>552</v>
      </c>
      <c r="C291" s="15" t="s">
        <v>489</v>
      </c>
      <c r="D291" s="15" t="s">
        <v>167</v>
      </c>
      <c r="E291" s="28" t="s">
        <v>667</v>
      </c>
      <c r="F291" s="28" t="s">
        <v>667</v>
      </c>
      <c r="G291" s="28" t="s">
        <v>667</v>
      </c>
      <c r="H291" s="15" t="s">
        <v>191</v>
      </c>
      <c r="I291" s="15" t="s">
        <v>191</v>
      </c>
      <c r="J291" s="15" t="s">
        <v>191</v>
      </c>
      <c r="K291" s="15" t="s">
        <v>191</v>
      </c>
      <c r="L291" s="15" t="s">
        <v>191</v>
      </c>
      <c r="M291" s="15" t="s">
        <v>191</v>
      </c>
      <c r="N291" s="15" t="s">
        <v>191</v>
      </c>
      <c r="O291" s="15">
        <v>0</v>
      </c>
      <c r="P291" s="15">
        <v>0</v>
      </c>
      <c r="Q291" s="25">
        <f t="shared" si="1178"/>
        <v>0.31575999999999999</v>
      </c>
      <c r="R291" s="20" t="s">
        <v>191</v>
      </c>
      <c r="S291" s="25">
        <f t="shared" si="1179"/>
        <v>0.31575999999999999</v>
      </c>
      <c r="T291" s="25">
        <f t="shared" si="1180"/>
        <v>0.31575999999999999</v>
      </c>
      <c r="U291" s="4">
        <f t="shared" si="1181"/>
        <v>0.31575999999999999</v>
      </c>
      <c r="V291" s="15">
        <v>0</v>
      </c>
      <c r="W291" s="15">
        <v>0</v>
      </c>
      <c r="X291" s="15" t="s">
        <v>191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 t="s">
        <v>191</v>
      </c>
      <c r="AE291" s="15" t="s">
        <v>191</v>
      </c>
      <c r="AF291" s="15" t="s">
        <v>191</v>
      </c>
      <c r="AG291" s="15" t="s">
        <v>191</v>
      </c>
      <c r="AH291" s="15" t="s">
        <v>191</v>
      </c>
      <c r="AI291" s="25">
        <f t="shared" si="1182"/>
        <v>0.31575999999999999</v>
      </c>
      <c r="AJ291" s="25">
        <v>0</v>
      </c>
      <c r="AK291" s="25">
        <v>0</v>
      </c>
      <c r="AL291" s="25">
        <v>0.31575999999999999</v>
      </c>
      <c r="AM291" s="25">
        <v>0</v>
      </c>
      <c r="AN291" s="25">
        <f t="shared" si="1183"/>
        <v>0.31575999999999999</v>
      </c>
      <c r="AO291" s="25">
        <v>0</v>
      </c>
      <c r="AP291" s="25">
        <v>0</v>
      </c>
      <c r="AQ291" s="25">
        <v>0.31575999999999999</v>
      </c>
      <c r="AR291" s="25">
        <v>0</v>
      </c>
      <c r="AS291" s="25">
        <f t="shared" si="836"/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f t="shared" si="1184"/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f t="shared" si="838"/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f t="shared" si="1185"/>
        <v>0</v>
      </c>
      <c r="BI291" s="25">
        <v>0</v>
      </c>
      <c r="BJ291" s="25">
        <v>0</v>
      </c>
      <c r="BK291" s="25">
        <v>0</v>
      </c>
      <c r="BL291" s="25">
        <v>0</v>
      </c>
      <c r="BM291" s="25">
        <f t="shared" si="840"/>
        <v>0</v>
      </c>
      <c r="BN291" s="25">
        <v>0</v>
      </c>
      <c r="BO291" s="25">
        <v>0</v>
      </c>
      <c r="BP291" s="25">
        <v>0</v>
      </c>
      <c r="BQ291" s="25">
        <v>0</v>
      </c>
      <c r="BR291" s="25">
        <f t="shared" si="1186"/>
        <v>0</v>
      </c>
      <c r="BS291" s="25">
        <v>0</v>
      </c>
      <c r="BT291" s="25">
        <v>0</v>
      </c>
      <c r="BU291" s="25">
        <v>0</v>
      </c>
      <c r="BV291" s="25">
        <v>0</v>
      </c>
      <c r="BW291" s="25">
        <f t="shared" si="842"/>
        <v>0</v>
      </c>
      <c r="BX291" s="25">
        <v>0</v>
      </c>
      <c r="BY291" s="25">
        <v>0</v>
      </c>
      <c r="BZ291" s="25">
        <v>0</v>
      </c>
      <c r="CA291" s="25">
        <v>0</v>
      </c>
      <c r="CB291" s="25">
        <f t="shared" si="1187"/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f t="shared" ref="CG291" si="1193">SUM(CH291:CK291)</f>
        <v>0.31575999999999999</v>
      </c>
      <c r="CH291" s="25">
        <f t="shared" si="1146"/>
        <v>0</v>
      </c>
      <c r="CI291" s="25">
        <f t="shared" si="1147"/>
        <v>0</v>
      </c>
      <c r="CJ291" s="25">
        <f t="shared" si="1148"/>
        <v>0.31575999999999999</v>
      </c>
      <c r="CK291" s="25">
        <f t="shared" si="1149"/>
        <v>0</v>
      </c>
      <c r="CL291" s="25">
        <f t="shared" si="1150"/>
        <v>0.31575999999999999</v>
      </c>
      <c r="CM291" s="25">
        <f t="shared" si="1189"/>
        <v>0</v>
      </c>
      <c r="CN291" s="25">
        <f t="shared" si="1190"/>
        <v>0</v>
      </c>
      <c r="CO291" s="25">
        <f t="shared" si="1191"/>
        <v>0.31575999999999999</v>
      </c>
      <c r="CP291" s="25">
        <f t="shared" si="1192"/>
        <v>0</v>
      </c>
      <c r="CQ291" s="15" t="s">
        <v>191</v>
      </c>
    </row>
    <row r="292" spans="1:95" ht="31.5" x14ac:dyDescent="0.25">
      <c r="A292" s="15" t="s">
        <v>486</v>
      </c>
      <c r="B292" s="15" t="s">
        <v>409</v>
      </c>
      <c r="C292" s="15" t="s">
        <v>410</v>
      </c>
      <c r="D292" s="15" t="s">
        <v>167</v>
      </c>
      <c r="E292" s="28" t="s">
        <v>671</v>
      </c>
      <c r="F292" s="28" t="s">
        <v>671</v>
      </c>
      <c r="G292" s="28" t="s">
        <v>671</v>
      </c>
      <c r="H292" s="15" t="s">
        <v>191</v>
      </c>
      <c r="I292" s="15" t="s">
        <v>191</v>
      </c>
      <c r="J292" s="15" t="s">
        <v>191</v>
      </c>
      <c r="K292" s="15" t="s">
        <v>191</v>
      </c>
      <c r="L292" s="15" t="s">
        <v>191</v>
      </c>
      <c r="M292" s="15" t="s">
        <v>191</v>
      </c>
      <c r="N292" s="15" t="s">
        <v>191</v>
      </c>
      <c r="O292" s="15">
        <v>0</v>
      </c>
      <c r="P292" s="15">
        <v>0</v>
      </c>
      <c r="Q292" s="25">
        <f t="shared" si="1178"/>
        <v>2.284446910873994</v>
      </c>
      <c r="R292" s="20" t="s">
        <v>191</v>
      </c>
      <c r="S292" s="25">
        <f t="shared" si="1179"/>
        <v>9.718631327999999</v>
      </c>
      <c r="T292" s="25">
        <f t="shared" si="1180"/>
        <v>2.284446910873994</v>
      </c>
      <c r="U292" s="4">
        <f t="shared" si="1181"/>
        <v>9.718631327999999</v>
      </c>
      <c r="V292" s="15">
        <v>0</v>
      </c>
      <c r="W292" s="15">
        <v>0</v>
      </c>
      <c r="X292" s="15" t="s">
        <v>191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 t="s">
        <v>191</v>
      </c>
      <c r="AE292" s="15" t="s">
        <v>191</v>
      </c>
      <c r="AF292" s="15" t="s">
        <v>191</v>
      </c>
      <c r="AG292" s="15" t="s">
        <v>191</v>
      </c>
      <c r="AH292" s="15" t="s">
        <v>191</v>
      </c>
      <c r="AI292" s="25">
        <f t="shared" si="1182"/>
        <v>0</v>
      </c>
      <c r="AJ292" s="25">
        <v>0</v>
      </c>
      <c r="AK292" s="25">
        <v>0</v>
      </c>
      <c r="AL292" s="25">
        <v>0</v>
      </c>
      <c r="AM292" s="25">
        <v>0</v>
      </c>
      <c r="AN292" s="25">
        <f t="shared" si="1183"/>
        <v>0</v>
      </c>
      <c r="AO292" s="25">
        <v>0</v>
      </c>
      <c r="AP292" s="25">
        <v>0</v>
      </c>
      <c r="AQ292" s="25">
        <v>0</v>
      </c>
      <c r="AR292" s="25">
        <v>0</v>
      </c>
      <c r="AS292" s="25">
        <f t="shared" si="836"/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f t="shared" si="1184"/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f t="shared" si="838"/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f t="shared" si="1185"/>
        <v>0</v>
      </c>
      <c r="BI292" s="25">
        <v>0</v>
      </c>
      <c r="BJ292" s="25">
        <v>0</v>
      </c>
      <c r="BK292" s="25">
        <v>0</v>
      </c>
      <c r="BL292" s="25">
        <v>0</v>
      </c>
      <c r="BM292" s="25">
        <f t="shared" si="840"/>
        <v>0</v>
      </c>
      <c r="BN292" s="25">
        <v>0</v>
      </c>
      <c r="BO292" s="25">
        <v>0</v>
      </c>
      <c r="BP292" s="25">
        <v>0</v>
      </c>
      <c r="BQ292" s="25">
        <v>0</v>
      </c>
      <c r="BR292" s="25">
        <f t="shared" si="1186"/>
        <v>0</v>
      </c>
      <c r="BS292" s="25">
        <v>0</v>
      </c>
      <c r="BT292" s="25">
        <v>0</v>
      </c>
      <c r="BU292" s="25">
        <v>0</v>
      </c>
      <c r="BV292" s="25">
        <v>0</v>
      </c>
      <c r="BW292" s="25">
        <f t="shared" si="842"/>
        <v>2.284446910873994</v>
      </c>
      <c r="BX292" s="25">
        <v>0</v>
      </c>
      <c r="BY292" s="25">
        <v>0</v>
      </c>
      <c r="BZ292" s="25">
        <v>2.284446910873994</v>
      </c>
      <c r="CA292" s="25">
        <v>0</v>
      </c>
      <c r="CB292" s="25">
        <f t="shared" si="1187"/>
        <v>9.718631327999999</v>
      </c>
      <c r="CC292" s="25">
        <v>0</v>
      </c>
      <c r="CD292" s="25">
        <v>0</v>
      </c>
      <c r="CE292" s="25">
        <v>9.718631327999999</v>
      </c>
      <c r="CF292" s="25">
        <v>0</v>
      </c>
      <c r="CG292" s="25">
        <f t="shared" ref="CG292" si="1194">SUM(CH292:CK292)</f>
        <v>2.284446910873994</v>
      </c>
      <c r="CH292" s="25">
        <f t="shared" si="1146"/>
        <v>0</v>
      </c>
      <c r="CI292" s="25">
        <f t="shared" si="1147"/>
        <v>0</v>
      </c>
      <c r="CJ292" s="25">
        <f t="shared" si="1148"/>
        <v>2.284446910873994</v>
      </c>
      <c r="CK292" s="25">
        <f t="shared" si="1149"/>
        <v>0</v>
      </c>
      <c r="CL292" s="25">
        <f t="shared" si="1150"/>
        <v>9.718631327999999</v>
      </c>
      <c r="CM292" s="25">
        <f t="shared" si="1189"/>
        <v>0</v>
      </c>
      <c r="CN292" s="25">
        <f t="shared" si="1190"/>
        <v>0</v>
      </c>
      <c r="CO292" s="25">
        <f t="shared" si="1191"/>
        <v>9.718631327999999</v>
      </c>
      <c r="CP292" s="25">
        <f t="shared" si="1192"/>
        <v>0</v>
      </c>
      <c r="CQ292" s="15" t="s">
        <v>191</v>
      </c>
    </row>
    <row r="293" spans="1:95" ht="47.25" x14ac:dyDescent="0.25">
      <c r="A293" s="15" t="s">
        <v>486</v>
      </c>
      <c r="B293" s="15" t="s">
        <v>411</v>
      </c>
      <c r="C293" s="15" t="s">
        <v>412</v>
      </c>
      <c r="D293" s="15" t="s">
        <v>167</v>
      </c>
      <c r="E293" s="28" t="s">
        <v>671</v>
      </c>
      <c r="F293" s="28" t="s">
        <v>671</v>
      </c>
      <c r="G293" s="28" t="s">
        <v>671</v>
      </c>
      <c r="H293" s="15" t="s">
        <v>191</v>
      </c>
      <c r="I293" s="15" t="s">
        <v>191</v>
      </c>
      <c r="J293" s="15" t="s">
        <v>191</v>
      </c>
      <c r="K293" s="15" t="s">
        <v>191</v>
      </c>
      <c r="L293" s="15" t="s">
        <v>191</v>
      </c>
      <c r="M293" s="15" t="s">
        <v>191</v>
      </c>
      <c r="N293" s="15" t="s">
        <v>191</v>
      </c>
      <c r="O293" s="15">
        <v>0</v>
      </c>
      <c r="P293" s="15">
        <v>0</v>
      </c>
      <c r="Q293" s="25">
        <f t="shared" si="1178"/>
        <v>4.2833379578887385</v>
      </c>
      <c r="R293" s="20" t="s">
        <v>191</v>
      </c>
      <c r="S293" s="25">
        <f t="shared" si="1179"/>
        <v>18.22243374</v>
      </c>
      <c r="T293" s="25">
        <f t="shared" si="1180"/>
        <v>4.2833379578887385</v>
      </c>
      <c r="U293" s="4">
        <f t="shared" si="1181"/>
        <v>18.22243374</v>
      </c>
      <c r="V293" s="15">
        <v>0</v>
      </c>
      <c r="W293" s="15">
        <v>0</v>
      </c>
      <c r="X293" s="15" t="s">
        <v>191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 t="s">
        <v>191</v>
      </c>
      <c r="AE293" s="15" t="s">
        <v>191</v>
      </c>
      <c r="AF293" s="15" t="s">
        <v>191</v>
      </c>
      <c r="AG293" s="15" t="s">
        <v>191</v>
      </c>
      <c r="AH293" s="15" t="s">
        <v>191</v>
      </c>
      <c r="AI293" s="25">
        <f t="shared" si="1182"/>
        <v>0</v>
      </c>
      <c r="AJ293" s="25">
        <v>0</v>
      </c>
      <c r="AK293" s="25">
        <v>0</v>
      </c>
      <c r="AL293" s="25">
        <v>0</v>
      </c>
      <c r="AM293" s="25">
        <v>0</v>
      </c>
      <c r="AN293" s="25">
        <f t="shared" si="1183"/>
        <v>0</v>
      </c>
      <c r="AO293" s="25">
        <v>0</v>
      </c>
      <c r="AP293" s="25">
        <v>0</v>
      </c>
      <c r="AQ293" s="25">
        <v>0</v>
      </c>
      <c r="AR293" s="25">
        <v>0</v>
      </c>
      <c r="AS293" s="25">
        <f t="shared" ref="AS293:AS294" si="1195">SUM(AT293:AW293)</f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f t="shared" si="1184"/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f t="shared" ref="BC293:BC294" si="1196">SUM(BD293:BG293)</f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f t="shared" si="1185"/>
        <v>0</v>
      </c>
      <c r="BI293" s="25">
        <v>0</v>
      </c>
      <c r="BJ293" s="25">
        <v>0</v>
      </c>
      <c r="BK293" s="25">
        <v>0</v>
      </c>
      <c r="BL293" s="25">
        <v>0</v>
      </c>
      <c r="BM293" s="25">
        <f t="shared" ref="BM293:BM294" si="1197">SUM(BN293:BQ293)</f>
        <v>0</v>
      </c>
      <c r="BN293" s="25">
        <v>0</v>
      </c>
      <c r="BO293" s="25">
        <v>0</v>
      </c>
      <c r="BP293" s="25">
        <v>0</v>
      </c>
      <c r="BQ293" s="25">
        <v>0</v>
      </c>
      <c r="BR293" s="25">
        <f t="shared" si="1186"/>
        <v>0</v>
      </c>
      <c r="BS293" s="25">
        <v>0</v>
      </c>
      <c r="BT293" s="25">
        <v>0</v>
      </c>
      <c r="BU293" s="25">
        <v>0</v>
      </c>
      <c r="BV293" s="25">
        <v>0</v>
      </c>
      <c r="BW293" s="25">
        <f t="shared" ref="BW293:BW294" si="1198">SUM(BX293:CA293)</f>
        <v>4.2833379578887385</v>
      </c>
      <c r="BX293" s="25">
        <v>0</v>
      </c>
      <c r="BY293" s="25">
        <v>0</v>
      </c>
      <c r="BZ293" s="25">
        <v>4.2833379578887385</v>
      </c>
      <c r="CA293" s="25">
        <v>0</v>
      </c>
      <c r="CB293" s="25">
        <f t="shared" si="1187"/>
        <v>18.22243374</v>
      </c>
      <c r="CC293" s="25">
        <v>0</v>
      </c>
      <c r="CD293" s="25">
        <v>0</v>
      </c>
      <c r="CE293" s="25">
        <v>18.22243374</v>
      </c>
      <c r="CF293" s="25">
        <v>0</v>
      </c>
      <c r="CG293" s="25">
        <f t="shared" ref="CG293:CG294" si="1199">SUM(CH293:CK293)</f>
        <v>4.2833379578887385</v>
      </c>
      <c r="CH293" s="25">
        <f t="shared" ref="CH293:CH294" si="1200">AJ293+AT293+BD293+BN293+BX293</f>
        <v>0</v>
      </c>
      <c r="CI293" s="25">
        <f t="shared" ref="CI293:CI294" si="1201">AK293+AU293+BE293+BO293+BY293</f>
        <v>0</v>
      </c>
      <c r="CJ293" s="25">
        <f t="shared" ref="CJ293:CJ294" si="1202">AL293+AV293+BF293+BP293+BZ293</f>
        <v>4.2833379578887385</v>
      </c>
      <c r="CK293" s="25">
        <f t="shared" ref="CK293:CK294" si="1203">AM293+AW293+BG293+BQ293+CA293</f>
        <v>0</v>
      </c>
      <c r="CL293" s="25">
        <f t="shared" ref="CL293:CL294" si="1204">SUM(CM293:CP293)</f>
        <v>18.22243374</v>
      </c>
      <c r="CM293" s="25">
        <f t="shared" si="1189"/>
        <v>0</v>
      </c>
      <c r="CN293" s="25">
        <f t="shared" si="1190"/>
        <v>0</v>
      </c>
      <c r="CO293" s="25">
        <f t="shared" si="1191"/>
        <v>18.22243374</v>
      </c>
      <c r="CP293" s="25">
        <f t="shared" si="1192"/>
        <v>0</v>
      </c>
      <c r="CQ293" s="15" t="s">
        <v>191</v>
      </c>
    </row>
    <row r="294" spans="1:95" ht="63" x14ac:dyDescent="0.25">
      <c r="A294" s="15" t="s">
        <v>486</v>
      </c>
      <c r="B294" s="15" t="s">
        <v>494</v>
      </c>
      <c r="C294" s="15" t="s">
        <v>495</v>
      </c>
      <c r="D294" s="15" t="s">
        <v>167</v>
      </c>
      <c r="E294" s="28" t="s">
        <v>191</v>
      </c>
      <c r="F294" s="28" t="s">
        <v>669</v>
      </c>
      <c r="G294" s="28" t="s">
        <v>191</v>
      </c>
      <c r="H294" s="15" t="s">
        <v>191</v>
      </c>
      <c r="I294" s="15" t="s">
        <v>191</v>
      </c>
      <c r="J294" s="15" t="s">
        <v>191</v>
      </c>
      <c r="K294" s="15" t="s">
        <v>191</v>
      </c>
      <c r="L294" s="15" t="s">
        <v>191</v>
      </c>
      <c r="M294" s="15" t="s">
        <v>191</v>
      </c>
      <c r="N294" s="15" t="s">
        <v>191</v>
      </c>
      <c r="O294" s="15">
        <v>0</v>
      </c>
      <c r="P294" s="15">
        <v>0</v>
      </c>
      <c r="Q294" s="25">
        <f t="shared" si="1178"/>
        <v>4.6677400823146495</v>
      </c>
      <c r="R294" s="20" t="s">
        <v>191</v>
      </c>
      <c r="S294" s="25">
        <f t="shared" si="1179"/>
        <v>0</v>
      </c>
      <c r="T294" s="25">
        <f t="shared" si="1180"/>
        <v>4.6677400823146495</v>
      </c>
      <c r="U294" s="4">
        <f t="shared" si="1181"/>
        <v>0</v>
      </c>
      <c r="V294" s="15">
        <v>0</v>
      </c>
      <c r="W294" s="15">
        <v>0</v>
      </c>
      <c r="X294" s="15" t="s">
        <v>191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 t="s">
        <v>191</v>
      </c>
      <c r="AE294" s="15" t="s">
        <v>191</v>
      </c>
      <c r="AF294" s="15" t="s">
        <v>191</v>
      </c>
      <c r="AG294" s="15" t="s">
        <v>191</v>
      </c>
      <c r="AH294" s="15" t="s">
        <v>191</v>
      </c>
      <c r="AI294" s="25">
        <f t="shared" si="1182"/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f t="shared" si="1183"/>
        <v>0</v>
      </c>
      <c r="AO294" s="25">
        <v>0</v>
      </c>
      <c r="AP294" s="25">
        <v>0</v>
      </c>
      <c r="AQ294" s="25">
        <v>0</v>
      </c>
      <c r="AR294" s="25">
        <v>0</v>
      </c>
      <c r="AS294" s="25">
        <f t="shared" si="1195"/>
        <v>0</v>
      </c>
      <c r="AT294" s="25">
        <v>0</v>
      </c>
      <c r="AU294" s="25">
        <v>0</v>
      </c>
      <c r="AV294" s="25">
        <v>0</v>
      </c>
      <c r="AW294" s="25">
        <v>0</v>
      </c>
      <c r="AX294" s="25">
        <f t="shared" si="1184"/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f t="shared" si="1196"/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f t="shared" si="1185"/>
        <v>0</v>
      </c>
      <c r="BI294" s="25">
        <v>0</v>
      </c>
      <c r="BJ294" s="25">
        <v>0</v>
      </c>
      <c r="BK294" s="25">
        <v>0</v>
      </c>
      <c r="BL294" s="25">
        <v>0</v>
      </c>
      <c r="BM294" s="25">
        <f t="shared" si="1197"/>
        <v>4.6677400823146495</v>
      </c>
      <c r="BN294" s="25">
        <v>0</v>
      </c>
      <c r="BO294" s="25">
        <v>0</v>
      </c>
      <c r="BP294" s="25">
        <v>4.6677400823146495</v>
      </c>
      <c r="BQ294" s="25">
        <v>0</v>
      </c>
      <c r="BR294" s="25">
        <f t="shared" si="1186"/>
        <v>0</v>
      </c>
      <c r="BS294" s="25">
        <v>0</v>
      </c>
      <c r="BT294" s="25">
        <v>0</v>
      </c>
      <c r="BU294" s="25">
        <v>0</v>
      </c>
      <c r="BV294" s="25">
        <v>0</v>
      </c>
      <c r="BW294" s="25">
        <f t="shared" si="1198"/>
        <v>0</v>
      </c>
      <c r="BX294" s="25">
        <v>0</v>
      </c>
      <c r="BY294" s="25">
        <v>0</v>
      </c>
      <c r="BZ294" s="25">
        <v>0</v>
      </c>
      <c r="CA294" s="25">
        <v>0</v>
      </c>
      <c r="CB294" s="25">
        <f t="shared" si="1187"/>
        <v>0</v>
      </c>
      <c r="CC294" s="25">
        <v>0</v>
      </c>
      <c r="CD294" s="25">
        <v>0</v>
      </c>
      <c r="CE294" s="25">
        <v>0</v>
      </c>
      <c r="CF294" s="25">
        <v>0</v>
      </c>
      <c r="CG294" s="25">
        <f t="shared" si="1199"/>
        <v>4.6677400823146495</v>
      </c>
      <c r="CH294" s="25">
        <f t="shared" si="1200"/>
        <v>0</v>
      </c>
      <c r="CI294" s="25">
        <f t="shared" si="1201"/>
        <v>0</v>
      </c>
      <c r="CJ294" s="25">
        <f t="shared" si="1202"/>
        <v>4.6677400823146495</v>
      </c>
      <c r="CK294" s="25">
        <f t="shared" si="1203"/>
        <v>0</v>
      </c>
      <c r="CL294" s="25">
        <f t="shared" si="1204"/>
        <v>0</v>
      </c>
      <c r="CM294" s="25">
        <f t="shared" si="1189"/>
        <v>0</v>
      </c>
      <c r="CN294" s="25">
        <f t="shared" si="1190"/>
        <v>0</v>
      </c>
      <c r="CO294" s="25">
        <f t="shared" si="1191"/>
        <v>0</v>
      </c>
      <c r="CP294" s="25">
        <f t="shared" si="1192"/>
        <v>0</v>
      </c>
      <c r="CQ294" s="15" t="s">
        <v>191</v>
      </c>
    </row>
    <row r="295" spans="1:95" ht="31.5" x14ac:dyDescent="0.25">
      <c r="A295" s="15" t="s">
        <v>486</v>
      </c>
      <c r="B295" s="15" t="s">
        <v>693</v>
      </c>
      <c r="C295" s="15" t="s">
        <v>333</v>
      </c>
      <c r="D295" s="15" t="s">
        <v>167</v>
      </c>
      <c r="E295" s="28" t="s">
        <v>669</v>
      </c>
      <c r="F295" s="28" t="s">
        <v>191</v>
      </c>
      <c r="G295" s="28" t="s">
        <v>669</v>
      </c>
      <c r="H295" s="15" t="s">
        <v>191</v>
      </c>
      <c r="I295" s="15" t="s">
        <v>191</v>
      </c>
      <c r="J295" s="15" t="s">
        <v>191</v>
      </c>
      <c r="K295" s="15" t="s">
        <v>191</v>
      </c>
      <c r="L295" s="15" t="s">
        <v>191</v>
      </c>
      <c r="M295" s="15" t="s">
        <v>191</v>
      </c>
      <c r="N295" s="15" t="s">
        <v>191</v>
      </c>
      <c r="O295" s="15">
        <v>0</v>
      </c>
      <c r="P295" s="15">
        <v>0</v>
      </c>
      <c r="Q295" s="25">
        <f t="shared" si="974"/>
        <v>0</v>
      </c>
      <c r="R295" s="20" t="s">
        <v>191</v>
      </c>
      <c r="S295" s="25">
        <f t="shared" si="1024"/>
        <v>5.8391200000000003</v>
      </c>
      <c r="T295" s="25">
        <f t="shared" si="975"/>
        <v>0</v>
      </c>
      <c r="U295" s="4">
        <f t="shared" si="824"/>
        <v>5.8391200000000003</v>
      </c>
      <c r="V295" s="15">
        <v>0</v>
      </c>
      <c r="W295" s="15">
        <v>0</v>
      </c>
      <c r="X295" s="15" t="s">
        <v>191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 t="s">
        <v>191</v>
      </c>
      <c r="AE295" s="15" t="s">
        <v>191</v>
      </c>
      <c r="AF295" s="15" t="s">
        <v>191</v>
      </c>
      <c r="AG295" s="15" t="s">
        <v>191</v>
      </c>
      <c r="AH295" s="15" t="s">
        <v>191</v>
      </c>
      <c r="AI295" s="25">
        <f>SUM(AJ295:AM295)</f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f t="shared" si="844"/>
        <v>0</v>
      </c>
      <c r="AO295" s="25">
        <v>0</v>
      </c>
      <c r="AP295" s="25">
        <v>0</v>
      </c>
      <c r="AQ295" s="25">
        <v>0</v>
      </c>
      <c r="AR295" s="25">
        <v>0</v>
      </c>
      <c r="AS295" s="25">
        <f t="shared" si="836"/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f t="shared" si="837"/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f t="shared" si="838"/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f t="shared" si="839"/>
        <v>0</v>
      </c>
      <c r="BI295" s="25">
        <v>0</v>
      </c>
      <c r="BJ295" s="25">
        <v>0</v>
      </c>
      <c r="BK295" s="25">
        <v>0</v>
      </c>
      <c r="BL295" s="25">
        <v>0</v>
      </c>
      <c r="BM295" s="25">
        <f t="shared" si="840"/>
        <v>0</v>
      </c>
      <c r="BN295" s="25">
        <v>0</v>
      </c>
      <c r="BO295" s="25">
        <v>0</v>
      </c>
      <c r="BP295" s="25">
        <v>0</v>
      </c>
      <c r="BQ295" s="25">
        <v>0</v>
      </c>
      <c r="BR295" s="25">
        <f t="shared" si="841"/>
        <v>5.8391200000000003</v>
      </c>
      <c r="BS295" s="25">
        <v>0</v>
      </c>
      <c r="BT295" s="25">
        <v>0</v>
      </c>
      <c r="BU295" s="25">
        <v>5.8391200000000003</v>
      </c>
      <c r="BV295" s="25">
        <v>0</v>
      </c>
      <c r="BW295" s="25">
        <f t="shared" si="842"/>
        <v>0</v>
      </c>
      <c r="BX295" s="25">
        <v>0</v>
      </c>
      <c r="BY295" s="25">
        <v>0</v>
      </c>
      <c r="BZ295" s="25">
        <v>0</v>
      </c>
      <c r="CA295" s="25">
        <v>0</v>
      </c>
      <c r="CB295" s="25">
        <f t="shared" si="843"/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f t="shared" ref="CG295:CG296" si="1205">SUM(CH295:CK295)</f>
        <v>0</v>
      </c>
      <c r="CH295" s="25">
        <f t="shared" ref="CH295:CH302" si="1206">AJ295+AT295+BD295+BN295+BX295</f>
        <v>0</v>
      </c>
      <c r="CI295" s="25">
        <f t="shared" ref="CI295:CI302" si="1207">AK295+AU295+BE295+BO295+BY295</f>
        <v>0</v>
      </c>
      <c r="CJ295" s="25">
        <f t="shared" ref="CJ295:CJ302" si="1208">AL295+AV295+BF295+BP295+BZ295</f>
        <v>0</v>
      </c>
      <c r="CK295" s="25">
        <f t="shared" ref="CK295:CK302" si="1209">AM295+AW295+BG295+BQ295+CA295</f>
        <v>0</v>
      </c>
      <c r="CL295" s="25">
        <f t="shared" si="1150"/>
        <v>5.8391200000000003</v>
      </c>
      <c r="CM295" s="25">
        <f t="shared" si="860"/>
        <v>0</v>
      </c>
      <c r="CN295" s="25">
        <f t="shared" si="858"/>
        <v>0</v>
      </c>
      <c r="CO295" s="25">
        <f t="shared" si="1059"/>
        <v>5.8391200000000003</v>
      </c>
      <c r="CP295" s="25">
        <f t="shared" si="859"/>
        <v>0</v>
      </c>
      <c r="CQ295" s="15" t="s">
        <v>191</v>
      </c>
    </row>
    <row r="296" spans="1:95" ht="31.5" x14ac:dyDescent="0.25">
      <c r="A296" s="15" t="s">
        <v>699</v>
      </c>
      <c r="B296" s="15" t="s">
        <v>694</v>
      </c>
      <c r="C296" s="15" t="s">
        <v>74</v>
      </c>
      <c r="D296" s="15" t="s">
        <v>167</v>
      </c>
      <c r="E296" s="15">
        <v>2023</v>
      </c>
      <c r="F296" s="15">
        <v>2027</v>
      </c>
      <c r="G296" s="15">
        <v>2027</v>
      </c>
      <c r="H296" s="15" t="s">
        <v>191</v>
      </c>
      <c r="I296" s="15" t="s">
        <v>191</v>
      </c>
      <c r="J296" s="15" t="s">
        <v>191</v>
      </c>
      <c r="K296" s="15" t="s">
        <v>191</v>
      </c>
      <c r="L296" s="15" t="s">
        <v>191</v>
      </c>
      <c r="M296" s="15" t="s">
        <v>191</v>
      </c>
      <c r="N296" s="15" t="s">
        <v>191</v>
      </c>
      <c r="O296" s="15">
        <v>0</v>
      </c>
      <c r="P296" s="15">
        <v>0</v>
      </c>
      <c r="Q296" s="25">
        <f t="shared" ref="Q296:Q303" si="1210">T296</f>
        <v>67.363184729618581</v>
      </c>
      <c r="R296" s="20" t="s">
        <v>191</v>
      </c>
      <c r="S296" s="25">
        <f t="shared" ref="S296:S303" si="1211">U296</f>
        <v>75.075302122128221</v>
      </c>
      <c r="T296" s="25">
        <f t="shared" ref="T296:T303" si="1212">CG296</f>
        <v>67.363184729618581</v>
      </c>
      <c r="U296" s="4">
        <f t="shared" ref="U296:U303" si="1213">CL296</f>
        <v>75.075302122128221</v>
      </c>
      <c r="V296" s="15">
        <v>0</v>
      </c>
      <c r="W296" s="15">
        <v>0</v>
      </c>
      <c r="X296" s="15" t="s">
        <v>191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 t="s">
        <v>191</v>
      </c>
      <c r="AE296" s="15" t="s">
        <v>191</v>
      </c>
      <c r="AF296" s="15" t="s">
        <v>191</v>
      </c>
      <c r="AG296" s="15" t="s">
        <v>191</v>
      </c>
      <c r="AH296" s="15" t="s">
        <v>191</v>
      </c>
      <c r="AI296" s="25">
        <f t="shared" ref="AI296:AI302" si="1214">SUM(AJ296:AM296)</f>
        <v>0</v>
      </c>
      <c r="AJ296" s="25">
        <v>0</v>
      </c>
      <c r="AK296" s="25">
        <v>0</v>
      </c>
      <c r="AL296" s="25">
        <f>SUM(AL297:AL303)</f>
        <v>0</v>
      </c>
      <c r="AM296" s="25">
        <v>0</v>
      </c>
      <c r="AN296" s="25">
        <f t="shared" ref="AN296:AN303" si="1215">SUM(AO296:AR296)</f>
        <v>0</v>
      </c>
      <c r="AO296" s="25">
        <v>0</v>
      </c>
      <c r="AP296" s="25">
        <v>0</v>
      </c>
      <c r="AQ296" s="25">
        <f>SUM(AQ297:AQ303)</f>
        <v>0</v>
      </c>
      <c r="AR296" s="25">
        <v>0</v>
      </c>
      <c r="AS296" s="25">
        <f t="shared" ref="AS296:AS303" si="1216">SUM(AT296:AW296)</f>
        <v>0</v>
      </c>
      <c r="AT296" s="25">
        <v>0</v>
      </c>
      <c r="AU296" s="25">
        <v>0</v>
      </c>
      <c r="AV296" s="25">
        <f>SUM(AV297:AV303)</f>
        <v>0</v>
      </c>
      <c r="AW296" s="25">
        <v>0</v>
      </c>
      <c r="AX296" s="25">
        <f t="shared" ref="AX296:AX303" si="1217">SUM(AY296:BB296)</f>
        <v>0</v>
      </c>
      <c r="AY296" s="25">
        <v>0</v>
      </c>
      <c r="AZ296" s="25">
        <v>0</v>
      </c>
      <c r="BA296" s="25">
        <f>SUM(BA297:BA303)</f>
        <v>0</v>
      </c>
      <c r="BB296" s="25">
        <v>0</v>
      </c>
      <c r="BC296" s="25">
        <f t="shared" ref="BC296:BC303" si="1218">SUM(BD296:BG296)</f>
        <v>0</v>
      </c>
      <c r="BD296" s="25">
        <v>0</v>
      </c>
      <c r="BE296" s="25">
        <v>0</v>
      </c>
      <c r="BF296" s="25">
        <f>SUM(BF297:BF303)</f>
        <v>0</v>
      </c>
      <c r="BG296" s="25">
        <v>0</v>
      </c>
      <c r="BH296" s="25">
        <f t="shared" ref="BH296:BH303" si="1219">SUM(BI296:BL296)</f>
        <v>0</v>
      </c>
      <c r="BI296" s="25">
        <v>0</v>
      </c>
      <c r="BJ296" s="25">
        <v>0</v>
      </c>
      <c r="BK296" s="25">
        <f>SUM(BK297:BK303)</f>
        <v>0</v>
      </c>
      <c r="BL296" s="25">
        <v>0</v>
      </c>
      <c r="BM296" s="25">
        <f t="shared" ref="BM296:BM303" si="1220">SUM(BN296:BQ296)</f>
        <v>32.363184729618581</v>
      </c>
      <c r="BN296" s="25">
        <v>0</v>
      </c>
      <c r="BO296" s="25">
        <v>0</v>
      </c>
      <c r="BP296" s="25">
        <f>SUM(BP297:BP303)</f>
        <v>32.363184729618581</v>
      </c>
      <c r="BQ296" s="25">
        <v>0</v>
      </c>
      <c r="BR296" s="25">
        <f t="shared" ref="BR296:BR303" si="1221">SUM(BS296:BV296)</f>
        <v>32.363184729618581</v>
      </c>
      <c r="BS296" s="25">
        <v>0</v>
      </c>
      <c r="BT296" s="25">
        <v>0</v>
      </c>
      <c r="BU296" s="25">
        <f>SUM(BU297:BU303)</f>
        <v>32.363184729618581</v>
      </c>
      <c r="BV296" s="25">
        <v>0</v>
      </c>
      <c r="BW296" s="25">
        <f t="shared" ref="BW296:BW303" si="1222">SUM(BX296:CA296)</f>
        <v>35</v>
      </c>
      <c r="BX296" s="25">
        <v>0</v>
      </c>
      <c r="BY296" s="25">
        <v>0</v>
      </c>
      <c r="BZ296" s="25">
        <f>SUM(BZ297:BZ303)</f>
        <v>35</v>
      </c>
      <c r="CA296" s="25">
        <v>0</v>
      </c>
      <c r="CB296" s="25">
        <f t="shared" ref="CB296:CB303" si="1223">SUM(CC296:CF296)</f>
        <v>42.71211739250964</v>
      </c>
      <c r="CC296" s="25">
        <v>0</v>
      </c>
      <c r="CD296" s="25">
        <v>0</v>
      </c>
      <c r="CE296" s="25">
        <f>SUM(CE297:CE303)</f>
        <v>42.71211739250964</v>
      </c>
      <c r="CF296" s="25">
        <v>0</v>
      </c>
      <c r="CG296" s="25">
        <f t="shared" si="1205"/>
        <v>67.363184729618581</v>
      </c>
      <c r="CH296" s="25">
        <f t="shared" si="1206"/>
        <v>0</v>
      </c>
      <c r="CI296" s="25">
        <f t="shared" si="1207"/>
        <v>0</v>
      </c>
      <c r="CJ296" s="25">
        <f t="shared" si="1208"/>
        <v>67.363184729618581</v>
      </c>
      <c r="CK296" s="25">
        <f t="shared" si="1209"/>
        <v>0</v>
      </c>
      <c r="CL296" s="25">
        <f t="shared" si="1150"/>
        <v>75.075302122128221</v>
      </c>
      <c r="CM296" s="25">
        <f t="shared" ref="CM296:CM303" si="1224">AO296+AY296+BI296+BS296+CC296</f>
        <v>0</v>
      </c>
      <c r="CN296" s="25">
        <f t="shared" ref="CN296:CN303" si="1225">AP296+AZ296+BJ296+BT296+CD296</f>
        <v>0</v>
      </c>
      <c r="CO296" s="25">
        <f t="shared" ref="CO296:CO303" si="1226">AQ296+BA296+BK296+BU296+CE296</f>
        <v>75.075302122128221</v>
      </c>
      <c r="CP296" s="25">
        <f t="shared" ref="CP296:CP303" si="1227">AR296+BB296+BL296+BV296+CF296</f>
        <v>0</v>
      </c>
      <c r="CQ296" s="15" t="s">
        <v>191</v>
      </c>
    </row>
    <row r="297" spans="1:95" ht="31.5" x14ac:dyDescent="0.25">
      <c r="A297" s="15" t="s">
        <v>699</v>
      </c>
      <c r="B297" s="15" t="s">
        <v>695</v>
      </c>
      <c r="C297" s="15" t="s">
        <v>600</v>
      </c>
      <c r="D297" s="15" t="s">
        <v>167</v>
      </c>
      <c r="E297" s="28" t="s">
        <v>669</v>
      </c>
      <c r="F297" s="28" t="s">
        <v>669</v>
      </c>
      <c r="G297" s="28" t="s">
        <v>669</v>
      </c>
      <c r="H297" s="15" t="s">
        <v>191</v>
      </c>
      <c r="I297" s="15" t="s">
        <v>191</v>
      </c>
      <c r="J297" s="15" t="s">
        <v>191</v>
      </c>
      <c r="K297" s="15" t="s">
        <v>191</v>
      </c>
      <c r="L297" s="15" t="s">
        <v>191</v>
      </c>
      <c r="M297" s="15" t="s">
        <v>191</v>
      </c>
      <c r="N297" s="15" t="s">
        <v>191</v>
      </c>
      <c r="O297" s="15">
        <v>0</v>
      </c>
      <c r="P297" s="15">
        <v>0</v>
      </c>
      <c r="Q297" s="25">
        <f t="shared" si="1210"/>
        <v>12.5</v>
      </c>
      <c r="R297" s="20" t="s">
        <v>191</v>
      </c>
      <c r="S297" s="25">
        <f t="shared" si="1211"/>
        <v>12.5</v>
      </c>
      <c r="T297" s="25">
        <f t="shared" si="1212"/>
        <v>12.5</v>
      </c>
      <c r="U297" s="4">
        <f t="shared" si="1213"/>
        <v>12.5</v>
      </c>
      <c r="V297" s="15">
        <v>0</v>
      </c>
      <c r="W297" s="15">
        <v>0</v>
      </c>
      <c r="X297" s="15" t="s">
        <v>191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 t="s">
        <v>191</v>
      </c>
      <c r="AE297" s="15" t="s">
        <v>191</v>
      </c>
      <c r="AF297" s="15" t="s">
        <v>191</v>
      </c>
      <c r="AG297" s="15" t="s">
        <v>191</v>
      </c>
      <c r="AH297" s="15" t="s">
        <v>191</v>
      </c>
      <c r="AI297" s="25">
        <f t="shared" si="1214"/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f t="shared" si="1215"/>
        <v>0</v>
      </c>
      <c r="AO297" s="25">
        <v>0</v>
      </c>
      <c r="AP297" s="25">
        <v>0</v>
      </c>
      <c r="AQ297" s="25">
        <v>0</v>
      </c>
      <c r="AR297" s="25">
        <v>0</v>
      </c>
      <c r="AS297" s="25">
        <f t="shared" si="1216"/>
        <v>0</v>
      </c>
      <c r="AT297" s="25">
        <v>0</v>
      </c>
      <c r="AU297" s="25">
        <v>0</v>
      </c>
      <c r="AV297" s="25">
        <v>0</v>
      </c>
      <c r="AW297" s="25">
        <v>0</v>
      </c>
      <c r="AX297" s="25">
        <f t="shared" si="1217"/>
        <v>0</v>
      </c>
      <c r="AY297" s="25">
        <v>0</v>
      </c>
      <c r="AZ297" s="25">
        <v>0</v>
      </c>
      <c r="BA297" s="25">
        <v>0</v>
      </c>
      <c r="BB297" s="25">
        <v>0</v>
      </c>
      <c r="BC297" s="25">
        <f t="shared" si="1218"/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f t="shared" si="1219"/>
        <v>0</v>
      </c>
      <c r="BI297" s="25">
        <v>0</v>
      </c>
      <c r="BJ297" s="25">
        <v>0</v>
      </c>
      <c r="BK297" s="25">
        <v>0</v>
      </c>
      <c r="BL297" s="25">
        <v>0</v>
      </c>
      <c r="BM297" s="25">
        <f t="shared" si="1220"/>
        <v>12.5</v>
      </c>
      <c r="BN297" s="25">
        <v>0</v>
      </c>
      <c r="BO297" s="25">
        <v>0</v>
      </c>
      <c r="BP297" s="25">
        <v>12.5</v>
      </c>
      <c r="BQ297" s="25">
        <v>0</v>
      </c>
      <c r="BR297" s="25">
        <f t="shared" si="1221"/>
        <v>12.5</v>
      </c>
      <c r="BS297" s="25">
        <v>0</v>
      </c>
      <c r="BT297" s="25">
        <v>0</v>
      </c>
      <c r="BU297" s="25">
        <v>12.5</v>
      </c>
      <c r="BV297" s="25">
        <v>0</v>
      </c>
      <c r="BW297" s="25">
        <f t="shared" si="1222"/>
        <v>0</v>
      </c>
      <c r="BX297" s="25">
        <v>0</v>
      </c>
      <c r="BY297" s="25">
        <v>0</v>
      </c>
      <c r="BZ297" s="25">
        <v>0</v>
      </c>
      <c r="CA297" s="25">
        <v>0</v>
      </c>
      <c r="CB297" s="25">
        <f t="shared" si="1223"/>
        <v>0</v>
      </c>
      <c r="CC297" s="25">
        <v>0</v>
      </c>
      <c r="CD297" s="25">
        <v>0</v>
      </c>
      <c r="CE297" s="25">
        <v>0</v>
      </c>
      <c r="CF297" s="25">
        <v>0</v>
      </c>
      <c r="CG297" s="25">
        <f t="shared" ref="CG297" si="1228">SUM(CH297:CK297)</f>
        <v>12.5</v>
      </c>
      <c r="CH297" s="25">
        <f t="shared" si="1206"/>
        <v>0</v>
      </c>
      <c r="CI297" s="25">
        <f t="shared" si="1207"/>
        <v>0</v>
      </c>
      <c r="CJ297" s="25">
        <f t="shared" si="1208"/>
        <v>12.5</v>
      </c>
      <c r="CK297" s="25">
        <f t="shared" si="1209"/>
        <v>0</v>
      </c>
      <c r="CL297" s="25">
        <f t="shared" si="1150"/>
        <v>12.5</v>
      </c>
      <c r="CM297" s="25">
        <f t="shared" si="1224"/>
        <v>0</v>
      </c>
      <c r="CN297" s="25">
        <f t="shared" si="1225"/>
        <v>0</v>
      </c>
      <c r="CO297" s="25">
        <f t="shared" si="1226"/>
        <v>12.5</v>
      </c>
      <c r="CP297" s="25">
        <f t="shared" si="1227"/>
        <v>0</v>
      </c>
      <c r="CQ297" s="15" t="s">
        <v>191</v>
      </c>
    </row>
    <row r="298" spans="1:95" ht="31.5" x14ac:dyDescent="0.25">
      <c r="A298" s="15" t="s">
        <v>699</v>
      </c>
      <c r="B298" s="15" t="s">
        <v>696</v>
      </c>
      <c r="C298" s="15" t="s">
        <v>601</v>
      </c>
      <c r="D298" s="15" t="s">
        <v>167</v>
      </c>
      <c r="E298" s="28" t="s">
        <v>669</v>
      </c>
      <c r="F298" s="28" t="s">
        <v>671</v>
      </c>
      <c r="G298" s="28" t="s">
        <v>671</v>
      </c>
      <c r="H298" s="15" t="s">
        <v>191</v>
      </c>
      <c r="I298" s="15" t="s">
        <v>191</v>
      </c>
      <c r="J298" s="15" t="s">
        <v>191</v>
      </c>
      <c r="K298" s="15" t="s">
        <v>191</v>
      </c>
      <c r="L298" s="15" t="s">
        <v>191</v>
      </c>
      <c r="M298" s="15" t="s">
        <v>191</v>
      </c>
      <c r="N298" s="15" t="s">
        <v>191</v>
      </c>
      <c r="O298" s="15">
        <v>0</v>
      </c>
      <c r="P298" s="15">
        <v>0</v>
      </c>
      <c r="Q298" s="25">
        <f t="shared" si="1210"/>
        <v>22</v>
      </c>
      <c r="R298" s="20" t="s">
        <v>191</v>
      </c>
      <c r="S298" s="25">
        <f t="shared" si="1211"/>
        <v>22</v>
      </c>
      <c r="T298" s="25">
        <f t="shared" si="1212"/>
        <v>22</v>
      </c>
      <c r="U298" s="4">
        <f t="shared" si="1213"/>
        <v>22</v>
      </c>
      <c r="V298" s="15">
        <v>0</v>
      </c>
      <c r="W298" s="15">
        <v>0</v>
      </c>
      <c r="X298" s="15" t="s">
        <v>191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 t="s">
        <v>191</v>
      </c>
      <c r="AE298" s="15" t="s">
        <v>191</v>
      </c>
      <c r="AF298" s="15" t="s">
        <v>191</v>
      </c>
      <c r="AG298" s="15" t="s">
        <v>191</v>
      </c>
      <c r="AH298" s="15" t="s">
        <v>191</v>
      </c>
      <c r="AI298" s="25">
        <f t="shared" si="1214"/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f t="shared" si="1215"/>
        <v>0</v>
      </c>
      <c r="AO298" s="25">
        <v>0</v>
      </c>
      <c r="AP298" s="25">
        <v>0</v>
      </c>
      <c r="AQ298" s="25">
        <v>0</v>
      </c>
      <c r="AR298" s="25">
        <v>0</v>
      </c>
      <c r="AS298" s="25">
        <f t="shared" si="1216"/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f t="shared" si="1217"/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f t="shared" si="1218"/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f t="shared" si="1219"/>
        <v>0</v>
      </c>
      <c r="BI298" s="25">
        <v>0</v>
      </c>
      <c r="BJ298" s="25">
        <v>0</v>
      </c>
      <c r="BK298" s="25">
        <v>0</v>
      </c>
      <c r="BL298" s="25">
        <v>0</v>
      </c>
      <c r="BM298" s="25">
        <f t="shared" si="1220"/>
        <v>12</v>
      </c>
      <c r="BN298" s="25">
        <v>0</v>
      </c>
      <c r="BO298" s="25">
        <v>0</v>
      </c>
      <c r="BP298" s="25">
        <v>12</v>
      </c>
      <c r="BQ298" s="25">
        <v>0</v>
      </c>
      <c r="BR298" s="25">
        <f t="shared" si="1221"/>
        <v>12</v>
      </c>
      <c r="BS298" s="25">
        <v>0</v>
      </c>
      <c r="BT298" s="25">
        <v>0</v>
      </c>
      <c r="BU298" s="25">
        <v>12</v>
      </c>
      <c r="BV298" s="25">
        <v>0</v>
      </c>
      <c r="BW298" s="25">
        <f t="shared" si="1222"/>
        <v>10</v>
      </c>
      <c r="BX298" s="25">
        <v>0</v>
      </c>
      <c r="BY298" s="25">
        <v>0</v>
      </c>
      <c r="BZ298" s="25">
        <v>10</v>
      </c>
      <c r="CA298" s="25">
        <v>0</v>
      </c>
      <c r="CB298" s="25">
        <f t="shared" si="1223"/>
        <v>10</v>
      </c>
      <c r="CC298" s="25">
        <v>0</v>
      </c>
      <c r="CD298" s="25">
        <v>0</v>
      </c>
      <c r="CE298" s="25">
        <v>10</v>
      </c>
      <c r="CF298" s="25">
        <v>0</v>
      </c>
      <c r="CG298" s="25">
        <f t="shared" ref="CG298" si="1229">SUM(CH298:CK298)</f>
        <v>22</v>
      </c>
      <c r="CH298" s="25">
        <f t="shared" si="1206"/>
        <v>0</v>
      </c>
      <c r="CI298" s="25">
        <f t="shared" si="1207"/>
        <v>0</v>
      </c>
      <c r="CJ298" s="25">
        <f t="shared" si="1208"/>
        <v>22</v>
      </c>
      <c r="CK298" s="25">
        <f t="shared" si="1209"/>
        <v>0</v>
      </c>
      <c r="CL298" s="25">
        <f t="shared" ref="CL298:CL303" si="1230">SUM(CM298:CP298)</f>
        <v>22</v>
      </c>
      <c r="CM298" s="25">
        <f t="shared" si="1224"/>
        <v>0</v>
      </c>
      <c r="CN298" s="25">
        <f t="shared" si="1225"/>
        <v>0</v>
      </c>
      <c r="CO298" s="25">
        <f t="shared" si="1226"/>
        <v>22</v>
      </c>
      <c r="CP298" s="25">
        <f t="shared" si="1227"/>
        <v>0</v>
      </c>
      <c r="CQ298" s="15" t="s">
        <v>191</v>
      </c>
    </row>
    <row r="299" spans="1:95" ht="31.5" x14ac:dyDescent="0.25">
      <c r="A299" s="15" t="s">
        <v>699</v>
      </c>
      <c r="B299" s="15" t="s">
        <v>697</v>
      </c>
      <c r="C299" s="15" t="s">
        <v>602</v>
      </c>
      <c r="D299" s="15" t="s">
        <v>167</v>
      </c>
      <c r="E299" s="28" t="s">
        <v>671</v>
      </c>
      <c r="F299" s="28" t="s">
        <v>671</v>
      </c>
      <c r="G299" s="28" t="s">
        <v>671</v>
      </c>
      <c r="H299" s="15" t="s">
        <v>191</v>
      </c>
      <c r="I299" s="15" t="s">
        <v>191</v>
      </c>
      <c r="J299" s="15" t="s">
        <v>191</v>
      </c>
      <c r="K299" s="15" t="s">
        <v>191</v>
      </c>
      <c r="L299" s="15" t="s">
        <v>191</v>
      </c>
      <c r="M299" s="15" t="s">
        <v>191</v>
      </c>
      <c r="N299" s="15" t="s">
        <v>191</v>
      </c>
      <c r="O299" s="15">
        <v>0</v>
      </c>
      <c r="P299" s="15">
        <v>0</v>
      </c>
      <c r="Q299" s="25">
        <f t="shared" si="1210"/>
        <v>25</v>
      </c>
      <c r="R299" s="20" t="s">
        <v>191</v>
      </c>
      <c r="S299" s="25">
        <f t="shared" si="1211"/>
        <v>25</v>
      </c>
      <c r="T299" s="25">
        <f t="shared" si="1212"/>
        <v>25</v>
      </c>
      <c r="U299" s="4">
        <f t="shared" si="1213"/>
        <v>25</v>
      </c>
      <c r="V299" s="15">
        <v>0</v>
      </c>
      <c r="W299" s="15">
        <v>0</v>
      </c>
      <c r="X299" s="15" t="s">
        <v>191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 t="s">
        <v>191</v>
      </c>
      <c r="AE299" s="15" t="s">
        <v>191</v>
      </c>
      <c r="AF299" s="15" t="s">
        <v>191</v>
      </c>
      <c r="AG299" s="15" t="s">
        <v>191</v>
      </c>
      <c r="AH299" s="15" t="s">
        <v>191</v>
      </c>
      <c r="AI299" s="25">
        <f t="shared" si="1214"/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f t="shared" si="1215"/>
        <v>0</v>
      </c>
      <c r="AO299" s="25">
        <v>0</v>
      </c>
      <c r="AP299" s="25">
        <v>0</v>
      </c>
      <c r="AQ299" s="25">
        <v>0</v>
      </c>
      <c r="AR299" s="25">
        <v>0</v>
      </c>
      <c r="AS299" s="25">
        <f t="shared" si="1216"/>
        <v>0</v>
      </c>
      <c r="AT299" s="25">
        <v>0</v>
      </c>
      <c r="AU299" s="25">
        <v>0</v>
      </c>
      <c r="AV299" s="25">
        <v>0</v>
      </c>
      <c r="AW299" s="25">
        <v>0</v>
      </c>
      <c r="AX299" s="25">
        <f t="shared" si="1217"/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f t="shared" si="1218"/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f t="shared" si="1219"/>
        <v>0</v>
      </c>
      <c r="BI299" s="25">
        <v>0</v>
      </c>
      <c r="BJ299" s="25">
        <v>0</v>
      </c>
      <c r="BK299" s="25">
        <v>0</v>
      </c>
      <c r="BL299" s="25">
        <v>0</v>
      </c>
      <c r="BM299" s="25">
        <f t="shared" si="1220"/>
        <v>0</v>
      </c>
      <c r="BN299" s="25">
        <v>0</v>
      </c>
      <c r="BO299" s="25">
        <v>0</v>
      </c>
      <c r="BP299" s="25">
        <v>0</v>
      </c>
      <c r="BQ299" s="25">
        <v>0</v>
      </c>
      <c r="BR299" s="25">
        <f t="shared" si="1221"/>
        <v>0</v>
      </c>
      <c r="BS299" s="25">
        <v>0</v>
      </c>
      <c r="BT299" s="25">
        <v>0</v>
      </c>
      <c r="BU299" s="25">
        <v>0</v>
      </c>
      <c r="BV299" s="25">
        <v>0</v>
      </c>
      <c r="BW299" s="25">
        <f t="shared" si="1222"/>
        <v>25</v>
      </c>
      <c r="BX299" s="25">
        <v>0</v>
      </c>
      <c r="BY299" s="25">
        <v>0</v>
      </c>
      <c r="BZ299" s="25">
        <v>25</v>
      </c>
      <c r="CA299" s="25">
        <v>0</v>
      </c>
      <c r="CB299" s="25">
        <f t="shared" si="1223"/>
        <v>25</v>
      </c>
      <c r="CC299" s="25">
        <v>0</v>
      </c>
      <c r="CD299" s="25">
        <v>0</v>
      </c>
      <c r="CE299" s="25">
        <v>25</v>
      </c>
      <c r="CF299" s="25">
        <v>0</v>
      </c>
      <c r="CG299" s="25">
        <f t="shared" ref="CG299" si="1231">SUM(CH299:CK299)</f>
        <v>25</v>
      </c>
      <c r="CH299" s="25">
        <f t="shared" si="1206"/>
        <v>0</v>
      </c>
      <c r="CI299" s="25">
        <f t="shared" si="1207"/>
        <v>0</v>
      </c>
      <c r="CJ299" s="25">
        <f t="shared" si="1208"/>
        <v>25</v>
      </c>
      <c r="CK299" s="25">
        <f t="shared" si="1209"/>
        <v>0</v>
      </c>
      <c r="CL299" s="25">
        <f t="shared" si="1230"/>
        <v>25</v>
      </c>
      <c r="CM299" s="25">
        <f t="shared" si="1224"/>
        <v>0</v>
      </c>
      <c r="CN299" s="25">
        <f t="shared" si="1225"/>
        <v>0</v>
      </c>
      <c r="CO299" s="25">
        <f t="shared" si="1226"/>
        <v>25</v>
      </c>
      <c r="CP299" s="25">
        <f t="shared" si="1227"/>
        <v>0</v>
      </c>
      <c r="CQ299" s="15" t="s">
        <v>191</v>
      </c>
    </row>
    <row r="300" spans="1:95" ht="47.25" x14ac:dyDescent="0.25">
      <c r="A300" s="15" t="s">
        <v>699</v>
      </c>
      <c r="B300" s="15" t="s">
        <v>383</v>
      </c>
      <c r="C300" s="15" t="s">
        <v>384</v>
      </c>
      <c r="D300" s="15" t="s">
        <v>167</v>
      </c>
      <c r="E300" s="28" t="s">
        <v>191</v>
      </c>
      <c r="F300" s="28" t="s">
        <v>669</v>
      </c>
      <c r="G300" s="28" t="s">
        <v>191</v>
      </c>
      <c r="H300" s="15" t="s">
        <v>191</v>
      </c>
      <c r="I300" s="15" t="s">
        <v>191</v>
      </c>
      <c r="J300" s="15" t="s">
        <v>191</v>
      </c>
      <c r="K300" s="15" t="s">
        <v>191</v>
      </c>
      <c r="L300" s="15" t="s">
        <v>191</v>
      </c>
      <c r="M300" s="15" t="s">
        <v>191</v>
      </c>
      <c r="N300" s="15" t="s">
        <v>191</v>
      </c>
      <c r="O300" s="15">
        <v>0</v>
      </c>
      <c r="P300" s="15">
        <v>0</v>
      </c>
      <c r="Q300" s="25">
        <f t="shared" si="1210"/>
        <v>2.5751478267184256</v>
      </c>
      <c r="R300" s="20" t="s">
        <v>191</v>
      </c>
      <c r="S300" s="25">
        <f t="shared" si="1211"/>
        <v>0</v>
      </c>
      <c r="T300" s="25">
        <f t="shared" si="1212"/>
        <v>2.5751478267184256</v>
      </c>
      <c r="U300" s="4">
        <f t="shared" si="1213"/>
        <v>0</v>
      </c>
      <c r="V300" s="15">
        <v>0</v>
      </c>
      <c r="W300" s="15">
        <v>0</v>
      </c>
      <c r="X300" s="15" t="s">
        <v>191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 t="s">
        <v>191</v>
      </c>
      <c r="AE300" s="15" t="s">
        <v>191</v>
      </c>
      <c r="AF300" s="15" t="s">
        <v>191</v>
      </c>
      <c r="AG300" s="15" t="s">
        <v>191</v>
      </c>
      <c r="AH300" s="15" t="s">
        <v>191</v>
      </c>
      <c r="AI300" s="25">
        <f t="shared" si="1214"/>
        <v>0</v>
      </c>
      <c r="AJ300" s="25">
        <v>0</v>
      </c>
      <c r="AK300" s="25">
        <v>0</v>
      </c>
      <c r="AL300" s="25">
        <v>0</v>
      </c>
      <c r="AM300" s="25">
        <v>0</v>
      </c>
      <c r="AN300" s="25">
        <f t="shared" si="1215"/>
        <v>0</v>
      </c>
      <c r="AO300" s="25">
        <v>0</v>
      </c>
      <c r="AP300" s="25">
        <v>0</v>
      </c>
      <c r="AQ300" s="25">
        <v>0</v>
      </c>
      <c r="AR300" s="25">
        <v>0</v>
      </c>
      <c r="AS300" s="25">
        <f t="shared" si="1216"/>
        <v>0</v>
      </c>
      <c r="AT300" s="25">
        <v>0</v>
      </c>
      <c r="AU300" s="25">
        <v>0</v>
      </c>
      <c r="AV300" s="25">
        <v>0</v>
      </c>
      <c r="AW300" s="25">
        <v>0</v>
      </c>
      <c r="AX300" s="25">
        <f t="shared" si="1217"/>
        <v>0</v>
      </c>
      <c r="AY300" s="25">
        <v>0</v>
      </c>
      <c r="AZ300" s="25">
        <v>0</v>
      </c>
      <c r="BA300" s="25">
        <v>0</v>
      </c>
      <c r="BB300" s="25">
        <v>0</v>
      </c>
      <c r="BC300" s="25">
        <f t="shared" si="1218"/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f t="shared" si="1219"/>
        <v>0</v>
      </c>
      <c r="BI300" s="25">
        <v>0</v>
      </c>
      <c r="BJ300" s="25">
        <v>0</v>
      </c>
      <c r="BK300" s="25">
        <v>0</v>
      </c>
      <c r="BL300" s="25">
        <v>0</v>
      </c>
      <c r="BM300" s="25">
        <f t="shared" si="1220"/>
        <v>2.5751478267184256</v>
      </c>
      <c r="BN300" s="25">
        <v>0</v>
      </c>
      <c r="BO300" s="25">
        <v>0</v>
      </c>
      <c r="BP300" s="25">
        <v>2.5751478267184256</v>
      </c>
      <c r="BQ300" s="25">
        <v>0</v>
      </c>
      <c r="BR300" s="25">
        <f t="shared" si="1221"/>
        <v>0</v>
      </c>
      <c r="BS300" s="25">
        <v>0</v>
      </c>
      <c r="BT300" s="25">
        <v>0</v>
      </c>
      <c r="BU300" s="25">
        <v>0</v>
      </c>
      <c r="BV300" s="25">
        <v>0</v>
      </c>
      <c r="BW300" s="25">
        <f t="shared" si="1222"/>
        <v>0</v>
      </c>
      <c r="BX300" s="25">
        <v>0</v>
      </c>
      <c r="BY300" s="25">
        <v>0</v>
      </c>
      <c r="BZ300" s="25">
        <v>0</v>
      </c>
      <c r="CA300" s="25">
        <v>0</v>
      </c>
      <c r="CB300" s="25">
        <f t="shared" si="1223"/>
        <v>0</v>
      </c>
      <c r="CC300" s="25">
        <v>0</v>
      </c>
      <c r="CD300" s="25">
        <v>0</v>
      </c>
      <c r="CE300" s="25">
        <v>0</v>
      </c>
      <c r="CF300" s="25">
        <v>0</v>
      </c>
      <c r="CG300" s="25">
        <f t="shared" ref="CG300" si="1232">SUM(CH300:CK300)</f>
        <v>2.5751478267184256</v>
      </c>
      <c r="CH300" s="25">
        <f t="shared" si="1206"/>
        <v>0</v>
      </c>
      <c r="CI300" s="25">
        <f t="shared" si="1207"/>
        <v>0</v>
      </c>
      <c r="CJ300" s="25">
        <f t="shared" si="1208"/>
        <v>2.5751478267184256</v>
      </c>
      <c r="CK300" s="25">
        <f t="shared" si="1209"/>
        <v>0</v>
      </c>
      <c r="CL300" s="25">
        <f t="shared" si="1230"/>
        <v>0</v>
      </c>
      <c r="CM300" s="25">
        <f t="shared" si="1224"/>
        <v>0</v>
      </c>
      <c r="CN300" s="25">
        <f t="shared" si="1225"/>
        <v>0</v>
      </c>
      <c r="CO300" s="25">
        <f t="shared" si="1226"/>
        <v>0</v>
      </c>
      <c r="CP300" s="25">
        <f t="shared" si="1227"/>
        <v>0</v>
      </c>
      <c r="CQ300" s="15" t="s">
        <v>191</v>
      </c>
    </row>
    <row r="301" spans="1:95" ht="47.25" x14ac:dyDescent="0.25">
      <c r="A301" s="15" t="s">
        <v>699</v>
      </c>
      <c r="B301" s="15" t="s">
        <v>385</v>
      </c>
      <c r="C301" s="15" t="s">
        <v>386</v>
      </c>
      <c r="D301" s="15" t="s">
        <v>167</v>
      </c>
      <c r="E301" s="28" t="s">
        <v>191</v>
      </c>
      <c r="F301" s="28" t="s">
        <v>669</v>
      </c>
      <c r="G301" s="28" t="s">
        <v>191</v>
      </c>
      <c r="H301" s="15" t="s">
        <v>191</v>
      </c>
      <c r="I301" s="15" t="s">
        <v>191</v>
      </c>
      <c r="J301" s="15" t="s">
        <v>191</v>
      </c>
      <c r="K301" s="15" t="s">
        <v>191</v>
      </c>
      <c r="L301" s="15" t="s">
        <v>191</v>
      </c>
      <c r="M301" s="15" t="s">
        <v>191</v>
      </c>
      <c r="N301" s="15" t="s">
        <v>191</v>
      </c>
      <c r="O301" s="15">
        <v>0</v>
      </c>
      <c r="P301" s="15">
        <v>0</v>
      </c>
      <c r="Q301" s="25">
        <f t="shared" si="1210"/>
        <v>1.2880369029001548</v>
      </c>
      <c r="R301" s="20" t="s">
        <v>191</v>
      </c>
      <c r="S301" s="25">
        <f t="shared" si="1211"/>
        <v>0</v>
      </c>
      <c r="T301" s="25">
        <f t="shared" si="1212"/>
        <v>1.2880369029001548</v>
      </c>
      <c r="U301" s="4">
        <f t="shared" si="1213"/>
        <v>0</v>
      </c>
      <c r="V301" s="15">
        <v>0</v>
      </c>
      <c r="W301" s="15">
        <v>0</v>
      </c>
      <c r="X301" s="15" t="s">
        <v>191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 t="s">
        <v>191</v>
      </c>
      <c r="AE301" s="15" t="s">
        <v>191</v>
      </c>
      <c r="AF301" s="15" t="s">
        <v>191</v>
      </c>
      <c r="AG301" s="15" t="s">
        <v>191</v>
      </c>
      <c r="AH301" s="15" t="s">
        <v>191</v>
      </c>
      <c r="AI301" s="25">
        <f t="shared" si="1214"/>
        <v>0</v>
      </c>
      <c r="AJ301" s="25">
        <v>0</v>
      </c>
      <c r="AK301" s="25">
        <v>0</v>
      </c>
      <c r="AL301" s="25">
        <v>0</v>
      </c>
      <c r="AM301" s="25">
        <v>0</v>
      </c>
      <c r="AN301" s="25">
        <f t="shared" si="1215"/>
        <v>0</v>
      </c>
      <c r="AO301" s="25">
        <v>0</v>
      </c>
      <c r="AP301" s="25">
        <v>0</v>
      </c>
      <c r="AQ301" s="25">
        <v>0</v>
      </c>
      <c r="AR301" s="25">
        <v>0</v>
      </c>
      <c r="AS301" s="25">
        <f t="shared" si="1216"/>
        <v>0</v>
      </c>
      <c r="AT301" s="25">
        <v>0</v>
      </c>
      <c r="AU301" s="25">
        <v>0</v>
      </c>
      <c r="AV301" s="25">
        <v>0</v>
      </c>
      <c r="AW301" s="25">
        <v>0</v>
      </c>
      <c r="AX301" s="25">
        <f t="shared" si="1217"/>
        <v>0</v>
      </c>
      <c r="AY301" s="25">
        <v>0</v>
      </c>
      <c r="AZ301" s="25">
        <v>0</v>
      </c>
      <c r="BA301" s="25">
        <v>0</v>
      </c>
      <c r="BB301" s="25">
        <v>0</v>
      </c>
      <c r="BC301" s="25">
        <f t="shared" si="1218"/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f t="shared" si="1219"/>
        <v>0</v>
      </c>
      <c r="BI301" s="25">
        <v>0</v>
      </c>
      <c r="BJ301" s="25">
        <v>0</v>
      </c>
      <c r="BK301" s="25">
        <v>0</v>
      </c>
      <c r="BL301" s="25">
        <v>0</v>
      </c>
      <c r="BM301" s="25">
        <f t="shared" si="1220"/>
        <v>1.2880369029001548</v>
      </c>
      <c r="BN301" s="25">
        <v>0</v>
      </c>
      <c r="BO301" s="25">
        <v>0</v>
      </c>
      <c r="BP301" s="25">
        <v>1.2880369029001548</v>
      </c>
      <c r="BQ301" s="25">
        <v>0</v>
      </c>
      <c r="BR301" s="25">
        <f t="shared" si="1221"/>
        <v>0</v>
      </c>
      <c r="BS301" s="25">
        <v>0</v>
      </c>
      <c r="BT301" s="25">
        <v>0</v>
      </c>
      <c r="BU301" s="25">
        <v>0</v>
      </c>
      <c r="BV301" s="25">
        <v>0</v>
      </c>
      <c r="BW301" s="25">
        <f t="shared" si="1222"/>
        <v>0</v>
      </c>
      <c r="BX301" s="25">
        <v>0</v>
      </c>
      <c r="BY301" s="25">
        <v>0</v>
      </c>
      <c r="BZ301" s="25">
        <v>0</v>
      </c>
      <c r="CA301" s="25">
        <v>0</v>
      </c>
      <c r="CB301" s="25">
        <f t="shared" si="1223"/>
        <v>0</v>
      </c>
      <c r="CC301" s="25">
        <v>0</v>
      </c>
      <c r="CD301" s="25">
        <v>0</v>
      </c>
      <c r="CE301" s="25">
        <v>0</v>
      </c>
      <c r="CF301" s="25">
        <v>0</v>
      </c>
      <c r="CG301" s="25">
        <f t="shared" ref="CG301" si="1233">SUM(CH301:CK301)</f>
        <v>1.2880369029001548</v>
      </c>
      <c r="CH301" s="25">
        <f t="shared" si="1206"/>
        <v>0</v>
      </c>
      <c r="CI301" s="25">
        <f t="shared" si="1207"/>
        <v>0</v>
      </c>
      <c r="CJ301" s="25">
        <f t="shared" si="1208"/>
        <v>1.2880369029001548</v>
      </c>
      <c r="CK301" s="25">
        <f t="shared" si="1209"/>
        <v>0</v>
      </c>
      <c r="CL301" s="25">
        <f t="shared" si="1230"/>
        <v>0</v>
      </c>
      <c r="CM301" s="25">
        <f t="shared" si="1224"/>
        <v>0</v>
      </c>
      <c r="CN301" s="25">
        <f t="shared" si="1225"/>
        <v>0</v>
      </c>
      <c r="CO301" s="25">
        <f t="shared" si="1226"/>
        <v>0</v>
      </c>
      <c r="CP301" s="25">
        <f t="shared" si="1227"/>
        <v>0</v>
      </c>
      <c r="CQ301" s="15" t="s">
        <v>191</v>
      </c>
    </row>
    <row r="302" spans="1:95" ht="47.25" x14ac:dyDescent="0.25">
      <c r="A302" s="15" t="s">
        <v>699</v>
      </c>
      <c r="B302" s="15" t="s">
        <v>387</v>
      </c>
      <c r="C302" s="15" t="s">
        <v>388</v>
      </c>
      <c r="D302" s="15" t="s">
        <v>167</v>
      </c>
      <c r="E302" s="28" t="s">
        <v>191</v>
      </c>
      <c r="F302" s="28" t="s">
        <v>669</v>
      </c>
      <c r="G302" s="28" t="s">
        <v>191</v>
      </c>
      <c r="H302" s="15" t="s">
        <v>191</v>
      </c>
      <c r="I302" s="15" t="s">
        <v>191</v>
      </c>
      <c r="J302" s="15" t="s">
        <v>191</v>
      </c>
      <c r="K302" s="15" t="s">
        <v>191</v>
      </c>
      <c r="L302" s="15" t="s">
        <v>191</v>
      </c>
      <c r="M302" s="15" t="s">
        <v>191</v>
      </c>
      <c r="N302" s="15" t="s">
        <v>191</v>
      </c>
      <c r="O302" s="15">
        <v>0</v>
      </c>
      <c r="P302" s="15">
        <v>0</v>
      </c>
      <c r="Q302" s="25">
        <f t="shared" si="1210"/>
        <v>4</v>
      </c>
      <c r="R302" s="20" t="s">
        <v>191</v>
      </c>
      <c r="S302" s="25">
        <f t="shared" si="1211"/>
        <v>0</v>
      </c>
      <c r="T302" s="25">
        <f t="shared" si="1212"/>
        <v>4</v>
      </c>
      <c r="U302" s="4">
        <f t="shared" si="1213"/>
        <v>0</v>
      </c>
      <c r="V302" s="15">
        <v>0</v>
      </c>
      <c r="W302" s="15">
        <v>0</v>
      </c>
      <c r="X302" s="15" t="s">
        <v>191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 t="s">
        <v>191</v>
      </c>
      <c r="AE302" s="15" t="s">
        <v>191</v>
      </c>
      <c r="AF302" s="15" t="s">
        <v>191</v>
      </c>
      <c r="AG302" s="15" t="s">
        <v>191</v>
      </c>
      <c r="AH302" s="15" t="s">
        <v>191</v>
      </c>
      <c r="AI302" s="25">
        <f t="shared" si="1214"/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f t="shared" si="1215"/>
        <v>0</v>
      </c>
      <c r="AO302" s="25">
        <v>0</v>
      </c>
      <c r="AP302" s="25">
        <v>0</v>
      </c>
      <c r="AQ302" s="25">
        <v>0</v>
      </c>
      <c r="AR302" s="25">
        <v>0</v>
      </c>
      <c r="AS302" s="25">
        <f t="shared" si="1216"/>
        <v>0</v>
      </c>
      <c r="AT302" s="25">
        <v>0</v>
      </c>
      <c r="AU302" s="25">
        <v>0</v>
      </c>
      <c r="AV302" s="25">
        <v>0</v>
      </c>
      <c r="AW302" s="25">
        <v>0</v>
      </c>
      <c r="AX302" s="25">
        <f t="shared" si="1217"/>
        <v>0</v>
      </c>
      <c r="AY302" s="25">
        <v>0</v>
      </c>
      <c r="AZ302" s="25">
        <v>0</v>
      </c>
      <c r="BA302" s="25">
        <v>0</v>
      </c>
      <c r="BB302" s="25">
        <v>0</v>
      </c>
      <c r="BC302" s="25">
        <f t="shared" si="1218"/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f t="shared" si="1219"/>
        <v>0</v>
      </c>
      <c r="BI302" s="25">
        <v>0</v>
      </c>
      <c r="BJ302" s="25">
        <v>0</v>
      </c>
      <c r="BK302" s="25">
        <v>0</v>
      </c>
      <c r="BL302" s="25">
        <v>0</v>
      </c>
      <c r="BM302" s="25">
        <f t="shared" si="1220"/>
        <v>4</v>
      </c>
      <c r="BN302" s="25">
        <v>0</v>
      </c>
      <c r="BO302" s="25">
        <v>0</v>
      </c>
      <c r="BP302" s="25">
        <v>4</v>
      </c>
      <c r="BQ302" s="25">
        <v>0</v>
      </c>
      <c r="BR302" s="25">
        <f t="shared" si="1221"/>
        <v>0</v>
      </c>
      <c r="BS302" s="25">
        <v>0</v>
      </c>
      <c r="BT302" s="25">
        <v>0</v>
      </c>
      <c r="BU302" s="25">
        <v>0</v>
      </c>
      <c r="BV302" s="25">
        <v>0</v>
      </c>
      <c r="BW302" s="25">
        <f t="shared" si="1222"/>
        <v>0</v>
      </c>
      <c r="BX302" s="25">
        <v>0</v>
      </c>
      <c r="BY302" s="25">
        <v>0</v>
      </c>
      <c r="BZ302" s="25">
        <v>0</v>
      </c>
      <c r="CA302" s="25">
        <v>0</v>
      </c>
      <c r="CB302" s="25">
        <f t="shared" si="1223"/>
        <v>0</v>
      </c>
      <c r="CC302" s="25">
        <v>0</v>
      </c>
      <c r="CD302" s="25">
        <v>0</v>
      </c>
      <c r="CE302" s="25">
        <v>0</v>
      </c>
      <c r="CF302" s="25">
        <v>0</v>
      </c>
      <c r="CG302" s="25">
        <f t="shared" ref="CG302:CG303" si="1234">SUM(CH302:CK302)</f>
        <v>4</v>
      </c>
      <c r="CH302" s="25">
        <f t="shared" si="1206"/>
        <v>0</v>
      </c>
      <c r="CI302" s="25">
        <f t="shared" si="1207"/>
        <v>0</v>
      </c>
      <c r="CJ302" s="25">
        <f t="shared" si="1208"/>
        <v>4</v>
      </c>
      <c r="CK302" s="25">
        <f t="shared" si="1209"/>
        <v>0</v>
      </c>
      <c r="CL302" s="25">
        <f t="shared" si="1230"/>
        <v>0</v>
      </c>
      <c r="CM302" s="25">
        <f t="shared" si="1224"/>
        <v>0</v>
      </c>
      <c r="CN302" s="25">
        <f t="shared" si="1225"/>
        <v>0</v>
      </c>
      <c r="CO302" s="25">
        <f t="shared" si="1226"/>
        <v>0</v>
      </c>
      <c r="CP302" s="25">
        <f t="shared" si="1227"/>
        <v>0</v>
      </c>
      <c r="CQ302" s="15" t="s">
        <v>191</v>
      </c>
    </row>
    <row r="303" spans="1:95" ht="31.5" x14ac:dyDescent="0.25">
      <c r="A303" s="15" t="s">
        <v>699</v>
      </c>
      <c r="B303" s="15" t="s">
        <v>698</v>
      </c>
      <c r="C303" s="15" t="s">
        <v>380</v>
      </c>
      <c r="D303" s="15" t="s">
        <v>167</v>
      </c>
      <c r="E303" s="28" t="s">
        <v>669</v>
      </c>
      <c r="F303" s="28" t="s">
        <v>191</v>
      </c>
      <c r="G303" s="28" t="s">
        <v>671</v>
      </c>
      <c r="H303" s="15" t="s">
        <v>191</v>
      </c>
      <c r="I303" s="15" t="s">
        <v>191</v>
      </c>
      <c r="J303" s="15" t="s">
        <v>191</v>
      </c>
      <c r="K303" s="15" t="s">
        <v>191</v>
      </c>
      <c r="L303" s="15" t="s">
        <v>191</v>
      </c>
      <c r="M303" s="15" t="s">
        <v>191</v>
      </c>
      <c r="N303" s="15" t="s">
        <v>191</v>
      </c>
      <c r="O303" s="15">
        <v>0</v>
      </c>
      <c r="P303" s="15">
        <v>0</v>
      </c>
      <c r="Q303" s="25">
        <f t="shared" si="1210"/>
        <v>0</v>
      </c>
      <c r="R303" s="20" t="s">
        <v>191</v>
      </c>
      <c r="S303" s="25">
        <f t="shared" si="1211"/>
        <v>15.575302122128218</v>
      </c>
      <c r="T303" s="25">
        <f t="shared" si="1212"/>
        <v>0</v>
      </c>
      <c r="U303" s="4">
        <f t="shared" si="1213"/>
        <v>15.575302122128218</v>
      </c>
      <c r="V303" s="15">
        <v>0</v>
      </c>
      <c r="W303" s="15">
        <v>0</v>
      </c>
      <c r="X303" s="15" t="s">
        <v>191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 t="s">
        <v>191</v>
      </c>
      <c r="AE303" s="15" t="s">
        <v>191</v>
      </c>
      <c r="AF303" s="15" t="s">
        <v>191</v>
      </c>
      <c r="AG303" s="15" t="s">
        <v>191</v>
      </c>
      <c r="AH303" s="15" t="s">
        <v>191</v>
      </c>
      <c r="AI303" s="25">
        <f>SUM(AJ303:AM303)</f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f t="shared" si="1215"/>
        <v>0</v>
      </c>
      <c r="AO303" s="25">
        <v>0</v>
      </c>
      <c r="AP303" s="25">
        <v>0</v>
      </c>
      <c r="AQ303" s="25">
        <v>0</v>
      </c>
      <c r="AR303" s="25">
        <v>0</v>
      </c>
      <c r="AS303" s="25">
        <f t="shared" si="1216"/>
        <v>0</v>
      </c>
      <c r="AT303" s="25">
        <v>0</v>
      </c>
      <c r="AU303" s="25">
        <v>0</v>
      </c>
      <c r="AV303" s="25">
        <v>0</v>
      </c>
      <c r="AW303" s="25">
        <v>0</v>
      </c>
      <c r="AX303" s="25">
        <f t="shared" si="1217"/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f t="shared" si="1218"/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f t="shared" si="1219"/>
        <v>0</v>
      </c>
      <c r="BI303" s="25">
        <v>0</v>
      </c>
      <c r="BJ303" s="25">
        <v>0</v>
      </c>
      <c r="BK303" s="25">
        <v>0</v>
      </c>
      <c r="BL303" s="25">
        <v>0</v>
      </c>
      <c r="BM303" s="25">
        <f t="shared" si="1220"/>
        <v>0</v>
      </c>
      <c r="BN303" s="25">
        <v>0</v>
      </c>
      <c r="BO303" s="25">
        <v>0</v>
      </c>
      <c r="BP303" s="25">
        <v>0</v>
      </c>
      <c r="BQ303" s="25">
        <v>0</v>
      </c>
      <c r="BR303" s="25">
        <f t="shared" si="1221"/>
        <v>7.8631847296185802</v>
      </c>
      <c r="BS303" s="25">
        <v>0</v>
      </c>
      <c r="BT303" s="25">
        <v>0</v>
      </c>
      <c r="BU303" s="25">
        <v>7.8631847296185802</v>
      </c>
      <c r="BV303" s="25">
        <v>0</v>
      </c>
      <c r="BW303" s="25">
        <f t="shared" si="1222"/>
        <v>0</v>
      </c>
      <c r="BX303" s="25">
        <v>0</v>
      </c>
      <c r="BY303" s="25">
        <v>0</v>
      </c>
      <c r="BZ303" s="25">
        <v>0</v>
      </c>
      <c r="CA303" s="25">
        <v>0</v>
      </c>
      <c r="CB303" s="25">
        <f t="shared" si="1223"/>
        <v>7.7121173925096373</v>
      </c>
      <c r="CC303" s="25">
        <v>0</v>
      </c>
      <c r="CD303" s="25">
        <v>0</v>
      </c>
      <c r="CE303" s="25">
        <v>7.7121173925096373</v>
      </c>
      <c r="CF303" s="25">
        <v>0</v>
      </c>
      <c r="CG303" s="25">
        <f t="shared" si="1234"/>
        <v>0</v>
      </c>
      <c r="CH303" s="25">
        <f t="shared" ref="CH303" si="1235">AJ303+AT303+BD303+BN303+BX303</f>
        <v>0</v>
      </c>
      <c r="CI303" s="25">
        <f t="shared" ref="CI303" si="1236">AK303+AU303+BE303+BO303+BY303</f>
        <v>0</v>
      </c>
      <c r="CJ303" s="25">
        <f t="shared" ref="CJ303" si="1237">AL303+AV303+BF303+BP303+BZ303</f>
        <v>0</v>
      </c>
      <c r="CK303" s="25">
        <f t="shared" ref="CK303" si="1238">AM303+AW303+BG303+BQ303+CA303</f>
        <v>0</v>
      </c>
      <c r="CL303" s="25">
        <f t="shared" si="1230"/>
        <v>15.575302122128218</v>
      </c>
      <c r="CM303" s="25">
        <f t="shared" si="1224"/>
        <v>0</v>
      </c>
      <c r="CN303" s="25">
        <f t="shared" si="1225"/>
        <v>0</v>
      </c>
      <c r="CO303" s="25">
        <f t="shared" si="1226"/>
        <v>15.575302122128218</v>
      </c>
      <c r="CP303" s="25">
        <f t="shared" si="1227"/>
        <v>0</v>
      </c>
      <c r="CQ303" s="15" t="s">
        <v>191</v>
      </c>
    </row>
    <row r="304" spans="1:95" ht="47.25" x14ac:dyDescent="0.25">
      <c r="A304" s="15" t="s">
        <v>163</v>
      </c>
      <c r="B304" s="15" t="s">
        <v>164</v>
      </c>
      <c r="C304" s="15" t="s">
        <v>74</v>
      </c>
      <c r="D304" s="15" t="s">
        <v>191</v>
      </c>
      <c r="E304" s="15" t="s">
        <v>191</v>
      </c>
      <c r="F304" s="15" t="s">
        <v>191</v>
      </c>
      <c r="G304" s="15" t="s">
        <v>191</v>
      </c>
      <c r="H304" s="15" t="s">
        <v>191</v>
      </c>
      <c r="I304" s="15" t="s">
        <v>191</v>
      </c>
      <c r="J304" s="15" t="s">
        <v>191</v>
      </c>
      <c r="K304" s="15" t="s">
        <v>191</v>
      </c>
      <c r="L304" s="15" t="s">
        <v>191</v>
      </c>
      <c r="M304" s="15" t="s">
        <v>191</v>
      </c>
      <c r="N304" s="15" t="s">
        <v>191</v>
      </c>
      <c r="O304" s="15">
        <v>0</v>
      </c>
      <c r="P304" s="15">
        <v>0</v>
      </c>
      <c r="Q304" s="25">
        <f t="shared" si="974"/>
        <v>0</v>
      </c>
      <c r="R304" s="20" t="s">
        <v>191</v>
      </c>
      <c r="S304" s="25">
        <f t="shared" si="1024"/>
        <v>0</v>
      </c>
      <c r="T304" s="25">
        <f t="shared" si="975"/>
        <v>0</v>
      </c>
      <c r="U304" s="4">
        <f t="shared" si="824"/>
        <v>0</v>
      </c>
      <c r="V304" s="15">
        <v>0</v>
      </c>
      <c r="W304" s="15">
        <v>0</v>
      </c>
      <c r="X304" s="15" t="s">
        <v>191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 t="s">
        <v>191</v>
      </c>
      <c r="AE304" s="15" t="s">
        <v>191</v>
      </c>
      <c r="AF304" s="15" t="s">
        <v>191</v>
      </c>
      <c r="AG304" s="15" t="s">
        <v>191</v>
      </c>
      <c r="AH304" s="15" t="s">
        <v>191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5">
        <v>0</v>
      </c>
      <c r="AT304" s="25">
        <v>0</v>
      </c>
      <c r="AU304" s="25">
        <v>0</v>
      </c>
      <c r="AV304" s="25">
        <v>0</v>
      </c>
      <c r="AW304" s="25">
        <v>0</v>
      </c>
      <c r="AX304" s="25">
        <v>0</v>
      </c>
      <c r="AY304" s="25">
        <v>0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25">
        <v>0</v>
      </c>
      <c r="BJ304" s="25">
        <v>0</v>
      </c>
      <c r="BK304" s="25">
        <v>0</v>
      </c>
      <c r="BL304" s="25">
        <v>0</v>
      </c>
      <c r="BM304" s="25">
        <v>0</v>
      </c>
      <c r="BN304" s="25">
        <v>0</v>
      </c>
      <c r="BO304" s="25">
        <v>0</v>
      </c>
      <c r="BP304" s="25">
        <v>0</v>
      </c>
      <c r="BQ304" s="25">
        <v>0</v>
      </c>
      <c r="BR304" s="25">
        <v>0</v>
      </c>
      <c r="BS304" s="25">
        <v>0</v>
      </c>
      <c r="BT304" s="25">
        <v>0</v>
      </c>
      <c r="BU304" s="25">
        <v>0</v>
      </c>
      <c r="BV304" s="25">
        <v>0</v>
      </c>
      <c r="BW304" s="25">
        <v>0</v>
      </c>
      <c r="BX304" s="25">
        <v>0</v>
      </c>
      <c r="BY304" s="25">
        <v>0</v>
      </c>
      <c r="BZ304" s="25">
        <v>0</v>
      </c>
      <c r="CA304" s="25">
        <v>0</v>
      </c>
      <c r="CB304" s="25">
        <v>0</v>
      </c>
      <c r="CC304" s="25">
        <v>0</v>
      </c>
      <c r="CD304" s="25">
        <v>0</v>
      </c>
      <c r="CE304" s="25">
        <v>0</v>
      </c>
      <c r="CF304" s="25">
        <v>0</v>
      </c>
      <c r="CG304" s="25">
        <f t="shared" si="845"/>
        <v>0</v>
      </c>
      <c r="CH304" s="25">
        <f t="shared" si="846"/>
        <v>0</v>
      </c>
      <c r="CI304" s="25">
        <f t="shared" si="847"/>
        <v>0</v>
      </c>
      <c r="CJ304" s="25">
        <f t="shared" si="851"/>
        <v>0</v>
      </c>
      <c r="CK304" s="25">
        <f t="shared" si="848"/>
        <v>0</v>
      </c>
      <c r="CL304" s="25">
        <f t="shared" ref="CL304" si="1239">SUM(CM304:CP304)</f>
        <v>0</v>
      </c>
      <c r="CM304" s="25">
        <f t="shared" si="860"/>
        <v>0</v>
      </c>
      <c r="CN304" s="25">
        <f t="shared" si="858"/>
        <v>0</v>
      </c>
      <c r="CO304" s="25">
        <f t="shared" si="1059"/>
        <v>0</v>
      </c>
      <c r="CP304" s="25">
        <f t="shared" si="859"/>
        <v>0</v>
      </c>
      <c r="CQ304" s="15" t="s">
        <v>191</v>
      </c>
    </row>
    <row r="305" spans="1:95" ht="31.5" x14ac:dyDescent="0.25">
      <c r="A305" s="15" t="s">
        <v>165</v>
      </c>
      <c r="B305" s="15" t="s">
        <v>166</v>
      </c>
      <c r="C305" s="15" t="s">
        <v>74</v>
      </c>
      <c r="D305" s="15" t="s">
        <v>167</v>
      </c>
      <c r="E305" s="15">
        <v>2023</v>
      </c>
      <c r="F305" s="15">
        <v>2027</v>
      </c>
      <c r="G305" s="15">
        <v>2027</v>
      </c>
      <c r="H305" s="15" t="s">
        <v>191</v>
      </c>
      <c r="I305" s="15" t="s">
        <v>191</v>
      </c>
      <c r="J305" s="15" t="s">
        <v>191</v>
      </c>
      <c r="K305" s="15" t="s">
        <v>191</v>
      </c>
      <c r="L305" s="15" t="s">
        <v>191</v>
      </c>
      <c r="M305" s="15" t="s">
        <v>191</v>
      </c>
      <c r="N305" s="15" t="s">
        <v>191</v>
      </c>
      <c r="O305" s="15">
        <f>SUM(O306:O319)</f>
        <v>0</v>
      </c>
      <c r="P305" s="15">
        <f>SUM(P306:P319)</f>
        <v>0</v>
      </c>
      <c r="Q305" s="25">
        <f t="shared" si="974"/>
        <v>398.09585389370159</v>
      </c>
      <c r="R305" s="20" t="s">
        <v>191</v>
      </c>
      <c r="S305" s="25">
        <f t="shared" si="1024"/>
        <v>442.44805918949191</v>
      </c>
      <c r="T305" s="25">
        <f t="shared" si="975"/>
        <v>398.09585389370159</v>
      </c>
      <c r="U305" s="4">
        <f t="shared" si="824"/>
        <v>442.44805918949191</v>
      </c>
      <c r="V305" s="15">
        <v>0</v>
      </c>
      <c r="W305" s="15">
        <v>0</v>
      </c>
      <c r="X305" s="15" t="s">
        <v>191</v>
      </c>
      <c r="Y305" s="15">
        <f>SUM(Y306:Y319)</f>
        <v>0</v>
      </c>
      <c r="Z305" s="15">
        <f>SUM(Z306:Z319)</f>
        <v>0</v>
      </c>
      <c r="AA305" s="15">
        <f>SUM(AA306:AA319)</f>
        <v>0</v>
      </c>
      <c r="AB305" s="15">
        <f>SUM(AB306:AB319)</f>
        <v>0</v>
      </c>
      <c r="AC305" s="15">
        <f>SUM(AC306:AC319)</f>
        <v>0</v>
      </c>
      <c r="AD305" s="15" t="s">
        <v>191</v>
      </c>
      <c r="AE305" s="15" t="s">
        <v>191</v>
      </c>
      <c r="AF305" s="15" t="s">
        <v>191</v>
      </c>
      <c r="AG305" s="15" t="s">
        <v>191</v>
      </c>
      <c r="AH305" s="15" t="s">
        <v>191</v>
      </c>
      <c r="AI305" s="25">
        <f>SUM(AJ305:AM305)</f>
        <v>55.570715999999997</v>
      </c>
      <c r="AJ305" s="25">
        <v>0</v>
      </c>
      <c r="AK305" s="25">
        <v>0</v>
      </c>
      <c r="AL305" s="25">
        <f>AL306+AL317+AL319+AL318</f>
        <v>55.570715999999997</v>
      </c>
      <c r="AM305" s="25">
        <v>0</v>
      </c>
      <c r="AN305" s="25">
        <f>SUM(AO305:AR305)</f>
        <v>55.570715999999997</v>
      </c>
      <c r="AO305" s="25">
        <v>0</v>
      </c>
      <c r="AP305" s="25">
        <v>0</v>
      </c>
      <c r="AQ305" s="25">
        <f>AQ306+AQ317+AQ319+AQ318</f>
        <v>55.570715999999997</v>
      </c>
      <c r="AR305" s="25">
        <v>0</v>
      </c>
      <c r="AS305" s="25">
        <f>SUM(AT305:AW305)</f>
        <v>60.852984799999987</v>
      </c>
      <c r="AT305" s="25">
        <v>0</v>
      </c>
      <c r="AU305" s="25">
        <v>0</v>
      </c>
      <c r="AV305" s="25">
        <f>AV306+AV317+AV319+AV318</f>
        <v>60.852984799999987</v>
      </c>
      <c r="AW305" s="25">
        <v>0</v>
      </c>
      <c r="AX305" s="25">
        <f>SUM(AY305:BB305)</f>
        <v>60.852984799999987</v>
      </c>
      <c r="AY305" s="25">
        <v>0</v>
      </c>
      <c r="AZ305" s="25">
        <v>0</v>
      </c>
      <c r="BA305" s="25">
        <f>BA306+BA317+BA319+BA318</f>
        <v>60.852984799999987</v>
      </c>
      <c r="BB305" s="25">
        <v>0</v>
      </c>
      <c r="BC305" s="25">
        <f>SUM(BD305:BG305)</f>
        <v>134.12774882400001</v>
      </c>
      <c r="BD305" s="25">
        <v>0</v>
      </c>
      <c r="BE305" s="25">
        <v>0</v>
      </c>
      <c r="BF305" s="25">
        <f>BF306+BF317+BF319+BF318</f>
        <v>134.12774882400001</v>
      </c>
      <c r="BG305" s="25">
        <v>0</v>
      </c>
      <c r="BH305" s="25">
        <f>SUM(BI305:BL305)</f>
        <v>134.131468824</v>
      </c>
      <c r="BI305" s="25">
        <v>0</v>
      </c>
      <c r="BJ305" s="25">
        <v>0</v>
      </c>
      <c r="BK305" s="25">
        <f>BK306+BK317+BK319+BK318</f>
        <v>134.131468824</v>
      </c>
      <c r="BL305" s="25">
        <v>0</v>
      </c>
      <c r="BM305" s="25">
        <f>SUM(BN305:BQ305)</f>
        <v>61.468912408720001</v>
      </c>
      <c r="BN305" s="25">
        <v>0</v>
      </c>
      <c r="BO305" s="25">
        <v>0</v>
      </c>
      <c r="BP305" s="25">
        <f>BP306+BP317+BP319+BP318</f>
        <v>61.468912408720001</v>
      </c>
      <c r="BQ305" s="25">
        <v>0</v>
      </c>
      <c r="BR305" s="25">
        <f>SUM(BS305:BV305)</f>
        <v>83.685171597280004</v>
      </c>
      <c r="BS305" s="25">
        <v>0</v>
      </c>
      <c r="BT305" s="25">
        <v>0</v>
      </c>
      <c r="BU305" s="25">
        <f>BU306+BU317+BU319+BU318</f>
        <v>83.685171597280004</v>
      </c>
      <c r="BV305" s="25">
        <v>0</v>
      </c>
      <c r="BW305" s="25">
        <f>SUM(BX305:CA305)</f>
        <v>86.0754918609816</v>
      </c>
      <c r="BX305" s="25">
        <v>0</v>
      </c>
      <c r="BY305" s="25">
        <v>0</v>
      </c>
      <c r="BZ305" s="25">
        <f>BZ306+BZ317+BZ319+BZ318</f>
        <v>86.0754918609816</v>
      </c>
      <c r="CA305" s="25">
        <v>0</v>
      </c>
      <c r="CB305" s="25">
        <f>SUM(CC305:CF305)</f>
        <v>108.20771796821191</v>
      </c>
      <c r="CC305" s="25">
        <v>0</v>
      </c>
      <c r="CD305" s="25">
        <v>0</v>
      </c>
      <c r="CE305" s="25">
        <f>CE306+CE317+CE319+CE318</f>
        <v>108.20771796821191</v>
      </c>
      <c r="CF305" s="25">
        <v>0</v>
      </c>
      <c r="CG305" s="25">
        <f t="shared" ref="CG305:CG312" si="1240">SUM(CH305:CK305)</f>
        <v>398.09585389370159</v>
      </c>
      <c r="CH305" s="25">
        <f t="shared" ref="CH305:CH313" si="1241">AJ305+AT305+BD305+BN305+BX305</f>
        <v>0</v>
      </c>
      <c r="CI305" s="25">
        <f t="shared" ref="CI305:CI313" si="1242">AK305+AU305+BE305+BO305+BY305</f>
        <v>0</v>
      </c>
      <c r="CJ305" s="25">
        <f t="shared" ref="CJ305:CJ313" si="1243">AL305+AV305+BF305+BP305+BZ305</f>
        <v>398.09585389370159</v>
      </c>
      <c r="CK305" s="25">
        <f t="shared" ref="CK305:CK313" si="1244">AM305+AW305+BG305+BQ305+CA305</f>
        <v>0</v>
      </c>
      <c r="CL305" s="25">
        <f t="shared" ref="CL305" si="1245">SUM(CM305:CP305)</f>
        <v>442.44805918949191</v>
      </c>
      <c r="CM305" s="25">
        <f t="shared" si="860"/>
        <v>0</v>
      </c>
      <c r="CN305" s="25">
        <f t="shared" si="858"/>
        <v>0</v>
      </c>
      <c r="CO305" s="25">
        <f t="shared" si="1059"/>
        <v>442.44805918949191</v>
      </c>
      <c r="CP305" s="25">
        <f t="shared" si="859"/>
        <v>0</v>
      </c>
      <c r="CQ305" s="15" t="s">
        <v>191</v>
      </c>
    </row>
    <row r="306" spans="1:95" x14ac:dyDescent="0.25">
      <c r="A306" s="15" t="s">
        <v>165</v>
      </c>
      <c r="B306" s="15" t="s">
        <v>496</v>
      </c>
      <c r="C306" s="15" t="s">
        <v>74</v>
      </c>
      <c r="D306" s="15" t="s">
        <v>167</v>
      </c>
      <c r="E306" s="15">
        <v>2023</v>
      </c>
      <c r="F306" s="15">
        <v>2027</v>
      </c>
      <c r="G306" s="15">
        <v>2027</v>
      </c>
      <c r="H306" s="15" t="s">
        <v>191</v>
      </c>
      <c r="I306" s="15" t="s">
        <v>191</v>
      </c>
      <c r="J306" s="15" t="s">
        <v>191</v>
      </c>
      <c r="K306" s="15" t="s">
        <v>191</v>
      </c>
      <c r="L306" s="15" t="s">
        <v>191</v>
      </c>
      <c r="M306" s="15" t="s">
        <v>191</v>
      </c>
      <c r="N306" s="15" t="s">
        <v>191</v>
      </c>
      <c r="O306" s="15">
        <v>0</v>
      </c>
      <c r="P306" s="15">
        <v>0</v>
      </c>
      <c r="Q306" s="25">
        <f>T306</f>
        <v>339.10262</v>
      </c>
      <c r="R306" s="20" t="s">
        <v>191</v>
      </c>
      <c r="S306" s="25">
        <f>U306</f>
        <v>339.10633999999999</v>
      </c>
      <c r="T306" s="25">
        <f t="shared" si="975"/>
        <v>339.10262</v>
      </c>
      <c r="U306" s="4">
        <f t="shared" si="824"/>
        <v>339.10633999999999</v>
      </c>
      <c r="V306" s="15">
        <v>0</v>
      </c>
      <c r="W306" s="15">
        <v>0</v>
      </c>
      <c r="X306" s="15" t="s">
        <v>191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 t="s">
        <v>191</v>
      </c>
      <c r="AE306" s="15" t="s">
        <v>191</v>
      </c>
      <c r="AF306" s="15" t="s">
        <v>191</v>
      </c>
      <c r="AG306" s="15" t="s">
        <v>191</v>
      </c>
      <c r="AH306" s="15" t="s">
        <v>191</v>
      </c>
      <c r="AI306" s="25">
        <f t="shared" ref="AI306:AI319" si="1246">SUM(AJ306:AM306)</f>
        <v>46.868200000000002</v>
      </c>
      <c r="AJ306" s="25">
        <v>0</v>
      </c>
      <c r="AK306" s="25">
        <v>0</v>
      </c>
      <c r="AL306" s="25">
        <f>SUM(AL307:AL316)</f>
        <v>46.868200000000002</v>
      </c>
      <c r="AM306" s="25">
        <v>0</v>
      </c>
      <c r="AN306" s="25">
        <f t="shared" ref="AN306:AN319" si="1247">SUM(AO306:AR306)</f>
        <v>46.868200000000002</v>
      </c>
      <c r="AO306" s="25">
        <v>0</v>
      </c>
      <c r="AP306" s="25">
        <v>0</v>
      </c>
      <c r="AQ306" s="25">
        <f>SUM(AQ307:AQ316)</f>
        <v>46.868200000000002</v>
      </c>
      <c r="AR306" s="25">
        <v>0</v>
      </c>
      <c r="AS306" s="25">
        <f t="shared" ref="AS306:AS319" si="1248">SUM(AT306:AW306)</f>
        <v>48.832139999999995</v>
      </c>
      <c r="AT306" s="25">
        <v>0</v>
      </c>
      <c r="AU306" s="25">
        <v>0</v>
      </c>
      <c r="AV306" s="25">
        <f>SUM(AV307:AV316)</f>
        <v>48.832139999999995</v>
      </c>
      <c r="AW306" s="25">
        <v>0</v>
      </c>
      <c r="AX306" s="25">
        <f t="shared" ref="AX306:AX319" si="1249">SUM(AY306:BB306)</f>
        <v>48.832139999999995</v>
      </c>
      <c r="AY306" s="25">
        <v>0</v>
      </c>
      <c r="AZ306" s="25">
        <v>0</v>
      </c>
      <c r="BA306" s="25">
        <f>SUM(BA307:BA316)</f>
        <v>48.832139999999995</v>
      </c>
      <c r="BB306" s="25">
        <v>0</v>
      </c>
      <c r="BC306" s="25">
        <f t="shared" ref="BC306:BC319" si="1250">SUM(BD306:BG306)</f>
        <v>121.74628</v>
      </c>
      <c r="BD306" s="25">
        <v>0</v>
      </c>
      <c r="BE306" s="25">
        <v>0</v>
      </c>
      <c r="BF306" s="25">
        <f>SUM(BF307:BF316)</f>
        <v>121.74628</v>
      </c>
      <c r="BG306" s="25">
        <v>0</v>
      </c>
      <c r="BH306" s="25">
        <f t="shared" ref="BH306:BH319" si="1251">SUM(BI306:BL306)</f>
        <v>121.74999999999999</v>
      </c>
      <c r="BI306" s="25">
        <v>0</v>
      </c>
      <c r="BJ306" s="25">
        <v>0</v>
      </c>
      <c r="BK306" s="25">
        <f>SUM(BK307:BK316)</f>
        <v>121.74999999999999</v>
      </c>
      <c r="BL306" s="25">
        <v>0</v>
      </c>
      <c r="BM306" s="25">
        <f t="shared" ref="BM306:BM319" si="1252">SUM(BN306:BQ306)</f>
        <v>48.716000000000001</v>
      </c>
      <c r="BN306" s="25">
        <v>0</v>
      </c>
      <c r="BO306" s="25">
        <v>0</v>
      </c>
      <c r="BP306" s="25">
        <f>SUM(BP307:BP316)</f>
        <v>48.716000000000001</v>
      </c>
      <c r="BQ306" s="25">
        <v>0</v>
      </c>
      <c r="BR306" s="25">
        <f t="shared" ref="BR306:BR319" si="1253">SUM(BS306:BV306)</f>
        <v>48.716000000000001</v>
      </c>
      <c r="BS306" s="25">
        <v>0</v>
      </c>
      <c r="BT306" s="25">
        <v>0</v>
      </c>
      <c r="BU306" s="25">
        <f>SUM(BU307:BU316)</f>
        <v>48.716000000000001</v>
      </c>
      <c r="BV306" s="25">
        <v>0</v>
      </c>
      <c r="BW306" s="25">
        <f t="shared" ref="BW306:BW319" si="1254">SUM(BX306:CA306)</f>
        <v>72.94</v>
      </c>
      <c r="BX306" s="25">
        <v>0</v>
      </c>
      <c r="BY306" s="25">
        <v>0</v>
      </c>
      <c r="BZ306" s="25">
        <f>SUM(BZ307:BZ316)</f>
        <v>72.94</v>
      </c>
      <c r="CA306" s="25">
        <v>0</v>
      </c>
      <c r="CB306" s="25">
        <f t="shared" ref="CB306:CB319" si="1255">SUM(CC306:CF306)</f>
        <v>72.94</v>
      </c>
      <c r="CC306" s="25">
        <v>0</v>
      </c>
      <c r="CD306" s="25">
        <v>0</v>
      </c>
      <c r="CE306" s="25">
        <f>SUM(CE307:CE316)</f>
        <v>72.94</v>
      </c>
      <c r="CF306" s="25">
        <v>0</v>
      </c>
      <c r="CG306" s="25">
        <f t="shared" ref="CG306:CG311" si="1256">SUM(CH306:CK306)</f>
        <v>339.10262</v>
      </c>
      <c r="CH306" s="25">
        <f t="shared" ref="CH306:CH311" si="1257">AJ306+AT306+BD306+BN306+BX306</f>
        <v>0</v>
      </c>
      <c r="CI306" s="25">
        <f t="shared" ref="CI306:CI311" si="1258">AK306+AU306+BE306+BO306+BY306</f>
        <v>0</v>
      </c>
      <c r="CJ306" s="25">
        <f t="shared" ref="CJ306:CJ311" si="1259">AL306+AV306+BF306+BP306+BZ306</f>
        <v>339.10262</v>
      </c>
      <c r="CK306" s="25">
        <f t="shared" ref="CK306:CK311" si="1260">AM306+AW306+BG306+BQ306+CA306</f>
        <v>0</v>
      </c>
      <c r="CL306" s="25">
        <f t="shared" ref="CL306:CL311" si="1261">SUM(CM306:CP306)</f>
        <v>339.10633999999999</v>
      </c>
      <c r="CM306" s="25">
        <f t="shared" si="860"/>
        <v>0</v>
      </c>
      <c r="CN306" s="25">
        <f t="shared" si="858"/>
        <v>0</v>
      </c>
      <c r="CO306" s="25">
        <f t="shared" si="1059"/>
        <v>339.10633999999999</v>
      </c>
      <c r="CP306" s="25">
        <f t="shared" si="859"/>
        <v>0</v>
      </c>
      <c r="CQ306" s="15" t="s">
        <v>191</v>
      </c>
    </row>
    <row r="307" spans="1:95" x14ac:dyDescent="0.25">
      <c r="A307" s="15" t="s">
        <v>165</v>
      </c>
      <c r="B307" s="15" t="s">
        <v>617</v>
      </c>
      <c r="C307" s="15" t="s">
        <v>497</v>
      </c>
      <c r="D307" s="15" t="s">
        <v>167</v>
      </c>
      <c r="E307" s="28" t="s">
        <v>667</v>
      </c>
      <c r="F307" s="28" t="s">
        <v>667</v>
      </c>
      <c r="G307" s="28" t="s">
        <v>667</v>
      </c>
      <c r="H307" s="15" t="s">
        <v>191</v>
      </c>
      <c r="I307" s="15" t="s">
        <v>191</v>
      </c>
      <c r="J307" s="15" t="s">
        <v>191</v>
      </c>
      <c r="K307" s="15" t="s">
        <v>191</v>
      </c>
      <c r="L307" s="15" t="s">
        <v>191</v>
      </c>
      <c r="M307" s="15" t="s">
        <v>191</v>
      </c>
      <c r="N307" s="15" t="s">
        <v>191</v>
      </c>
      <c r="O307" s="15">
        <v>0</v>
      </c>
      <c r="P307" s="15">
        <v>0</v>
      </c>
      <c r="Q307" s="25">
        <f t="shared" si="974"/>
        <v>5.3</v>
      </c>
      <c r="R307" s="20" t="s">
        <v>191</v>
      </c>
      <c r="S307" s="25">
        <f t="shared" si="1024"/>
        <v>5.3</v>
      </c>
      <c r="T307" s="25">
        <f t="shared" si="975"/>
        <v>5.3</v>
      </c>
      <c r="U307" s="4">
        <f t="shared" si="824"/>
        <v>5.3</v>
      </c>
      <c r="V307" s="15">
        <v>0</v>
      </c>
      <c r="W307" s="15">
        <v>0</v>
      </c>
      <c r="X307" s="15" t="s">
        <v>191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 t="s">
        <v>191</v>
      </c>
      <c r="AE307" s="15" t="s">
        <v>191</v>
      </c>
      <c r="AF307" s="15" t="s">
        <v>191</v>
      </c>
      <c r="AG307" s="15" t="s">
        <v>191</v>
      </c>
      <c r="AH307" s="15" t="s">
        <v>191</v>
      </c>
      <c r="AI307" s="25">
        <f t="shared" si="1246"/>
        <v>5.3</v>
      </c>
      <c r="AJ307" s="25">
        <v>0</v>
      </c>
      <c r="AK307" s="25">
        <v>0</v>
      </c>
      <c r="AL307" s="25">
        <v>5.3</v>
      </c>
      <c r="AM307" s="25">
        <v>0</v>
      </c>
      <c r="AN307" s="25">
        <f t="shared" si="1247"/>
        <v>5.3</v>
      </c>
      <c r="AO307" s="25">
        <v>0</v>
      </c>
      <c r="AP307" s="25">
        <v>0</v>
      </c>
      <c r="AQ307" s="25">
        <v>5.3</v>
      </c>
      <c r="AR307" s="25">
        <v>0</v>
      </c>
      <c r="AS307" s="25">
        <f t="shared" si="1248"/>
        <v>0</v>
      </c>
      <c r="AT307" s="25">
        <v>0</v>
      </c>
      <c r="AU307" s="25">
        <v>0</v>
      </c>
      <c r="AV307" s="25">
        <v>0</v>
      </c>
      <c r="AW307" s="25">
        <v>0</v>
      </c>
      <c r="AX307" s="25">
        <f t="shared" si="1249"/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f t="shared" si="1250"/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f t="shared" si="1251"/>
        <v>0</v>
      </c>
      <c r="BI307" s="25">
        <v>0</v>
      </c>
      <c r="BJ307" s="25">
        <v>0</v>
      </c>
      <c r="BK307" s="25">
        <v>0</v>
      </c>
      <c r="BL307" s="25">
        <v>0</v>
      </c>
      <c r="BM307" s="25">
        <f t="shared" si="1252"/>
        <v>0</v>
      </c>
      <c r="BN307" s="25">
        <v>0</v>
      </c>
      <c r="BO307" s="25">
        <v>0</v>
      </c>
      <c r="BP307" s="25">
        <v>0</v>
      </c>
      <c r="BQ307" s="25">
        <v>0</v>
      </c>
      <c r="BR307" s="25">
        <f t="shared" si="1253"/>
        <v>0</v>
      </c>
      <c r="BS307" s="25">
        <v>0</v>
      </c>
      <c r="BT307" s="25">
        <v>0</v>
      </c>
      <c r="BU307" s="25">
        <v>0</v>
      </c>
      <c r="BV307" s="25">
        <v>0</v>
      </c>
      <c r="BW307" s="25">
        <f t="shared" si="1254"/>
        <v>0</v>
      </c>
      <c r="BX307" s="25">
        <v>0</v>
      </c>
      <c r="BY307" s="25">
        <v>0</v>
      </c>
      <c r="BZ307" s="25">
        <v>0</v>
      </c>
      <c r="CA307" s="25">
        <v>0</v>
      </c>
      <c r="CB307" s="25">
        <f t="shared" si="1255"/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f t="shared" ref="CG307" si="1262">SUM(CH307:CK307)</f>
        <v>5.3</v>
      </c>
      <c r="CH307" s="25">
        <f t="shared" ref="CH307" si="1263">AJ307+AT307+BD307+BN307+BX307</f>
        <v>0</v>
      </c>
      <c r="CI307" s="25">
        <f t="shared" ref="CI307" si="1264">AK307+AU307+BE307+BO307+BY307</f>
        <v>0</v>
      </c>
      <c r="CJ307" s="25">
        <f t="shared" ref="CJ307" si="1265">AL307+AV307+BF307+BP307+BZ307</f>
        <v>5.3</v>
      </c>
      <c r="CK307" s="25">
        <f t="shared" ref="CK307" si="1266">AM307+AW307+BG307+BQ307+CA307</f>
        <v>0</v>
      </c>
      <c r="CL307" s="25">
        <f t="shared" si="1261"/>
        <v>5.3</v>
      </c>
      <c r="CM307" s="25">
        <f t="shared" si="860"/>
        <v>0</v>
      </c>
      <c r="CN307" s="25">
        <f t="shared" si="858"/>
        <v>0</v>
      </c>
      <c r="CO307" s="25">
        <f t="shared" si="1059"/>
        <v>5.3</v>
      </c>
      <c r="CP307" s="25">
        <f t="shared" si="859"/>
        <v>0</v>
      </c>
      <c r="CQ307" s="15" t="s">
        <v>191</v>
      </c>
    </row>
    <row r="308" spans="1:95" ht="31.5" x14ac:dyDescent="0.25">
      <c r="A308" s="15" t="s">
        <v>165</v>
      </c>
      <c r="B308" s="15" t="s">
        <v>700</v>
      </c>
      <c r="C308" s="15" t="s">
        <v>529</v>
      </c>
      <c r="D308" s="15" t="s">
        <v>167</v>
      </c>
      <c r="E308" s="28" t="s">
        <v>667</v>
      </c>
      <c r="F308" s="28" t="s">
        <v>670</v>
      </c>
      <c r="G308" s="28" t="s">
        <v>670</v>
      </c>
      <c r="H308" s="15" t="s">
        <v>191</v>
      </c>
      <c r="I308" s="15" t="s">
        <v>191</v>
      </c>
      <c r="J308" s="15" t="s">
        <v>191</v>
      </c>
      <c r="K308" s="15" t="s">
        <v>191</v>
      </c>
      <c r="L308" s="15" t="s">
        <v>191</v>
      </c>
      <c r="M308" s="15" t="s">
        <v>191</v>
      </c>
      <c r="N308" s="15" t="s">
        <v>191</v>
      </c>
      <c r="O308" s="15">
        <v>0</v>
      </c>
      <c r="P308" s="15">
        <v>0</v>
      </c>
      <c r="Q308" s="25">
        <f t="shared" ref="Q308" si="1267">T308</f>
        <v>7.7294800000000006</v>
      </c>
      <c r="R308" s="20" t="s">
        <v>191</v>
      </c>
      <c r="S308" s="25">
        <f t="shared" si="1024"/>
        <v>10.209199999999999</v>
      </c>
      <c r="T308" s="25">
        <f t="shared" ref="T308" si="1268">CG308</f>
        <v>7.7294800000000006</v>
      </c>
      <c r="U308" s="4">
        <f t="shared" si="824"/>
        <v>10.209199999999999</v>
      </c>
      <c r="V308" s="15">
        <v>0</v>
      </c>
      <c r="W308" s="15">
        <v>0</v>
      </c>
      <c r="X308" s="15" t="s">
        <v>191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 t="s">
        <v>191</v>
      </c>
      <c r="AE308" s="15" t="s">
        <v>191</v>
      </c>
      <c r="AF308" s="15" t="s">
        <v>191</v>
      </c>
      <c r="AG308" s="15" t="s">
        <v>191</v>
      </c>
      <c r="AH308" s="15" t="s">
        <v>191</v>
      </c>
      <c r="AI308" s="25">
        <f t="shared" si="1246"/>
        <v>2.0291999999999999</v>
      </c>
      <c r="AJ308" s="25">
        <v>0</v>
      </c>
      <c r="AK308" s="25">
        <v>0</v>
      </c>
      <c r="AL308" s="25">
        <v>2.0291999999999999</v>
      </c>
      <c r="AM308" s="25">
        <v>0</v>
      </c>
      <c r="AN308" s="25">
        <f t="shared" si="1247"/>
        <v>2.0291999999999999</v>
      </c>
      <c r="AO308" s="25">
        <v>0</v>
      </c>
      <c r="AP308" s="25">
        <v>0</v>
      </c>
      <c r="AQ308" s="25">
        <v>2.0291999999999999</v>
      </c>
      <c r="AR308" s="25">
        <v>0</v>
      </c>
      <c r="AS308" s="25">
        <f t="shared" si="1248"/>
        <v>2.8</v>
      </c>
      <c r="AT308" s="25">
        <v>0</v>
      </c>
      <c r="AU308" s="25">
        <v>0</v>
      </c>
      <c r="AV308" s="25">
        <v>2.8</v>
      </c>
      <c r="AW308" s="25">
        <v>0</v>
      </c>
      <c r="AX308" s="25">
        <f t="shared" si="1249"/>
        <v>2.8</v>
      </c>
      <c r="AY308" s="25">
        <v>0</v>
      </c>
      <c r="AZ308" s="25">
        <v>0</v>
      </c>
      <c r="BA308" s="25">
        <v>2.8</v>
      </c>
      <c r="BB308" s="25">
        <v>0</v>
      </c>
      <c r="BC308" s="25">
        <f t="shared" si="1250"/>
        <v>2.9002800000000004</v>
      </c>
      <c r="BD308" s="25">
        <v>0</v>
      </c>
      <c r="BE308" s="25">
        <v>0</v>
      </c>
      <c r="BF308" s="25">
        <v>2.9002800000000004</v>
      </c>
      <c r="BG308" s="25">
        <v>0</v>
      </c>
      <c r="BH308" s="25">
        <f t="shared" si="1251"/>
        <v>5.38</v>
      </c>
      <c r="BI308" s="25">
        <v>0</v>
      </c>
      <c r="BJ308" s="25">
        <v>0</v>
      </c>
      <c r="BK308" s="25">
        <v>5.38</v>
      </c>
      <c r="BL308" s="25">
        <v>0</v>
      </c>
      <c r="BM308" s="25">
        <f t="shared" si="1252"/>
        <v>0</v>
      </c>
      <c r="BN308" s="25">
        <v>0</v>
      </c>
      <c r="BO308" s="25">
        <v>0</v>
      </c>
      <c r="BP308" s="25">
        <v>0</v>
      </c>
      <c r="BQ308" s="25">
        <v>0</v>
      </c>
      <c r="BR308" s="25">
        <f t="shared" si="1253"/>
        <v>0</v>
      </c>
      <c r="BS308" s="25">
        <v>0</v>
      </c>
      <c r="BT308" s="25">
        <v>0</v>
      </c>
      <c r="BU308" s="25">
        <v>0</v>
      </c>
      <c r="BV308" s="25">
        <v>0</v>
      </c>
      <c r="BW308" s="25">
        <f t="shared" si="1254"/>
        <v>0</v>
      </c>
      <c r="BX308" s="25">
        <v>0</v>
      </c>
      <c r="BY308" s="25">
        <v>0</v>
      </c>
      <c r="BZ308" s="25">
        <v>0</v>
      </c>
      <c r="CA308" s="25">
        <v>0</v>
      </c>
      <c r="CB308" s="25">
        <f t="shared" si="1255"/>
        <v>0</v>
      </c>
      <c r="CC308" s="25">
        <v>0</v>
      </c>
      <c r="CD308" s="25">
        <v>0</v>
      </c>
      <c r="CE308" s="25">
        <v>0</v>
      </c>
      <c r="CF308" s="25">
        <v>0</v>
      </c>
      <c r="CG308" s="25">
        <f t="shared" ref="CG308" si="1269">SUM(CH308:CK308)</f>
        <v>7.7294800000000006</v>
      </c>
      <c r="CH308" s="25">
        <f t="shared" ref="CH308" si="1270">AJ308+AT308+BD308+BN308+BX308</f>
        <v>0</v>
      </c>
      <c r="CI308" s="25">
        <f t="shared" ref="CI308" si="1271">AK308+AU308+BE308+BO308+BY308</f>
        <v>0</v>
      </c>
      <c r="CJ308" s="25">
        <f t="shared" ref="CJ308" si="1272">AL308+AV308+BF308+BP308+BZ308</f>
        <v>7.7294800000000006</v>
      </c>
      <c r="CK308" s="25">
        <f t="shared" ref="CK308" si="1273">AM308+AW308+BG308+BQ308+CA308</f>
        <v>0</v>
      </c>
      <c r="CL308" s="25">
        <f t="shared" si="1261"/>
        <v>10.209199999999999</v>
      </c>
      <c r="CM308" s="25">
        <f t="shared" si="860"/>
        <v>0</v>
      </c>
      <c r="CN308" s="25">
        <f t="shared" si="858"/>
        <v>0</v>
      </c>
      <c r="CO308" s="25">
        <f t="shared" si="1059"/>
        <v>10.209199999999999</v>
      </c>
      <c r="CP308" s="25">
        <f t="shared" si="859"/>
        <v>0</v>
      </c>
      <c r="CQ308" s="15" t="s">
        <v>191</v>
      </c>
    </row>
    <row r="309" spans="1:95" ht="31.5" x14ac:dyDescent="0.25">
      <c r="A309" s="15" t="s">
        <v>165</v>
      </c>
      <c r="B309" s="15" t="s">
        <v>523</v>
      </c>
      <c r="C309" s="15" t="s">
        <v>498</v>
      </c>
      <c r="D309" s="15" t="s">
        <v>167</v>
      </c>
      <c r="E309" s="28" t="s">
        <v>667</v>
      </c>
      <c r="F309" s="28" t="s">
        <v>667</v>
      </c>
      <c r="G309" s="28" t="s">
        <v>667</v>
      </c>
      <c r="H309" s="15" t="s">
        <v>191</v>
      </c>
      <c r="I309" s="15" t="s">
        <v>191</v>
      </c>
      <c r="J309" s="15" t="s">
        <v>191</v>
      </c>
      <c r="K309" s="15" t="s">
        <v>191</v>
      </c>
      <c r="L309" s="15" t="s">
        <v>191</v>
      </c>
      <c r="M309" s="15" t="s">
        <v>191</v>
      </c>
      <c r="N309" s="15" t="s">
        <v>191</v>
      </c>
      <c r="O309" s="15">
        <v>0</v>
      </c>
      <c r="P309" s="15">
        <v>0</v>
      </c>
      <c r="Q309" s="25">
        <f t="shared" si="974"/>
        <v>9.7200000000000006</v>
      </c>
      <c r="R309" s="20" t="s">
        <v>191</v>
      </c>
      <c r="S309" s="25">
        <f t="shared" si="1024"/>
        <v>9.7200000000000006</v>
      </c>
      <c r="T309" s="25">
        <f t="shared" si="975"/>
        <v>9.7200000000000006</v>
      </c>
      <c r="U309" s="4">
        <f t="shared" si="824"/>
        <v>9.7200000000000006</v>
      </c>
      <c r="V309" s="15">
        <v>0</v>
      </c>
      <c r="W309" s="15">
        <v>0</v>
      </c>
      <c r="X309" s="15" t="s">
        <v>191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 t="s">
        <v>191</v>
      </c>
      <c r="AE309" s="15" t="s">
        <v>191</v>
      </c>
      <c r="AF309" s="15" t="s">
        <v>191</v>
      </c>
      <c r="AG309" s="15" t="s">
        <v>191</v>
      </c>
      <c r="AH309" s="15" t="s">
        <v>191</v>
      </c>
      <c r="AI309" s="25">
        <f t="shared" si="1246"/>
        <v>9.7200000000000006</v>
      </c>
      <c r="AJ309" s="25">
        <v>0</v>
      </c>
      <c r="AK309" s="25">
        <v>0</v>
      </c>
      <c r="AL309" s="25">
        <v>9.7200000000000006</v>
      </c>
      <c r="AM309" s="25">
        <v>0</v>
      </c>
      <c r="AN309" s="25">
        <f t="shared" si="1247"/>
        <v>9.7200000000000006</v>
      </c>
      <c r="AO309" s="25">
        <v>0</v>
      </c>
      <c r="AP309" s="25">
        <v>0</v>
      </c>
      <c r="AQ309" s="25">
        <v>9.7200000000000006</v>
      </c>
      <c r="AR309" s="25">
        <v>0</v>
      </c>
      <c r="AS309" s="25">
        <f t="shared" si="1248"/>
        <v>0</v>
      </c>
      <c r="AT309" s="25">
        <v>0</v>
      </c>
      <c r="AU309" s="25">
        <v>0</v>
      </c>
      <c r="AV309" s="25">
        <v>0</v>
      </c>
      <c r="AW309" s="25">
        <v>0</v>
      </c>
      <c r="AX309" s="25">
        <f t="shared" si="1249"/>
        <v>0</v>
      </c>
      <c r="AY309" s="25">
        <v>0</v>
      </c>
      <c r="AZ309" s="25">
        <v>0</v>
      </c>
      <c r="BA309" s="25">
        <v>0</v>
      </c>
      <c r="BB309" s="25">
        <v>0</v>
      </c>
      <c r="BC309" s="25">
        <f t="shared" si="1250"/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f t="shared" si="1251"/>
        <v>0</v>
      </c>
      <c r="BI309" s="25">
        <v>0</v>
      </c>
      <c r="BJ309" s="25">
        <v>0</v>
      </c>
      <c r="BK309" s="25">
        <v>0</v>
      </c>
      <c r="BL309" s="25">
        <v>0</v>
      </c>
      <c r="BM309" s="25">
        <f t="shared" si="1252"/>
        <v>0</v>
      </c>
      <c r="BN309" s="25">
        <v>0</v>
      </c>
      <c r="BO309" s="25">
        <v>0</v>
      </c>
      <c r="BP309" s="25">
        <v>0</v>
      </c>
      <c r="BQ309" s="25">
        <v>0</v>
      </c>
      <c r="BR309" s="25">
        <f t="shared" si="1253"/>
        <v>0</v>
      </c>
      <c r="BS309" s="25">
        <v>0</v>
      </c>
      <c r="BT309" s="25">
        <v>0</v>
      </c>
      <c r="BU309" s="25">
        <v>0</v>
      </c>
      <c r="BV309" s="25">
        <v>0</v>
      </c>
      <c r="BW309" s="25">
        <f t="shared" si="1254"/>
        <v>0</v>
      </c>
      <c r="BX309" s="25">
        <v>0</v>
      </c>
      <c r="BY309" s="25">
        <v>0</v>
      </c>
      <c r="BZ309" s="25">
        <v>0</v>
      </c>
      <c r="CA309" s="25">
        <v>0</v>
      </c>
      <c r="CB309" s="25">
        <f t="shared" si="1255"/>
        <v>0</v>
      </c>
      <c r="CC309" s="25">
        <v>0</v>
      </c>
      <c r="CD309" s="25">
        <v>0</v>
      </c>
      <c r="CE309" s="25">
        <v>0</v>
      </c>
      <c r="CF309" s="25">
        <v>0</v>
      </c>
      <c r="CG309" s="25">
        <f t="shared" si="1256"/>
        <v>9.7200000000000006</v>
      </c>
      <c r="CH309" s="25">
        <f t="shared" si="1257"/>
        <v>0</v>
      </c>
      <c r="CI309" s="25">
        <f t="shared" si="1258"/>
        <v>0</v>
      </c>
      <c r="CJ309" s="25">
        <f t="shared" si="1259"/>
        <v>9.7200000000000006</v>
      </c>
      <c r="CK309" s="25">
        <f t="shared" si="1260"/>
        <v>0</v>
      </c>
      <c r="CL309" s="25">
        <f t="shared" si="1261"/>
        <v>9.7200000000000006</v>
      </c>
      <c r="CM309" s="25">
        <f t="shared" si="860"/>
        <v>0</v>
      </c>
      <c r="CN309" s="25">
        <f t="shared" si="858"/>
        <v>0</v>
      </c>
      <c r="CO309" s="25">
        <f t="shared" si="1059"/>
        <v>9.7200000000000006</v>
      </c>
      <c r="CP309" s="25">
        <f t="shared" si="859"/>
        <v>0</v>
      </c>
      <c r="CQ309" s="15" t="s">
        <v>191</v>
      </c>
    </row>
    <row r="310" spans="1:95" ht="31.5" x14ac:dyDescent="0.25">
      <c r="A310" s="15" t="s">
        <v>165</v>
      </c>
      <c r="B310" s="15" t="s">
        <v>701</v>
      </c>
      <c r="C310" s="15" t="s">
        <v>499</v>
      </c>
      <c r="D310" s="15" t="s">
        <v>167</v>
      </c>
      <c r="E310" s="28" t="s">
        <v>667</v>
      </c>
      <c r="F310" s="28" t="s">
        <v>671</v>
      </c>
      <c r="G310" s="28" t="s">
        <v>671</v>
      </c>
      <c r="H310" s="15" t="s">
        <v>191</v>
      </c>
      <c r="I310" s="15" t="s">
        <v>191</v>
      </c>
      <c r="J310" s="15" t="s">
        <v>191</v>
      </c>
      <c r="K310" s="15" t="s">
        <v>191</v>
      </c>
      <c r="L310" s="15" t="s">
        <v>191</v>
      </c>
      <c r="M310" s="15" t="s">
        <v>191</v>
      </c>
      <c r="N310" s="15" t="s">
        <v>191</v>
      </c>
      <c r="O310" s="15">
        <v>0</v>
      </c>
      <c r="P310" s="15">
        <v>0</v>
      </c>
      <c r="Q310" s="25">
        <f t="shared" si="974"/>
        <v>46.304999999999993</v>
      </c>
      <c r="R310" s="20" t="s">
        <v>191</v>
      </c>
      <c r="S310" s="25">
        <f t="shared" si="1024"/>
        <v>56.259</v>
      </c>
      <c r="T310" s="25">
        <f t="shared" si="975"/>
        <v>46.304999999999993</v>
      </c>
      <c r="U310" s="4">
        <f t="shared" si="824"/>
        <v>56.259</v>
      </c>
      <c r="V310" s="15">
        <v>0</v>
      </c>
      <c r="W310" s="15">
        <v>0</v>
      </c>
      <c r="X310" s="15" t="s">
        <v>191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 t="s">
        <v>191</v>
      </c>
      <c r="AE310" s="15" t="s">
        <v>191</v>
      </c>
      <c r="AF310" s="15" t="s">
        <v>191</v>
      </c>
      <c r="AG310" s="15" t="s">
        <v>191</v>
      </c>
      <c r="AH310" s="15" t="s">
        <v>191</v>
      </c>
      <c r="AI310" s="25">
        <f t="shared" si="1246"/>
        <v>4.2690000000000001</v>
      </c>
      <c r="AJ310" s="25">
        <v>0</v>
      </c>
      <c r="AK310" s="25">
        <v>0</v>
      </c>
      <c r="AL310" s="25">
        <v>4.2690000000000001</v>
      </c>
      <c r="AM310" s="25">
        <v>0</v>
      </c>
      <c r="AN310" s="25">
        <f t="shared" si="1247"/>
        <v>4.2690000000000001</v>
      </c>
      <c r="AO310" s="25">
        <v>0</v>
      </c>
      <c r="AP310" s="25">
        <v>0</v>
      </c>
      <c r="AQ310" s="25">
        <v>4.2690000000000001</v>
      </c>
      <c r="AR310" s="25">
        <v>0</v>
      </c>
      <c r="AS310" s="25">
        <f t="shared" si="1248"/>
        <v>12</v>
      </c>
      <c r="AT310" s="25">
        <v>0</v>
      </c>
      <c r="AU310" s="25">
        <v>0</v>
      </c>
      <c r="AV310" s="25">
        <v>12</v>
      </c>
      <c r="AW310" s="25">
        <v>0</v>
      </c>
      <c r="AX310" s="25">
        <f t="shared" si="1249"/>
        <v>12</v>
      </c>
      <c r="AY310" s="25">
        <v>0</v>
      </c>
      <c r="AZ310" s="25">
        <v>0</v>
      </c>
      <c r="BA310" s="25">
        <v>12</v>
      </c>
      <c r="BB310" s="25">
        <v>0</v>
      </c>
      <c r="BC310" s="25">
        <f t="shared" si="1250"/>
        <v>17.346</v>
      </c>
      <c r="BD310" s="25">
        <v>0</v>
      </c>
      <c r="BE310" s="25">
        <v>0</v>
      </c>
      <c r="BF310" s="25">
        <v>17.346</v>
      </c>
      <c r="BG310" s="25">
        <v>0</v>
      </c>
      <c r="BH310" s="25">
        <f t="shared" si="1251"/>
        <v>27.3</v>
      </c>
      <c r="BI310" s="25">
        <v>0</v>
      </c>
      <c r="BJ310" s="25">
        <v>0</v>
      </c>
      <c r="BK310" s="25">
        <v>27.3</v>
      </c>
      <c r="BL310" s="25">
        <v>0</v>
      </c>
      <c r="BM310" s="25">
        <f t="shared" si="1252"/>
        <v>10</v>
      </c>
      <c r="BN310" s="25">
        <v>0</v>
      </c>
      <c r="BO310" s="25">
        <v>0</v>
      </c>
      <c r="BP310" s="25">
        <v>10</v>
      </c>
      <c r="BQ310" s="25">
        <v>0</v>
      </c>
      <c r="BR310" s="25">
        <f t="shared" si="1253"/>
        <v>10</v>
      </c>
      <c r="BS310" s="25">
        <v>0</v>
      </c>
      <c r="BT310" s="25">
        <v>0</v>
      </c>
      <c r="BU310" s="25">
        <v>10</v>
      </c>
      <c r="BV310" s="25">
        <v>0</v>
      </c>
      <c r="BW310" s="25">
        <f t="shared" si="1254"/>
        <v>2.69</v>
      </c>
      <c r="BX310" s="25">
        <v>0</v>
      </c>
      <c r="BY310" s="25">
        <v>0</v>
      </c>
      <c r="BZ310" s="25">
        <v>2.69</v>
      </c>
      <c r="CA310" s="25">
        <v>0</v>
      </c>
      <c r="CB310" s="25">
        <f t="shared" si="1255"/>
        <v>2.69</v>
      </c>
      <c r="CC310" s="25">
        <v>0</v>
      </c>
      <c r="CD310" s="25">
        <v>0</v>
      </c>
      <c r="CE310" s="25">
        <v>2.69</v>
      </c>
      <c r="CF310" s="25">
        <v>0</v>
      </c>
      <c r="CG310" s="25">
        <f t="shared" si="1256"/>
        <v>46.304999999999993</v>
      </c>
      <c r="CH310" s="25">
        <f t="shared" si="1257"/>
        <v>0</v>
      </c>
      <c r="CI310" s="25">
        <f t="shared" si="1258"/>
        <v>0</v>
      </c>
      <c r="CJ310" s="25">
        <f t="shared" si="1259"/>
        <v>46.304999999999993</v>
      </c>
      <c r="CK310" s="25">
        <f t="shared" si="1260"/>
        <v>0</v>
      </c>
      <c r="CL310" s="25">
        <f t="shared" si="1261"/>
        <v>56.259</v>
      </c>
      <c r="CM310" s="25">
        <f t="shared" si="860"/>
        <v>0</v>
      </c>
      <c r="CN310" s="25">
        <f t="shared" si="858"/>
        <v>0</v>
      </c>
      <c r="CO310" s="25">
        <f t="shared" si="1059"/>
        <v>56.259</v>
      </c>
      <c r="CP310" s="25">
        <f t="shared" si="859"/>
        <v>0</v>
      </c>
      <c r="CQ310" s="15" t="s">
        <v>191</v>
      </c>
    </row>
    <row r="311" spans="1:95" ht="31.5" x14ac:dyDescent="0.25">
      <c r="A311" s="15" t="s">
        <v>165</v>
      </c>
      <c r="B311" s="15" t="s">
        <v>608</v>
      </c>
      <c r="C311" s="15" t="s">
        <v>500</v>
      </c>
      <c r="D311" s="15" t="s">
        <v>167</v>
      </c>
      <c r="E311" s="28" t="s">
        <v>668</v>
      </c>
      <c r="F311" s="28" t="s">
        <v>671</v>
      </c>
      <c r="G311" s="28" t="s">
        <v>671</v>
      </c>
      <c r="H311" s="15" t="s">
        <v>191</v>
      </c>
      <c r="I311" s="15" t="s">
        <v>191</v>
      </c>
      <c r="J311" s="15" t="s">
        <v>191</v>
      </c>
      <c r="K311" s="15" t="s">
        <v>191</v>
      </c>
      <c r="L311" s="15" t="s">
        <v>191</v>
      </c>
      <c r="M311" s="15" t="s">
        <v>191</v>
      </c>
      <c r="N311" s="15" t="s">
        <v>191</v>
      </c>
      <c r="O311" s="15">
        <v>0</v>
      </c>
      <c r="P311" s="15">
        <v>0</v>
      </c>
      <c r="Q311" s="25">
        <f t="shared" si="974"/>
        <v>158.81335999999999</v>
      </c>
      <c r="R311" s="20" t="s">
        <v>191</v>
      </c>
      <c r="S311" s="25">
        <f t="shared" si="1024"/>
        <v>150.11336</v>
      </c>
      <c r="T311" s="25">
        <f t="shared" si="975"/>
        <v>158.81335999999999</v>
      </c>
      <c r="U311" s="4">
        <f t="shared" si="824"/>
        <v>150.11336</v>
      </c>
      <c r="V311" s="15">
        <v>0</v>
      </c>
      <c r="W311" s="15">
        <v>0</v>
      </c>
      <c r="X311" s="15" t="s">
        <v>191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 t="s">
        <v>191</v>
      </c>
      <c r="AE311" s="15" t="s">
        <v>191</v>
      </c>
      <c r="AF311" s="15" t="s">
        <v>191</v>
      </c>
      <c r="AG311" s="15" t="s">
        <v>191</v>
      </c>
      <c r="AH311" s="15" t="s">
        <v>191</v>
      </c>
      <c r="AI311" s="25">
        <f t="shared" si="1246"/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f t="shared" si="1247"/>
        <v>0</v>
      </c>
      <c r="AO311" s="25">
        <v>0</v>
      </c>
      <c r="AP311" s="25">
        <v>0</v>
      </c>
      <c r="AQ311" s="25">
        <v>0</v>
      </c>
      <c r="AR311" s="25">
        <v>0</v>
      </c>
      <c r="AS311" s="25">
        <f t="shared" si="1248"/>
        <v>11.59736</v>
      </c>
      <c r="AT311" s="25">
        <v>0</v>
      </c>
      <c r="AU311" s="25">
        <v>0</v>
      </c>
      <c r="AV311" s="25">
        <v>11.59736</v>
      </c>
      <c r="AW311" s="25">
        <v>0</v>
      </c>
      <c r="AX311" s="25">
        <f t="shared" si="1249"/>
        <v>11.59736</v>
      </c>
      <c r="AY311" s="25">
        <v>0</v>
      </c>
      <c r="AZ311" s="25">
        <v>0</v>
      </c>
      <c r="BA311" s="25">
        <v>11.59736</v>
      </c>
      <c r="BB311" s="25">
        <v>0</v>
      </c>
      <c r="BC311" s="25">
        <f t="shared" si="1250"/>
        <v>66.5</v>
      </c>
      <c r="BD311" s="25">
        <v>0</v>
      </c>
      <c r="BE311" s="25">
        <v>0</v>
      </c>
      <c r="BF311" s="25">
        <v>66.5</v>
      </c>
      <c r="BG311" s="25">
        <v>0</v>
      </c>
      <c r="BH311" s="25">
        <f t="shared" si="1251"/>
        <v>57.8</v>
      </c>
      <c r="BI311" s="25">
        <v>0</v>
      </c>
      <c r="BJ311" s="25">
        <v>0</v>
      </c>
      <c r="BK311" s="25">
        <v>57.8</v>
      </c>
      <c r="BL311" s="25">
        <v>0</v>
      </c>
      <c r="BM311" s="25">
        <f t="shared" si="1252"/>
        <v>38.716000000000001</v>
      </c>
      <c r="BN311" s="25">
        <v>0</v>
      </c>
      <c r="BO311" s="25">
        <v>0</v>
      </c>
      <c r="BP311" s="25">
        <v>38.716000000000001</v>
      </c>
      <c r="BQ311" s="25">
        <v>0</v>
      </c>
      <c r="BR311" s="25">
        <f t="shared" si="1253"/>
        <v>38.716000000000001</v>
      </c>
      <c r="BS311" s="25">
        <v>0</v>
      </c>
      <c r="BT311" s="25">
        <v>0</v>
      </c>
      <c r="BU311" s="25">
        <v>38.716000000000001</v>
      </c>
      <c r="BV311" s="25">
        <v>0</v>
      </c>
      <c r="BW311" s="25">
        <f t="shared" si="1254"/>
        <v>42</v>
      </c>
      <c r="BX311" s="25">
        <v>0</v>
      </c>
      <c r="BY311" s="25">
        <v>0</v>
      </c>
      <c r="BZ311" s="25">
        <v>42</v>
      </c>
      <c r="CA311" s="25">
        <v>0</v>
      </c>
      <c r="CB311" s="25">
        <f t="shared" si="1255"/>
        <v>42</v>
      </c>
      <c r="CC311" s="25">
        <v>0</v>
      </c>
      <c r="CD311" s="25">
        <v>0</v>
      </c>
      <c r="CE311" s="25">
        <v>42</v>
      </c>
      <c r="CF311" s="25">
        <v>0</v>
      </c>
      <c r="CG311" s="25">
        <f t="shared" si="1256"/>
        <v>158.81335999999999</v>
      </c>
      <c r="CH311" s="25">
        <f t="shared" si="1257"/>
        <v>0</v>
      </c>
      <c r="CI311" s="25">
        <f t="shared" si="1258"/>
        <v>0</v>
      </c>
      <c r="CJ311" s="25">
        <f t="shared" si="1259"/>
        <v>158.81335999999999</v>
      </c>
      <c r="CK311" s="25">
        <f t="shared" si="1260"/>
        <v>0</v>
      </c>
      <c r="CL311" s="25">
        <f t="shared" si="1261"/>
        <v>150.11336</v>
      </c>
      <c r="CM311" s="25">
        <f t="shared" si="860"/>
        <v>0</v>
      </c>
      <c r="CN311" s="25">
        <f t="shared" si="858"/>
        <v>0</v>
      </c>
      <c r="CO311" s="25">
        <f t="shared" si="1059"/>
        <v>150.11336</v>
      </c>
      <c r="CP311" s="25">
        <f t="shared" si="859"/>
        <v>0</v>
      </c>
      <c r="CQ311" s="15" t="s">
        <v>191</v>
      </c>
    </row>
    <row r="312" spans="1:95" ht="31.5" x14ac:dyDescent="0.25">
      <c r="A312" s="15" t="s">
        <v>165</v>
      </c>
      <c r="B312" s="15" t="s">
        <v>524</v>
      </c>
      <c r="C312" s="15" t="s">
        <v>501</v>
      </c>
      <c r="D312" s="15" t="s">
        <v>167</v>
      </c>
      <c r="E312" s="28" t="s">
        <v>668</v>
      </c>
      <c r="F312" s="28" t="s">
        <v>668</v>
      </c>
      <c r="G312" s="28" t="s">
        <v>668</v>
      </c>
      <c r="H312" s="15" t="s">
        <v>191</v>
      </c>
      <c r="I312" s="15" t="s">
        <v>191</v>
      </c>
      <c r="J312" s="15" t="s">
        <v>191</v>
      </c>
      <c r="K312" s="15" t="s">
        <v>191</v>
      </c>
      <c r="L312" s="15" t="s">
        <v>191</v>
      </c>
      <c r="M312" s="15" t="s">
        <v>191</v>
      </c>
      <c r="N312" s="15" t="s">
        <v>191</v>
      </c>
      <c r="O312" s="15">
        <v>0</v>
      </c>
      <c r="P312" s="15">
        <v>0</v>
      </c>
      <c r="Q312" s="25">
        <f t="shared" si="974"/>
        <v>5.4347799999999999</v>
      </c>
      <c r="R312" s="20" t="s">
        <v>191</v>
      </c>
      <c r="S312" s="25">
        <f t="shared" si="1024"/>
        <v>5.4347799999999999</v>
      </c>
      <c r="T312" s="25">
        <f t="shared" si="975"/>
        <v>5.4347799999999999</v>
      </c>
      <c r="U312" s="4">
        <f t="shared" si="824"/>
        <v>5.4347799999999999</v>
      </c>
      <c r="V312" s="15">
        <v>0</v>
      </c>
      <c r="W312" s="15">
        <v>0</v>
      </c>
      <c r="X312" s="15" t="s">
        <v>191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 t="s">
        <v>191</v>
      </c>
      <c r="AE312" s="15" t="s">
        <v>191</v>
      </c>
      <c r="AF312" s="15" t="s">
        <v>191</v>
      </c>
      <c r="AG312" s="15" t="s">
        <v>191</v>
      </c>
      <c r="AH312" s="15" t="s">
        <v>191</v>
      </c>
      <c r="AI312" s="25">
        <f t="shared" si="1246"/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f t="shared" si="1247"/>
        <v>0</v>
      </c>
      <c r="AO312" s="25">
        <v>0</v>
      </c>
      <c r="AP312" s="25">
        <v>0</v>
      </c>
      <c r="AQ312" s="25">
        <v>0</v>
      </c>
      <c r="AR312" s="25">
        <v>0</v>
      </c>
      <c r="AS312" s="25">
        <f t="shared" si="1248"/>
        <v>5.4347799999999999</v>
      </c>
      <c r="AT312" s="25">
        <v>0</v>
      </c>
      <c r="AU312" s="25">
        <v>0</v>
      </c>
      <c r="AV312" s="25">
        <v>5.4347799999999999</v>
      </c>
      <c r="AW312" s="25">
        <v>0</v>
      </c>
      <c r="AX312" s="25">
        <f t="shared" si="1249"/>
        <v>5.4347799999999999</v>
      </c>
      <c r="AY312" s="25">
        <v>0</v>
      </c>
      <c r="AZ312" s="25">
        <v>0</v>
      </c>
      <c r="BA312" s="25">
        <v>5.4347799999999999</v>
      </c>
      <c r="BB312" s="25">
        <v>0</v>
      </c>
      <c r="BC312" s="25">
        <f t="shared" si="1250"/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f t="shared" si="1251"/>
        <v>0</v>
      </c>
      <c r="BI312" s="25">
        <v>0</v>
      </c>
      <c r="BJ312" s="25">
        <v>0</v>
      </c>
      <c r="BK312" s="25">
        <v>0</v>
      </c>
      <c r="BL312" s="25">
        <v>0</v>
      </c>
      <c r="BM312" s="25">
        <f t="shared" si="1252"/>
        <v>0</v>
      </c>
      <c r="BN312" s="25">
        <v>0</v>
      </c>
      <c r="BO312" s="25">
        <v>0</v>
      </c>
      <c r="BP312" s="25">
        <v>0</v>
      </c>
      <c r="BQ312" s="25">
        <v>0</v>
      </c>
      <c r="BR312" s="25">
        <f t="shared" si="1253"/>
        <v>0</v>
      </c>
      <c r="BS312" s="25">
        <v>0</v>
      </c>
      <c r="BT312" s="25">
        <v>0</v>
      </c>
      <c r="BU312" s="25">
        <v>0</v>
      </c>
      <c r="BV312" s="25">
        <v>0</v>
      </c>
      <c r="BW312" s="25">
        <f t="shared" si="1254"/>
        <v>0</v>
      </c>
      <c r="BX312" s="25">
        <v>0</v>
      </c>
      <c r="BY312" s="25">
        <v>0</v>
      </c>
      <c r="BZ312" s="25">
        <v>0</v>
      </c>
      <c r="CA312" s="25">
        <v>0</v>
      </c>
      <c r="CB312" s="25">
        <f t="shared" si="1255"/>
        <v>0</v>
      </c>
      <c r="CC312" s="25">
        <v>0</v>
      </c>
      <c r="CD312" s="25">
        <v>0</v>
      </c>
      <c r="CE312" s="25">
        <v>0</v>
      </c>
      <c r="CF312" s="25">
        <v>0</v>
      </c>
      <c r="CG312" s="25">
        <f t="shared" si="1240"/>
        <v>5.4347799999999999</v>
      </c>
      <c r="CH312" s="25">
        <f t="shared" si="1241"/>
        <v>0</v>
      </c>
      <c r="CI312" s="25">
        <f t="shared" si="1242"/>
        <v>0</v>
      </c>
      <c r="CJ312" s="25">
        <f t="shared" si="1243"/>
        <v>5.4347799999999999</v>
      </c>
      <c r="CK312" s="25">
        <f t="shared" si="1244"/>
        <v>0</v>
      </c>
      <c r="CL312" s="25">
        <f t="shared" ref="CL312" si="1274">SUM(CM312:CP312)</f>
        <v>5.4347799999999999</v>
      </c>
      <c r="CM312" s="25">
        <f t="shared" si="860"/>
        <v>0</v>
      </c>
      <c r="CN312" s="25">
        <f t="shared" si="858"/>
        <v>0</v>
      </c>
      <c r="CO312" s="25">
        <f t="shared" si="1059"/>
        <v>5.4347799999999999</v>
      </c>
      <c r="CP312" s="25">
        <f t="shared" si="859"/>
        <v>0</v>
      </c>
      <c r="CQ312" s="15" t="s">
        <v>191</v>
      </c>
    </row>
    <row r="313" spans="1:95" ht="31.5" x14ac:dyDescent="0.25">
      <c r="A313" s="15" t="s">
        <v>165</v>
      </c>
      <c r="B313" s="15" t="s">
        <v>525</v>
      </c>
      <c r="C313" s="15" t="s">
        <v>502</v>
      </c>
      <c r="D313" s="15" t="s">
        <v>167</v>
      </c>
      <c r="E313" s="28" t="s">
        <v>667</v>
      </c>
      <c r="F313" s="28" t="s">
        <v>667</v>
      </c>
      <c r="G313" s="28" t="s">
        <v>667</v>
      </c>
      <c r="H313" s="15" t="s">
        <v>191</v>
      </c>
      <c r="I313" s="15" t="s">
        <v>191</v>
      </c>
      <c r="J313" s="15" t="s">
        <v>191</v>
      </c>
      <c r="K313" s="15" t="s">
        <v>191</v>
      </c>
      <c r="L313" s="15" t="s">
        <v>191</v>
      </c>
      <c r="M313" s="15" t="s">
        <v>191</v>
      </c>
      <c r="N313" s="15" t="s">
        <v>191</v>
      </c>
      <c r="O313" s="15">
        <v>0</v>
      </c>
      <c r="P313" s="15">
        <v>0</v>
      </c>
      <c r="Q313" s="25">
        <f t="shared" ref="Q313" si="1275">T313</f>
        <v>1.55</v>
      </c>
      <c r="R313" s="20" t="s">
        <v>191</v>
      </c>
      <c r="S313" s="25">
        <f t="shared" si="1024"/>
        <v>1.55</v>
      </c>
      <c r="T313" s="25">
        <f t="shared" ref="T313" si="1276">CG313</f>
        <v>1.55</v>
      </c>
      <c r="U313" s="4">
        <f t="shared" si="824"/>
        <v>1.55</v>
      </c>
      <c r="V313" s="15">
        <v>0</v>
      </c>
      <c r="W313" s="15">
        <v>0</v>
      </c>
      <c r="X313" s="15" t="s">
        <v>191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 t="s">
        <v>191</v>
      </c>
      <c r="AE313" s="15" t="s">
        <v>191</v>
      </c>
      <c r="AF313" s="15" t="s">
        <v>191</v>
      </c>
      <c r="AG313" s="15" t="s">
        <v>191</v>
      </c>
      <c r="AH313" s="15" t="s">
        <v>191</v>
      </c>
      <c r="AI313" s="25">
        <f t="shared" si="1246"/>
        <v>1.55</v>
      </c>
      <c r="AJ313" s="25">
        <v>0</v>
      </c>
      <c r="AK313" s="25">
        <v>0</v>
      </c>
      <c r="AL313" s="25">
        <v>1.55</v>
      </c>
      <c r="AM313" s="25">
        <v>0</v>
      </c>
      <c r="AN313" s="25">
        <f t="shared" si="1247"/>
        <v>1.55</v>
      </c>
      <c r="AO313" s="25">
        <v>0</v>
      </c>
      <c r="AP313" s="25">
        <v>0</v>
      </c>
      <c r="AQ313" s="25">
        <v>1.55</v>
      </c>
      <c r="AR313" s="25">
        <v>0</v>
      </c>
      <c r="AS313" s="25">
        <f t="shared" si="1248"/>
        <v>0</v>
      </c>
      <c r="AT313" s="25">
        <v>0</v>
      </c>
      <c r="AU313" s="25">
        <v>0</v>
      </c>
      <c r="AV313" s="25">
        <v>0</v>
      </c>
      <c r="AW313" s="25">
        <v>0</v>
      </c>
      <c r="AX313" s="25">
        <f t="shared" si="1249"/>
        <v>0</v>
      </c>
      <c r="AY313" s="25">
        <v>0</v>
      </c>
      <c r="AZ313" s="25">
        <v>0</v>
      </c>
      <c r="BA313" s="25">
        <v>0</v>
      </c>
      <c r="BB313" s="25">
        <v>0</v>
      </c>
      <c r="BC313" s="25">
        <f t="shared" si="1250"/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f t="shared" si="1251"/>
        <v>0</v>
      </c>
      <c r="BI313" s="25">
        <v>0</v>
      </c>
      <c r="BJ313" s="25">
        <v>0</v>
      </c>
      <c r="BK313" s="25">
        <v>0</v>
      </c>
      <c r="BL313" s="25">
        <v>0</v>
      </c>
      <c r="BM313" s="25">
        <f t="shared" si="1252"/>
        <v>0</v>
      </c>
      <c r="BN313" s="25">
        <v>0</v>
      </c>
      <c r="BO313" s="25">
        <v>0</v>
      </c>
      <c r="BP313" s="25">
        <v>0</v>
      </c>
      <c r="BQ313" s="25">
        <v>0</v>
      </c>
      <c r="BR313" s="25">
        <f t="shared" si="1253"/>
        <v>0</v>
      </c>
      <c r="BS313" s="25">
        <v>0</v>
      </c>
      <c r="BT313" s="25">
        <v>0</v>
      </c>
      <c r="BU313" s="25">
        <v>0</v>
      </c>
      <c r="BV313" s="25">
        <v>0</v>
      </c>
      <c r="BW313" s="25">
        <f t="shared" si="1254"/>
        <v>0</v>
      </c>
      <c r="BX313" s="25">
        <v>0</v>
      </c>
      <c r="BY313" s="25">
        <v>0</v>
      </c>
      <c r="BZ313" s="25">
        <v>0</v>
      </c>
      <c r="CA313" s="25">
        <v>0</v>
      </c>
      <c r="CB313" s="25">
        <f t="shared" si="1255"/>
        <v>0</v>
      </c>
      <c r="CC313" s="25">
        <v>0</v>
      </c>
      <c r="CD313" s="25">
        <v>0</v>
      </c>
      <c r="CE313" s="25">
        <v>0</v>
      </c>
      <c r="CF313" s="25">
        <v>0</v>
      </c>
      <c r="CG313" s="25">
        <f t="shared" ref="CG313" si="1277">SUM(CH313:CK313)</f>
        <v>1.55</v>
      </c>
      <c r="CH313" s="25">
        <f t="shared" si="1241"/>
        <v>0</v>
      </c>
      <c r="CI313" s="25">
        <f t="shared" si="1242"/>
        <v>0</v>
      </c>
      <c r="CJ313" s="25">
        <f t="shared" si="1243"/>
        <v>1.55</v>
      </c>
      <c r="CK313" s="25">
        <f t="shared" si="1244"/>
        <v>0</v>
      </c>
      <c r="CL313" s="25">
        <f t="shared" ref="CL313:CL318" si="1278">SUM(CM313:CP313)</f>
        <v>1.55</v>
      </c>
      <c r="CM313" s="25">
        <f t="shared" si="860"/>
        <v>0</v>
      </c>
      <c r="CN313" s="25">
        <f t="shared" si="858"/>
        <v>0</v>
      </c>
      <c r="CO313" s="25">
        <f t="shared" si="1059"/>
        <v>1.55</v>
      </c>
      <c r="CP313" s="25">
        <f t="shared" si="859"/>
        <v>0</v>
      </c>
      <c r="CQ313" s="15" t="s">
        <v>191</v>
      </c>
    </row>
    <row r="314" spans="1:95" ht="31.5" x14ac:dyDescent="0.25">
      <c r="A314" s="15" t="s">
        <v>165</v>
      </c>
      <c r="B314" s="15" t="s">
        <v>609</v>
      </c>
      <c r="C314" s="15" t="s">
        <v>503</v>
      </c>
      <c r="D314" s="15" t="s">
        <v>167</v>
      </c>
      <c r="E314" s="28" t="s">
        <v>667</v>
      </c>
      <c r="F314" s="28" t="s">
        <v>671</v>
      </c>
      <c r="G314" s="28" t="s">
        <v>671</v>
      </c>
      <c r="H314" s="15" t="s">
        <v>191</v>
      </c>
      <c r="I314" s="15" t="s">
        <v>191</v>
      </c>
      <c r="J314" s="15" t="s">
        <v>191</v>
      </c>
      <c r="K314" s="15" t="s">
        <v>191</v>
      </c>
      <c r="L314" s="15" t="s">
        <v>191</v>
      </c>
      <c r="M314" s="15" t="s">
        <v>191</v>
      </c>
      <c r="N314" s="15" t="s">
        <v>191</v>
      </c>
      <c r="O314" s="15">
        <v>0</v>
      </c>
      <c r="P314" s="15">
        <v>0</v>
      </c>
      <c r="Q314" s="25">
        <f t="shared" ref="Q314" si="1279">T314</f>
        <v>79.25</v>
      </c>
      <c r="R314" s="20" t="s">
        <v>191</v>
      </c>
      <c r="S314" s="25">
        <f t="shared" ref="S314" si="1280">U314</f>
        <v>79.25</v>
      </c>
      <c r="T314" s="25">
        <f t="shared" ref="T314" si="1281">CG314</f>
        <v>79.25</v>
      </c>
      <c r="U314" s="4">
        <f t="shared" ref="U314" si="1282">CL314</f>
        <v>79.25</v>
      </c>
      <c r="V314" s="15">
        <v>0</v>
      </c>
      <c r="W314" s="15">
        <v>0</v>
      </c>
      <c r="X314" s="15" t="s">
        <v>191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 t="s">
        <v>191</v>
      </c>
      <c r="AE314" s="15" t="s">
        <v>191</v>
      </c>
      <c r="AF314" s="15" t="s">
        <v>191</v>
      </c>
      <c r="AG314" s="15" t="s">
        <v>191</v>
      </c>
      <c r="AH314" s="15" t="s">
        <v>191</v>
      </c>
      <c r="AI314" s="25">
        <f t="shared" ref="AI314" si="1283">SUM(AJ314:AM314)</f>
        <v>24</v>
      </c>
      <c r="AJ314" s="25">
        <v>0</v>
      </c>
      <c r="AK314" s="25">
        <v>0</v>
      </c>
      <c r="AL314" s="25">
        <v>24</v>
      </c>
      <c r="AM314" s="25">
        <v>0</v>
      </c>
      <c r="AN314" s="25">
        <f t="shared" ref="AN314" si="1284">SUM(AO314:AR314)</f>
        <v>24</v>
      </c>
      <c r="AO314" s="25">
        <v>0</v>
      </c>
      <c r="AP314" s="25">
        <v>0</v>
      </c>
      <c r="AQ314" s="25">
        <v>24</v>
      </c>
      <c r="AR314" s="25">
        <v>0</v>
      </c>
      <c r="AS314" s="25">
        <f t="shared" ref="AS314" si="1285">SUM(AT314:AW314)</f>
        <v>0</v>
      </c>
      <c r="AT314" s="25">
        <v>0</v>
      </c>
      <c r="AU314" s="25">
        <v>0</v>
      </c>
      <c r="AV314" s="25">
        <v>0</v>
      </c>
      <c r="AW314" s="25">
        <v>0</v>
      </c>
      <c r="AX314" s="25">
        <f t="shared" ref="AX314" si="1286">SUM(AY314:BB314)</f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f t="shared" ref="BC314" si="1287">SUM(BD314:BG314)</f>
        <v>27</v>
      </c>
      <c r="BD314" s="25">
        <v>0</v>
      </c>
      <c r="BE314" s="25">
        <v>0</v>
      </c>
      <c r="BF314" s="25">
        <v>27</v>
      </c>
      <c r="BG314" s="25">
        <v>0</v>
      </c>
      <c r="BH314" s="25">
        <f t="shared" si="1251"/>
        <v>27</v>
      </c>
      <c r="BI314" s="25">
        <v>0</v>
      </c>
      <c r="BJ314" s="25">
        <v>0</v>
      </c>
      <c r="BK314" s="25">
        <v>27</v>
      </c>
      <c r="BL314" s="25">
        <v>0</v>
      </c>
      <c r="BM314" s="25">
        <f t="shared" ref="BM314" si="1288">SUM(BN314:BQ314)</f>
        <v>0</v>
      </c>
      <c r="BN314" s="25">
        <v>0</v>
      </c>
      <c r="BO314" s="25">
        <v>0</v>
      </c>
      <c r="BP314" s="25">
        <v>0</v>
      </c>
      <c r="BQ314" s="25">
        <v>0</v>
      </c>
      <c r="BR314" s="25">
        <f t="shared" ref="BR314" si="1289">SUM(BS314:BV314)</f>
        <v>0</v>
      </c>
      <c r="BS314" s="25">
        <v>0</v>
      </c>
      <c r="BT314" s="25">
        <v>0</v>
      </c>
      <c r="BU314" s="25">
        <v>0</v>
      </c>
      <c r="BV314" s="25">
        <v>0</v>
      </c>
      <c r="BW314" s="25">
        <f t="shared" ref="BW314" si="1290">SUM(BX314:CA314)</f>
        <v>28.25</v>
      </c>
      <c r="BX314" s="25">
        <v>0</v>
      </c>
      <c r="BY314" s="25">
        <v>0</v>
      </c>
      <c r="BZ314" s="25">
        <v>28.25</v>
      </c>
      <c r="CA314" s="25">
        <v>0</v>
      </c>
      <c r="CB314" s="25">
        <f t="shared" ref="CB314" si="1291">SUM(CC314:CF314)</f>
        <v>28.25</v>
      </c>
      <c r="CC314" s="25">
        <v>0</v>
      </c>
      <c r="CD314" s="25">
        <v>0</v>
      </c>
      <c r="CE314" s="25">
        <v>28.25</v>
      </c>
      <c r="CF314" s="25">
        <v>0</v>
      </c>
      <c r="CG314" s="25">
        <f t="shared" ref="CG314" si="1292">SUM(CH314:CK314)</f>
        <v>79.25</v>
      </c>
      <c r="CH314" s="25">
        <f t="shared" ref="CH314" si="1293">AJ314+AT314+BD314+BN314+BX314</f>
        <v>0</v>
      </c>
      <c r="CI314" s="25">
        <f t="shared" ref="CI314" si="1294">AK314+AU314+BE314+BO314+BY314</f>
        <v>0</v>
      </c>
      <c r="CJ314" s="25">
        <f t="shared" ref="CJ314" si="1295">AL314+AV314+BF314+BP314+BZ314</f>
        <v>79.25</v>
      </c>
      <c r="CK314" s="25">
        <f t="shared" ref="CK314" si="1296">AM314+AW314+BG314+BQ314+CA314</f>
        <v>0</v>
      </c>
      <c r="CL314" s="25">
        <f t="shared" ref="CL314" si="1297">SUM(CM314:CP314)</f>
        <v>79.25</v>
      </c>
      <c r="CM314" s="25">
        <f t="shared" ref="CM314" si="1298">AO314+AY314+BI314+BS314+CC314</f>
        <v>0</v>
      </c>
      <c r="CN314" s="25">
        <f t="shared" ref="CN314" si="1299">AP314+AZ314+BJ314+BT314+CD314</f>
        <v>0</v>
      </c>
      <c r="CO314" s="25">
        <f t="shared" ref="CO314" si="1300">AQ314+BA314+BK314+BU314+CE314</f>
        <v>79.25</v>
      </c>
      <c r="CP314" s="25">
        <f t="shared" ref="CP314" si="1301">AR314+BB314+BL314+BV314+CF314</f>
        <v>0</v>
      </c>
      <c r="CQ314" s="15" t="s">
        <v>191</v>
      </c>
    </row>
    <row r="315" spans="1:95" ht="31.5" x14ac:dyDescent="0.25">
      <c r="A315" s="15" t="s">
        <v>165</v>
      </c>
      <c r="B315" s="15" t="s">
        <v>610</v>
      </c>
      <c r="C315" s="15" t="s">
        <v>611</v>
      </c>
      <c r="D315" s="15" t="s">
        <v>167</v>
      </c>
      <c r="E315" s="28" t="s">
        <v>670</v>
      </c>
      <c r="F315" s="28" t="s">
        <v>670</v>
      </c>
      <c r="G315" s="28" t="s">
        <v>670</v>
      </c>
      <c r="H315" s="15" t="s">
        <v>191</v>
      </c>
      <c r="I315" s="15" t="s">
        <v>191</v>
      </c>
      <c r="J315" s="15" t="s">
        <v>191</v>
      </c>
      <c r="K315" s="15" t="s">
        <v>191</v>
      </c>
      <c r="L315" s="15" t="s">
        <v>191</v>
      </c>
      <c r="M315" s="15" t="s">
        <v>191</v>
      </c>
      <c r="N315" s="15" t="s">
        <v>191</v>
      </c>
      <c r="O315" s="15">
        <v>0</v>
      </c>
      <c r="P315" s="15">
        <v>0</v>
      </c>
      <c r="Q315" s="25">
        <f t="shared" ref="Q315" si="1302">T315</f>
        <v>8</v>
      </c>
      <c r="R315" s="20" t="s">
        <v>191</v>
      </c>
      <c r="S315" s="25">
        <f t="shared" ref="S315" si="1303">U315</f>
        <v>4.2699999999999996</v>
      </c>
      <c r="T315" s="25">
        <f t="shared" ref="T315" si="1304">CG315</f>
        <v>8</v>
      </c>
      <c r="U315" s="4">
        <f t="shared" ref="U315" si="1305">CL315</f>
        <v>4.2699999999999996</v>
      </c>
      <c r="V315" s="15">
        <v>0</v>
      </c>
      <c r="W315" s="15">
        <v>0</v>
      </c>
      <c r="X315" s="15" t="s">
        <v>191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 t="s">
        <v>191</v>
      </c>
      <c r="AE315" s="15" t="s">
        <v>191</v>
      </c>
      <c r="AF315" s="15" t="s">
        <v>191</v>
      </c>
      <c r="AG315" s="15" t="s">
        <v>191</v>
      </c>
      <c r="AH315" s="15" t="s">
        <v>191</v>
      </c>
      <c r="AI315" s="25">
        <f t="shared" ref="AI315" si="1306">SUM(AJ315:AM315)</f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f t="shared" ref="AN315" si="1307">SUM(AO315:AR315)</f>
        <v>0</v>
      </c>
      <c r="AO315" s="25">
        <v>0</v>
      </c>
      <c r="AP315" s="25">
        <v>0</v>
      </c>
      <c r="AQ315" s="25">
        <v>0</v>
      </c>
      <c r="AR315" s="25">
        <v>0</v>
      </c>
      <c r="AS315" s="25">
        <f t="shared" ref="AS315" si="1308">SUM(AT315:AW315)</f>
        <v>0</v>
      </c>
      <c r="AT315" s="25">
        <v>0</v>
      </c>
      <c r="AU315" s="25">
        <v>0</v>
      </c>
      <c r="AV315" s="25">
        <v>0</v>
      </c>
      <c r="AW315" s="25">
        <v>0</v>
      </c>
      <c r="AX315" s="25">
        <f t="shared" ref="AX315" si="1309">SUM(AY315:BB315)</f>
        <v>0</v>
      </c>
      <c r="AY315" s="25">
        <v>0</v>
      </c>
      <c r="AZ315" s="25">
        <v>0</v>
      </c>
      <c r="BA315" s="25">
        <v>0</v>
      </c>
      <c r="BB315" s="25">
        <v>0</v>
      </c>
      <c r="BC315" s="25">
        <f t="shared" ref="BC315" si="1310">SUM(BD315:BG315)</f>
        <v>8</v>
      </c>
      <c r="BD315" s="25">
        <v>0</v>
      </c>
      <c r="BE315" s="25">
        <v>0</v>
      </c>
      <c r="BF315" s="25">
        <v>8</v>
      </c>
      <c r="BG315" s="25">
        <v>0</v>
      </c>
      <c r="BH315" s="25">
        <f t="shared" ref="BH315" si="1311">SUM(BI315:BL315)</f>
        <v>4.2699999999999996</v>
      </c>
      <c r="BI315" s="25">
        <v>0</v>
      </c>
      <c r="BJ315" s="25">
        <v>0</v>
      </c>
      <c r="BK315" s="25">
        <v>4.2699999999999996</v>
      </c>
      <c r="BL315" s="25">
        <v>0</v>
      </c>
      <c r="BM315" s="25">
        <f t="shared" ref="BM315" si="1312">SUM(BN315:BQ315)</f>
        <v>0</v>
      </c>
      <c r="BN315" s="25">
        <v>0</v>
      </c>
      <c r="BO315" s="25">
        <v>0</v>
      </c>
      <c r="BP315" s="25">
        <v>0</v>
      </c>
      <c r="BQ315" s="25">
        <v>0</v>
      </c>
      <c r="BR315" s="25">
        <f t="shared" ref="BR315" si="1313">SUM(BS315:BV315)</f>
        <v>0</v>
      </c>
      <c r="BS315" s="25">
        <v>0</v>
      </c>
      <c r="BT315" s="25">
        <v>0</v>
      </c>
      <c r="BU315" s="25">
        <v>0</v>
      </c>
      <c r="BV315" s="25">
        <v>0</v>
      </c>
      <c r="BW315" s="25">
        <f t="shared" ref="BW315" si="1314">SUM(BX315:CA315)</f>
        <v>0</v>
      </c>
      <c r="BX315" s="25">
        <v>0</v>
      </c>
      <c r="BY315" s="25">
        <v>0</v>
      </c>
      <c r="BZ315" s="25">
        <v>0</v>
      </c>
      <c r="CA315" s="25">
        <v>0</v>
      </c>
      <c r="CB315" s="25">
        <f t="shared" ref="CB315" si="1315">SUM(CC315:CF315)</f>
        <v>0</v>
      </c>
      <c r="CC315" s="25">
        <v>0</v>
      </c>
      <c r="CD315" s="25">
        <v>0</v>
      </c>
      <c r="CE315" s="25">
        <v>0</v>
      </c>
      <c r="CF315" s="25">
        <v>0</v>
      </c>
      <c r="CG315" s="25">
        <f t="shared" ref="CG315" si="1316">SUM(CH315:CK315)</f>
        <v>8</v>
      </c>
      <c r="CH315" s="25">
        <f t="shared" ref="CH315" si="1317">AJ315+AT315+BD315+BN315+BX315</f>
        <v>0</v>
      </c>
      <c r="CI315" s="25">
        <f t="shared" ref="CI315" si="1318">AK315+AU315+BE315+BO315+BY315</f>
        <v>0</v>
      </c>
      <c r="CJ315" s="25">
        <f t="shared" ref="CJ315" si="1319">AL315+AV315+BF315+BP315+BZ315</f>
        <v>8</v>
      </c>
      <c r="CK315" s="25">
        <f t="shared" ref="CK315" si="1320">AM315+AW315+BG315+BQ315+CA315</f>
        <v>0</v>
      </c>
      <c r="CL315" s="25">
        <f t="shared" ref="CL315" si="1321">SUM(CM315:CP315)</f>
        <v>4.2699999999999996</v>
      </c>
      <c r="CM315" s="25">
        <f t="shared" ref="CM315" si="1322">AO315+AY315+BI315+BS315+CC315</f>
        <v>0</v>
      </c>
      <c r="CN315" s="25">
        <f t="shared" ref="CN315" si="1323">AP315+AZ315+BJ315+BT315+CD315</f>
        <v>0</v>
      </c>
      <c r="CO315" s="25">
        <f t="shared" ref="CO315" si="1324">AQ315+BA315+BK315+BU315+CE315</f>
        <v>4.2699999999999996</v>
      </c>
      <c r="CP315" s="25">
        <f t="shared" ref="CP315" si="1325">AR315+BB315+BL315+BV315+CF315</f>
        <v>0</v>
      </c>
      <c r="CQ315" s="15" t="s">
        <v>191</v>
      </c>
    </row>
    <row r="316" spans="1:95" ht="47.25" x14ac:dyDescent="0.25">
      <c r="A316" s="15" t="s">
        <v>165</v>
      </c>
      <c r="B316" s="15" t="s">
        <v>612</v>
      </c>
      <c r="C316" s="15" t="s">
        <v>613</v>
      </c>
      <c r="D316" s="15" t="s">
        <v>167</v>
      </c>
      <c r="E316" s="28" t="s">
        <v>668</v>
      </c>
      <c r="F316" s="28" t="s">
        <v>668</v>
      </c>
      <c r="G316" s="28" t="s">
        <v>668</v>
      </c>
      <c r="H316" s="15" t="s">
        <v>191</v>
      </c>
      <c r="I316" s="15" t="s">
        <v>191</v>
      </c>
      <c r="J316" s="15" t="s">
        <v>191</v>
      </c>
      <c r="K316" s="15" t="s">
        <v>191</v>
      </c>
      <c r="L316" s="15" t="s">
        <v>191</v>
      </c>
      <c r="M316" s="15" t="s">
        <v>191</v>
      </c>
      <c r="N316" s="15" t="s">
        <v>191</v>
      </c>
      <c r="O316" s="15">
        <v>0</v>
      </c>
      <c r="P316" s="15">
        <v>0</v>
      </c>
      <c r="Q316" s="25">
        <f t="shared" si="974"/>
        <v>17</v>
      </c>
      <c r="R316" s="20" t="s">
        <v>191</v>
      </c>
      <c r="S316" s="25">
        <f t="shared" si="1024"/>
        <v>17</v>
      </c>
      <c r="T316" s="25">
        <f t="shared" si="975"/>
        <v>17</v>
      </c>
      <c r="U316" s="4">
        <f t="shared" si="824"/>
        <v>17</v>
      </c>
      <c r="V316" s="15">
        <v>0</v>
      </c>
      <c r="W316" s="15">
        <v>0</v>
      </c>
      <c r="X316" s="15" t="s">
        <v>191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 t="s">
        <v>191</v>
      </c>
      <c r="AE316" s="15" t="s">
        <v>191</v>
      </c>
      <c r="AF316" s="15" t="s">
        <v>191</v>
      </c>
      <c r="AG316" s="15" t="s">
        <v>191</v>
      </c>
      <c r="AH316" s="15" t="s">
        <v>191</v>
      </c>
      <c r="AI316" s="25">
        <f t="shared" si="1246"/>
        <v>0</v>
      </c>
      <c r="AJ316" s="25">
        <v>0</v>
      </c>
      <c r="AK316" s="25">
        <v>0</v>
      </c>
      <c r="AL316" s="25">
        <v>0</v>
      </c>
      <c r="AM316" s="25">
        <v>0</v>
      </c>
      <c r="AN316" s="25">
        <f t="shared" si="1247"/>
        <v>0</v>
      </c>
      <c r="AO316" s="25">
        <v>0</v>
      </c>
      <c r="AP316" s="25">
        <v>0</v>
      </c>
      <c r="AQ316" s="25">
        <v>0</v>
      </c>
      <c r="AR316" s="25">
        <v>0</v>
      </c>
      <c r="AS316" s="25">
        <f t="shared" si="1248"/>
        <v>17</v>
      </c>
      <c r="AT316" s="25">
        <v>0</v>
      </c>
      <c r="AU316" s="25">
        <v>0</v>
      </c>
      <c r="AV316" s="25">
        <v>17</v>
      </c>
      <c r="AW316" s="25">
        <v>0</v>
      </c>
      <c r="AX316" s="25">
        <f t="shared" si="1249"/>
        <v>17</v>
      </c>
      <c r="AY316" s="25">
        <v>0</v>
      </c>
      <c r="AZ316" s="25">
        <v>0</v>
      </c>
      <c r="BA316" s="25">
        <v>17</v>
      </c>
      <c r="BB316" s="25">
        <v>0</v>
      </c>
      <c r="BC316" s="25">
        <f t="shared" si="1250"/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f t="shared" si="1251"/>
        <v>0</v>
      </c>
      <c r="BI316" s="25">
        <v>0</v>
      </c>
      <c r="BJ316" s="25">
        <v>0</v>
      </c>
      <c r="BK316" s="25">
        <v>0</v>
      </c>
      <c r="BL316" s="25">
        <v>0</v>
      </c>
      <c r="BM316" s="25">
        <f t="shared" si="1252"/>
        <v>0</v>
      </c>
      <c r="BN316" s="25">
        <v>0</v>
      </c>
      <c r="BO316" s="25">
        <v>0</v>
      </c>
      <c r="BP316" s="25">
        <v>0</v>
      </c>
      <c r="BQ316" s="25">
        <v>0</v>
      </c>
      <c r="BR316" s="25">
        <f t="shared" si="1253"/>
        <v>0</v>
      </c>
      <c r="BS316" s="25">
        <v>0</v>
      </c>
      <c r="BT316" s="25">
        <v>0</v>
      </c>
      <c r="BU316" s="25">
        <v>0</v>
      </c>
      <c r="BV316" s="25">
        <v>0</v>
      </c>
      <c r="BW316" s="25">
        <f t="shared" si="1254"/>
        <v>0</v>
      </c>
      <c r="BX316" s="25">
        <v>0</v>
      </c>
      <c r="BY316" s="25">
        <v>0</v>
      </c>
      <c r="BZ316" s="25">
        <v>0</v>
      </c>
      <c r="CA316" s="25">
        <v>0</v>
      </c>
      <c r="CB316" s="25">
        <f t="shared" si="1255"/>
        <v>0</v>
      </c>
      <c r="CC316" s="25">
        <v>0</v>
      </c>
      <c r="CD316" s="25">
        <v>0</v>
      </c>
      <c r="CE316" s="25">
        <v>0</v>
      </c>
      <c r="CF316" s="25">
        <v>0</v>
      </c>
      <c r="CG316" s="25">
        <f t="shared" ref="CG316:CG317" si="1326">SUM(CH316:CK316)</f>
        <v>17</v>
      </c>
      <c r="CH316" s="25">
        <f t="shared" ref="CH316:CH318" si="1327">AJ316+AT316+BD316+BN316+BX316</f>
        <v>0</v>
      </c>
      <c r="CI316" s="25">
        <f t="shared" ref="CI316:CI318" si="1328">AK316+AU316+BE316+BO316+BY316</f>
        <v>0</v>
      </c>
      <c r="CJ316" s="25">
        <f t="shared" ref="CJ316:CJ318" si="1329">AL316+AV316+BF316+BP316+BZ316</f>
        <v>17</v>
      </c>
      <c r="CK316" s="25">
        <f t="shared" ref="CK316:CK318" si="1330">AM316+AW316+BG316+BQ316+CA316</f>
        <v>0</v>
      </c>
      <c r="CL316" s="25">
        <f t="shared" si="1278"/>
        <v>17</v>
      </c>
      <c r="CM316" s="25">
        <f t="shared" si="860"/>
        <v>0</v>
      </c>
      <c r="CN316" s="25">
        <f t="shared" si="858"/>
        <v>0</v>
      </c>
      <c r="CO316" s="25">
        <f t="shared" si="1059"/>
        <v>17</v>
      </c>
      <c r="CP316" s="25">
        <f t="shared" si="859"/>
        <v>0</v>
      </c>
      <c r="CQ316" s="15" t="s">
        <v>191</v>
      </c>
    </row>
    <row r="317" spans="1:95" ht="31.5" x14ac:dyDescent="0.25">
      <c r="A317" s="15" t="s">
        <v>165</v>
      </c>
      <c r="B317" s="15" t="s">
        <v>553</v>
      </c>
      <c r="C317" s="15" t="s">
        <v>504</v>
      </c>
      <c r="D317" s="15" t="s">
        <v>167</v>
      </c>
      <c r="E317" s="15">
        <v>2023</v>
      </c>
      <c r="F317" s="15">
        <v>2027</v>
      </c>
      <c r="G317" s="15">
        <v>2027</v>
      </c>
      <c r="H317" s="15" t="s">
        <v>191</v>
      </c>
      <c r="I317" s="15" t="s">
        <v>191</v>
      </c>
      <c r="J317" s="15" t="s">
        <v>191</v>
      </c>
      <c r="K317" s="15" t="s">
        <v>191</v>
      </c>
      <c r="L317" s="15" t="s">
        <v>191</v>
      </c>
      <c r="M317" s="15" t="s">
        <v>191</v>
      </c>
      <c r="N317" s="15" t="s">
        <v>191</v>
      </c>
      <c r="O317" s="15">
        <v>0</v>
      </c>
      <c r="P317" s="15">
        <v>0</v>
      </c>
      <c r="Q317" s="25">
        <f t="shared" si="974"/>
        <v>34.239448000000003</v>
      </c>
      <c r="R317" s="20" t="s">
        <v>191</v>
      </c>
      <c r="S317" s="25">
        <f t="shared" si="1024"/>
        <v>34.239448000000003</v>
      </c>
      <c r="T317" s="25">
        <f t="shared" si="975"/>
        <v>34.239448000000003</v>
      </c>
      <c r="U317" s="4">
        <f t="shared" si="824"/>
        <v>34.239448000000003</v>
      </c>
      <c r="V317" s="15">
        <v>0</v>
      </c>
      <c r="W317" s="15">
        <v>0</v>
      </c>
      <c r="X317" s="15" t="s">
        <v>191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 t="s">
        <v>191</v>
      </c>
      <c r="AE317" s="15" t="s">
        <v>191</v>
      </c>
      <c r="AF317" s="15" t="s">
        <v>191</v>
      </c>
      <c r="AG317" s="15" t="s">
        <v>191</v>
      </c>
      <c r="AH317" s="15" t="s">
        <v>191</v>
      </c>
      <c r="AI317" s="25">
        <f t="shared" si="1246"/>
        <v>5.069356</v>
      </c>
      <c r="AJ317" s="25">
        <v>0</v>
      </c>
      <c r="AK317" s="25">
        <v>0</v>
      </c>
      <c r="AL317" s="25">
        <v>5.069356</v>
      </c>
      <c r="AM317" s="25">
        <v>0</v>
      </c>
      <c r="AN317" s="25">
        <f t="shared" si="1247"/>
        <v>5.069356</v>
      </c>
      <c r="AO317" s="25">
        <v>0</v>
      </c>
      <c r="AP317" s="25">
        <v>0</v>
      </c>
      <c r="AQ317" s="25">
        <v>5.069356</v>
      </c>
      <c r="AR317" s="25">
        <v>0</v>
      </c>
      <c r="AS317" s="25">
        <f t="shared" si="1248"/>
        <v>6.9724439999999994</v>
      </c>
      <c r="AT317" s="25">
        <v>0</v>
      </c>
      <c r="AU317" s="25">
        <v>0</v>
      </c>
      <c r="AV317" s="25">
        <v>6.9724439999999994</v>
      </c>
      <c r="AW317" s="25">
        <v>0</v>
      </c>
      <c r="AX317" s="25">
        <f t="shared" si="1249"/>
        <v>6.9724439999999994</v>
      </c>
      <c r="AY317" s="25">
        <v>0</v>
      </c>
      <c r="AZ317" s="25">
        <v>0</v>
      </c>
      <c r="BA317" s="25">
        <v>6.9724439999999994</v>
      </c>
      <c r="BB317" s="25">
        <v>0</v>
      </c>
      <c r="BC317" s="25">
        <f t="shared" si="1250"/>
        <v>7.181616</v>
      </c>
      <c r="BD317" s="25">
        <v>0</v>
      </c>
      <c r="BE317" s="25">
        <v>0</v>
      </c>
      <c r="BF317" s="25">
        <v>7.181616</v>
      </c>
      <c r="BG317" s="25">
        <v>0</v>
      </c>
      <c r="BH317" s="25">
        <f t="shared" si="1251"/>
        <v>7.181616</v>
      </c>
      <c r="BI317" s="25">
        <v>0</v>
      </c>
      <c r="BJ317" s="25">
        <v>0</v>
      </c>
      <c r="BK317" s="25">
        <v>7.181616</v>
      </c>
      <c r="BL317" s="25">
        <v>0</v>
      </c>
      <c r="BM317" s="25">
        <f t="shared" si="1252"/>
        <v>7.3970640000000003</v>
      </c>
      <c r="BN317" s="25">
        <v>0</v>
      </c>
      <c r="BO317" s="25">
        <v>0</v>
      </c>
      <c r="BP317" s="25">
        <v>7.3970640000000003</v>
      </c>
      <c r="BQ317" s="25">
        <v>0</v>
      </c>
      <c r="BR317" s="25">
        <f t="shared" si="1253"/>
        <v>7.3970640000000003</v>
      </c>
      <c r="BS317" s="25">
        <v>0</v>
      </c>
      <c r="BT317" s="25">
        <v>0</v>
      </c>
      <c r="BU317" s="25">
        <v>7.3970640000000003</v>
      </c>
      <c r="BV317" s="25">
        <v>0</v>
      </c>
      <c r="BW317" s="25">
        <f t="shared" si="1254"/>
        <v>7.6189679999999997</v>
      </c>
      <c r="BX317" s="25">
        <v>0</v>
      </c>
      <c r="BY317" s="25">
        <v>0</v>
      </c>
      <c r="BZ317" s="25">
        <v>7.6189679999999997</v>
      </c>
      <c r="CA317" s="25">
        <v>0</v>
      </c>
      <c r="CB317" s="25">
        <f t="shared" si="1255"/>
        <v>7.6189679999999997</v>
      </c>
      <c r="CC317" s="25">
        <v>0</v>
      </c>
      <c r="CD317" s="25">
        <v>0</v>
      </c>
      <c r="CE317" s="25">
        <v>7.6189679999999997</v>
      </c>
      <c r="CF317" s="25">
        <v>0</v>
      </c>
      <c r="CG317" s="25">
        <f t="shared" si="1326"/>
        <v>34.239448000000003</v>
      </c>
      <c r="CH317" s="25">
        <f t="shared" si="1327"/>
        <v>0</v>
      </c>
      <c r="CI317" s="25">
        <f t="shared" si="1328"/>
        <v>0</v>
      </c>
      <c r="CJ317" s="25">
        <f t="shared" si="1329"/>
        <v>34.239448000000003</v>
      </c>
      <c r="CK317" s="25">
        <f t="shared" si="1330"/>
        <v>0</v>
      </c>
      <c r="CL317" s="25">
        <f t="shared" si="1278"/>
        <v>34.239448000000003</v>
      </c>
      <c r="CM317" s="25">
        <f t="shared" si="860"/>
        <v>0</v>
      </c>
      <c r="CN317" s="25">
        <f t="shared" si="858"/>
        <v>0</v>
      </c>
      <c r="CO317" s="25">
        <f t="shared" si="1059"/>
        <v>34.239448000000003</v>
      </c>
      <c r="CP317" s="25">
        <f t="shared" si="859"/>
        <v>0</v>
      </c>
      <c r="CQ317" s="15" t="s">
        <v>191</v>
      </c>
    </row>
    <row r="318" spans="1:95" ht="31.5" x14ac:dyDescent="0.25">
      <c r="A318" s="15" t="s">
        <v>165</v>
      </c>
      <c r="B318" s="15" t="s">
        <v>702</v>
      </c>
      <c r="C318" s="15" t="s">
        <v>703</v>
      </c>
      <c r="D318" s="15" t="s">
        <v>167</v>
      </c>
      <c r="E318" s="15">
        <v>2026</v>
      </c>
      <c r="F318" s="15" t="s">
        <v>191</v>
      </c>
      <c r="G318" s="15">
        <v>2027</v>
      </c>
      <c r="H318" s="15" t="s">
        <v>191</v>
      </c>
      <c r="I318" s="15" t="s">
        <v>191</v>
      </c>
      <c r="J318" s="15" t="s">
        <v>191</v>
      </c>
      <c r="K318" s="15" t="s">
        <v>191</v>
      </c>
      <c r="L318" s="15" t="s">
        <v>191</v>
      </c>
      <c r="M318" s="15" t="s">
        <v>191</v>
      </c>
      <c r="N318" s="15" t="s">
        <v>191</v>
      </c>
      <c r="O318" s="15">
        <v>0</v>
      </c>
      <c r="P318" s="15">
        <v>0</v>
      </c>
      <c r="Q318" s="25">
        <f t="shared" ref="Q318" si="1331">T318</f>
        <v>0</v>
      </c>
      <c r="R318" s="20" t="s">
        <v>191</v>
      </c>
      <c r="S318" s="25">
        <f t="shared" ref="S318" si="1332">U318</f>
        <v>44.348485295790297</v>
      </c>
      <c r="T318" s="25">
        <f t="shared" ref="T318" si="1333">CG318</f>
        <v>0</v>
      </c>
      <c r="U318" s="4">
        <f t="shared" ref="U318" si="1334">CL318</f>
        <v>44.348485295790297</v>
      </c>
      <c r="V318" s="15">
        <v>0</v>
      </c>
      <c r="W318" s="15">
        <v>0</v>
      </c>
      <c r="X318" s="15" t="s">
        <v>191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 t="s">
        <v>191</v>
      </c>
      <c r="AE318" s="15" t="s">
        <v>191</v>
      </c>
      <c r="AF318" s="15" t="s">
        <v>191</v>
      </c>
      <c r="AG318" s="15" t="s">
        <v>191</v>
      </c>
      <c r="AH318" s="15" t="s">
        <v>191</v>
      </c>
      <c r="AI318" s="25">
        <f t="shared" ref="AI318" si="1335">SUM(AJ318:AM318)</f>
        <v>0</v>
      </c>
      <c r="AJ318" s="25">
        <v>0</v>
      </c>
      <c r="AK318" s="25">
        <v>0</v>
      </c>
      <c r="AL318" s="25">
        <v>0</v>
      </c>
      <c r="AM318" s="25">
        <v>0</v>
      </c>
      <c r="AN318" s="25">
        <f t="shared" ref="AN318" si="1336">SUM(AO318:AR318)</f>
        <v>0</v>
      </c>
      <c r="AO318" s="25">
        <v>0</v>
      </c>
      <c r="AP318" s="25">
        <v>0</v>
      </c>
      <c r="AQ318" s="25">
        <v>0</v>
      </c>
      <c r="AR318" s="25">
        <v>0</v>
      </c>
      <c r="AS318" s="25">
        <f t="shared" ref="AS318" si="1337">SUM(AT318:AW318)</f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f t="shared" ref="AX318" si="1338">SUM(AY318:BB318)</f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f t="shared" ref="BC318" si="1339">SUM(BD318:BG318)</f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f t="shared" ref="BH318" si="1340">SUM(BI318:BL318)</f>
        <v>0</v>
      </c>
      <c r="BI318" s="25">
        <v>0</v>
      </c>
      <c r="BJ318" s="25">
        <v>0</v>
      </c>
      <c r="BK318" s="25">
        <v>0</v>
      </c>
      <c r="BL318" s="25">
        <v>0</v>
      </c>
      <c r="BM318" s="25">
        <f t="shared" ref="BM318" si="1341">SUM(BN318:BQ318)</f>
        <v>0</v>
      </c>
      <c r="BN318" s="25">
        <v>0</v>
      </c>
      <c r="BO318" s="25">
        <v>0</v>
      </c>
      <c r="BP318" s="25">
        <v>0</v>
      </c>
      <c r="BQ318" s="25">
        <v>0</v>
      </c>
      <c r="BR318" s="25">
        <f t="shared" ref="BR318" si="1342">SUM(BS318:BV318)</f>
        <v>22.216259188559999</v>
      </c>
      <c r="BS318" s="25">
        <v>0</v>
      </c>
      <c r="BT318" s="25">
        <v>0</v>
      </c>
      <c r="BU318" s="25">
        <v>22.216259188559999</v>
      </c>
      <c r="BV318" s="25">
        <v>0</v>
      </c>
      <c r="BW318" s="25">
        <f t="shared" ref="BW318" si="1343">SUM(BX318:CA318)</f>
        <v>0</v>
      </c>
      <c r="BX318" s="25">
        <v>0</v>
      </c>
      <c r="BY318" s="25">
        <v>0</v>
      </c>
      <c r="BZ318" s="25">
        <v>0</v>
      </c>
      <c r="CA318" s="25">
        <v>0</v>
      </c>
      <c r="CB318" s="25">
        <f t="shared" ref="CB318" si="1344">SUM(CC318:CF318)</f>
        <v>22.132226107230302</v>
      </c>
      <c r="CC318" s="25">
        <v>0</v>
      </c>
      <c r="CD318" s="25">
        <v>0</v>
      </c>
      <c r="CE318" s="25">
        <v>22.132226107230302</v>
      </c>
      <c r="CF318" s="25">
        <v>0</v>
      </c>
      <c r="CG318" s="25">
        <f t="shared" ref="CG318" si="1345">SUM(CH318:CK318)</f>
        <v>0</v>
      </c>
      <c r="CH318" s="25">
        <f t="shared" si="1327"/>
        <v>0</v>
      </c>
      <c r="CI318" s="25">
        <f t="shared" si="1328"/>
        <v>0</v>
      </c>
      <c r="CJ318" s="25">
        <f t="shared" si="1329"/>
        <v>0</v>
      </c>
      <c r="CK318" s="25">
        <f t="shared" si="1330"/>
        <v>0</v>
      </c>
      <c r="CL318" s="25">
        <f t="shared" si="1278"/>
        <v>44.348485295790297</v>
      </c>
      <c r="CM318" s="25">
        <f t="shared" ref="CM318" si="1346">AO318+AY318+BI318+BS318+CC318</f>
        <v>0</v>
      </c>
      <c r="CN318" s="25">
        <f t="shared" ref="CN318" si="1347">AP318+AZ318+BJ318+BT318+CD318</f>
        <v>0</v>
      </c>
      <c r="CO318" s="25">
        <f t="shared" ref="CO318" si="1348">AQ318+BA318+BK318+BU318+CE318</f>
        <v>44.348485295790297</v>
      </c>
      <c r="CP318" s="25">
        <f t="shared" ref="CP318" si="1349">AR318+BB318+BL318+BV318+CF318</f>
        <v>0</v>
      </c>
      <c r="CQ318" s="15" t="s">
        <v>191</v>
      </c>
    </row>
    <row r="319" spans="1:95" ht="31.5" x14ac:dyDescent="0.25">
      <c r="A319" s="15" t="s">
        <v>165</v>
      </c>
      <c r="B319" s="15" t="s">
        <v>505</v>
      </c>
      <c r="C319" s="15" t="s">
        <v>506</v>
      </c>
      <c r="D319" s="15" t="s">
        <v>167</v>
      </c>
      <c r="E319" s="15">
        <v>2023</v>
      </c>
      <c r="F319" s="15">
        <v>2027</v>
      </c>
      <c r="G319" s="15">
        <v>2027</v>
      </c>
      <c r="H319" s="15" t="s">
        <v>191</v>
      </c>
      <c r="I319" s="15" t="s">
        <v>191</v>
      </c>
      <c r="J319" s="15" t="s">
        <v>191</v>
      </c>
      <c r="K319" s="15" t="s">
        <v>191</v>
      </c>
      <c r="L319" s="15" t="s">
        <v>191</v>
      </c>
      <c r="M319" s="15" t="s">
        <v>191</v>
      </c>
      <c r="N319" s="15" t="s">
        <v>191</v>
      </c>
      <c r="O319" s="15">
        <v>0</v>
      </c>
      <c r="P319" s="15">
        <v>0</v>
      </c>
      <c r="Q319" s="25">
        <f t="shared" si="974"/>
        <v>24.7537858937016</v>
      </c>
      <c r="R319" s="20" t="s">
        <v>191</v>
      </c>
      <c r="S319" s="25">
        <f t="shared" si="1024"/>
        <v>24.7537858937016</v>
      </c>
      <c r="T319" s="25">
        <f t="shared" si="975"/>
        <v>24.7537858937016</v>
      </c>
      <c r="U319" s="4">
        <f t="shared" ref="U319" si="1350">CL319</f>
        <v>24.7537858937016</v>
      </c>
      <c r="V319" s="15">
        <v>0</v>
      </c>
      <c r="W319" s="15">
        <v>0</v>
      </c>
      <c r="X319" s="15" t="s">
        <v>191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 t="s">
        <v>191</v>
      </c>
      <c r="AE319" s="15" t="s">
        <v>191</v>
      </c>
      <c r="AF319" s="15" t="s">
        <v>191</v>
      </c>
      <c r="AG319" s="15" t="s">
        <v>191</v>
      </c>
      <c r="AH319" s="15" t="s">
        <v>191</v>
      </c>
      <c r="AI319" s="25">
        <f t="shared" si="1246"/>
        <v>3.6331599999999997</v>
      </c>
      <c r="AJ319" s="25">
        <v>0</v>
      </c>
      <c r="AK319" s="25">
        <v>0</v>
      </c>
      <c r="AL319" s="25">
        <v>3.6331599999999997</v>
      </c>
      <c r="AM319" s="25">
        <v>0</v>
      </c>
      <c r="AN319" s="25">
        <f t="shared" si="1247"/>
        <v>3.6331599999999997</v>
      </c>
      <c r="AO319" s="25">
        <v>0</v>
      </c>
      <c r="AP319" s="25">
        <v>0</v>
      </c>
      <c r="AQ319" s="25">
        <v>3.6331599999999997</v>
      </c>
      <c r="AR319" s="25">
        <v>0</v>
      </c>
      <c r="AS319" s="25">
        <f t="shared" si="1248"/>
        <v>5.0484007999999996</v>
      </c>
      <c r="AT319" s="25">
        <v>0</v>
      </c>
      <c r="AU319" s="25">
        <v>0</v>
      </c>
      <c r="AV319" s="25">
        <v>5.0484007999999996</v>
      </c>
      <c r="AW319" s="25">
        <v>0</v>
      </c>
      <c r="AX319" s="25">
        <f t="shared" si="1249"/>
        <v>5.0484007999999996</v>
      </c>
      <c r="AY319" s="25">
        <v>0</v>
      </c>
      <c r="AZ319" s="25">
        <v>0</v>
      </c>
      <c r="BA319" s="25">
        <v>5.0484007999999996</v>
      </c>
      <c r="BB319" s="25">
        <v>0</v>
      </c>
      <c r="BC319" s="25">
        <f t="shared" si="1250"/>
        <v>5.1998528239999997</v>
      </c>
      <c r="BD319" s="25">
        <v>0</v>
      </c>
      <c r="BE319" s="25">
        <v>0</v>
      </c>
      <c r="BF319" s="25">
        <v>5.1998528239999997</v>
      </c>
      <c r="BG319" s="25">
        <v>0</v>
      </c>
      <c r="BH319" s="25">
        <f t="shared" si="1251"/>
        <v>5.1998528239999997</v>
      </c>
      <c r="BI319" s="25">
        <v>0</v>
      </c>
      <c r="BJ319" s="25">
        <v>0</v>
      </c>
      <c r="BK319" s="25">
        <v>5.1998528239999997</v>
      </c>
      <c r="BL319" s="25">
        <v>0</v>
      </c>
      <c r="BM319" s="25">
        <f t="shared" si="1252"/>
        <v>5.3558484087199991</v>
      </c>
      <c r="BN319" s="25">
        <v>0</v>
      </c>
      <c r="BO319" s="25">
        <v>0</v>
      </c>
      <c r="BP319" s="25">
        <v>5.3558484087199991</v>
      </c>
      <c r="BQ319" s="25">
        <v>0</v>
      </c>
      <c r="BR319" s="25">
        <f t="shared" si="1253"/>
        <v>5.3558484087199991</v>
      </c>
      <c r="BS319" s="25">
        <v>0</v>
      </c>
      <c r="BT319" s="25">
        <v>0</v>
      </c>
      <c r="BU319" s="25">
        <v>5.3558484087199991</v>
      </c>
      <c r="BV319" s="25">
        <v>0</v>
      </c>
      <c r="BW319" s="25">
        <f t="shared" si="1254"/>
        <v>5.5165238609816001</v>
      </c>
      <c r="BX319" s="25">
        <v>0</v>
      </c>
      <c r="BY319" s="25">
        <v>0</v>
      </c>
      <c r="BZ319" s="25">
        <v>5.5165238609816001</v>
      </c>
      <c r="CA319" s="25">
        <v>0</v>
      </c>
      <c r="CB319" s="25">
        <f t="shared" si="1255"/>
        <v>5.5165238609816001</v>
      </c>
      <c r="CC319" s="25">
        <v>0</v>
      </c>
      <c r="CD319" s="25">
        <v>0</v>
      </c>
      <c r="CE319" s="25">
        <v>5.5165238609816001</v>
      </c>
      <c r="CF319" s="25">
        <v>0</v>
      </c>
      <c r="CG319" s="25">
        <f t="shared" si="845"/>
        <v>24.7537858937016</v>
      </c>
      <c r="CH319" s="25">
        <f t="shared" si="846"/>
        <v>0</v>
      </c>
      <c r="CI319" s="25">
        <f t="shared" si="847"/>
        <v>0</v>
      </c>
      <c r="CJ319" s="25">
        <f t="shared" si="851"/>
        <v>24.7537858937016</v>
      </c>
      <c r="CK319" s="25">
        <f t="shared" si="848"/>
        <v>0</v>
      </c>
      <c r="CL319" s="25">
        <f t="shared" ref="CL319" si="1351">SUM(CM319:CP319)</f>
        <v>24.7537858937016</v>
      </c>
      <c r="CM319" s="25">
        <f t="shared" si="860"/>
        <v>0</v>
      </c>
      <c r="CN319" s="25">
        <f t="shared" si="858"/>
        <v>0</v>
      </c>
      <c r="CO319" s="25">
        <f t="shared" si="1059"/>
        <v>24.7537858937016</v>
      </c>
      <c r="CP319" s="25">
        <f t="shared" si="859"/>
        <v>0</v>
      </c>
      <c r="CQ319" s="15" t="s">
        <v>191</v>
      </c>
    </row>
    <row r="321" spans="1:22" ht="55.5" customHeight="1" x14ac:dyDescent="0.25">
      <c r="A321" s="43" t="s">
        <v>66</v>
      </c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27"/>
      <c r="R321" s="27"/>
      <c r="S321" s="27"/>
      <c r="T321" s="27"/>
      <c r="U321" s="27"/>
    </row>
    <row r="322" spans="1:22" ht="40.5" customHeight="1" x14ac:dyDescent="0.25">
      <c r="A322" s="43" t="s">
        <v>67</v>
      </c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27"/>
      <c r="R322" s="27"/>
      <c r="S322" s="27"/>
      <c r="T322" s="27"/>
      <c r="U322" s="27"/>
    </row>
    <row r="323" spans="1:22" ht="57.75" customHeight="1" x14ac:dyDescent="0.25">
      <c r="A323" s="43" t="s">
        <v>68</v>
      </c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27"/>
      <c r="R323" s="27"/>
      <c r="S323" s="27"/>
      <c r="T323" s="27"/>
      <c r="U323" s="27"/>
    </row>
    <row r="324" spans="1:22" ht="37.5" customHeight="1" x14ac:dyDescent="0.25">
      <c r="A324" s="43" t="s">
        <v>69</v>
      </c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27"/>
      <c r="R324" s="27"/>
      <c r="S324" s="27"/>
      <c r="T324" s="27"/>
      <c r="U324" s="27"/>
    </row>
    <row r="325" spans="1:22" ht="53.25" customHeight="1" x14ac:dyDescent="0.25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27"/>
      <c r="R325" s="27"/>
      <c r="S325" s="27"/>
      <c r="T325" s="27"/>
      <c r="U325" s="27"/>
      <c r="V325" s="27"/>
    </row>
    <row r="326" spans="1:22" x14ac:dyDescent="0.25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</row>
    <row r="327" spans="1:22" x14ac:dyDescent="0.25"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</row>
    <row r="328" spans="1:22" x14ac:dyDescent="0.25"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</row>
    <row r="329" spans="1:22" x14ac:dyDescent="0.25"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</row>
    <row r="330" spans="1:22" x14ac:dyDescent="0.25"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</row>
    <row r="332" spans="1:22" x14ac:dyDescent="0.25"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</row>
  </sheetData>
  <mergeCells count="54">
    <mergeCell ref="A9:AH9"/>
    <mergeCell ref="A4:AH4"/>
    <mergeCell ref="A5:AH5"/>
    <mergeCell ref="A6:AH6"/>
    <mergeCell ref="A7:AH7"/>
    <mergeCell ref="A8:AH8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CQ14:CQ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CB15:CF15"/>
    <mergeCell ref="BC15:BG15"/>
    <mergeCell ref="BH15:BL15"/>
    <mergeCell ref="B332:V332"/>
    <mergeCell ref="A326:P326"/>
    <mergeCell ref="AS15:AW15"/>
    <mergeCell ref="AX15:BB15"/>
    <mergeCell ref="V14:X15"/>
    <mergeCell ref="Y14:AH14"/>
    <mergeCell ref="A321:P321"/>
    <mergeCell ref="A322:P322"/>
    <mergeCell ref="A323:P323"/>
    <mergeCell ref="A324:P324"/>
    <mergeCell ref="A325:P325"/>
    <mergeCell ref="AI14:BL14"/>
    <mergeCell ref="BM14:CP14"/>
    <mergeCell ref="B327:V327"/>
    <mergeCell ref="B328:V328"/>
    <mergeCell ref="B329:V329"/>
    <mergeCell ref="B330:V330"/>
    <mergeCell ref="CG15:CK15"/>
    <mergeCell ref="CL15:CP15"/>
    <mergeCell ref="BM15:BQ15"/>
    <mergeCell ref="BR15:BV15"/>
    <mergeCell ref="BW15:CA15"/>
  </mergeCells>
  <phoneticPr fontId="34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43" fitToWidth="2" orientation="landscape" r:id="rId1"/>
  <headerFooter differentFirst="1">
    <oddHeader>&amp;C&amp;P</oddHeader>
  </headerFooter>
  <rowBreaks count="2" manualBreakCount="2">
    <brk id="35" max="94" man="1"/>
    <brk id="49" max="94" man="1"/>
  </rowBreaks>
  <colBreaks count="2" manualBreakCount="2">
    <brk id="34" max="267" man="1"/>
    <brk id="64" max="26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'2'!Заголовки_для_печати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2025-07-23T12:50:48Z</cp:lastPrinted>
  <dcterms:created xsi:type="dcterms:W3CDTF">2016-12-05T11:02:55Z</dcterms:created>
  <dcterms:modified xsi:type="dcterms:W3CDTF">2025-09-29T06:13:41Z</dcterms:modified>
</cp:coreProperties>
</file>