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661ABB50-DDB7-4CE1-8273-B4022C73AA8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'1'!$A$1:$AY$156</definedName>
  </definedNames>
  <calcPr calcId="191029"/>
</workbook>
</file>

<file path=xl/calcChain.xml><?xml version="1.0" encoding="utf-8"?>
<calcChain xmlns="http://schemas.openxmlformats.org/spreadsheetml/2006/main">
  <c r="D113" i="1" l="1"/>
  <c r="AW113" i="1"/>
  <c r="H113" i="1"/>
  <c r="I113" i="1"/>
  <c r="AV113" i="1"/>
  <c r="AW91" i="1"/>
  <c r="AV91" i="1"/>
  <c r="W91" i="1"/>
  <c r="V91" i="1"/>
  <c r="AW87" i="1"/>
  <c r="AV87" i="1"/>
  <c r="W87" i="1"/>
  <c r="V87" i="1"/>
  <c r="AW144" i="1"/>
  <c r="AV144" i="1"/>
  <c r="I144" i="1"/>
  <c r="H144" i="1"/>
  <c r="AW138" i="1"/>
  <c r="AV138" i="1"/>
  <c r="I138" i="1"/>
  <c r="H138" i="1"/>
  <c r="AW89" i="1" l="1"/>
  <c r="AV89" i="1"/>
  <c r="W89" i="1"/>
  <c r="V89" i="1"/>
  <c r="AW93" i="1" l="1"/>
  <c r="AV93" i="1"/>
  <c r="W93" i="1"/>
  <c r="V93" i="1"/>
  <c r="AW150" i="1" l="1"/>
  <c r="AW116" i="1"/>
  <c r="AW114" i="1"/>
  <c r="AW85" i="1"/>
  <c r="AW84" i="1" s="1"/>
  <c r="AW52" i="1"/>
  <c r="AW51" i="1" s="1"/>
  <c r="AW49" i="1" s="1"/>
  <c r="AU100" i="1"/>
  <c r="AU95" i="1" s="1"/>
  <c r="W85" i="1"/>
  <c r="W84" i="1" s="1"/>
  <c r="U52" i="1"/>
  <c r="U51" i="1" s="1"/>
  <c r="U49" i="1" s="1"/>
  <c r="U48" i="1" s="1"/>
  <c r="U22" i="1" s="1"/>
  <c r="U20" i="1" s="1"/>
  <c r="I116" i="1"/>
  <c r="E114" i="1"/>
  <c r="E113" i="1" s="1"/>
  <c r="E24" i="1" s="1"/>
  <c r="E20" i="1" s="1"/>
  <c r="T52" i="1"/>
  <c r="T51" i="1" s="1"/>
  <c r="T49" i="1" s="1"/>
  <c r="T48" i="1" s="1"/>
  <c r="T22" i="1" s="1"/>
  <c r="T20" i="1" s="1"/>
  <c r="AV85" i="1"/>
  <c r="AV84" i="1" s="1"/>
  <c r="AV114" i="1"/>
  <c r="AV116" i="1"/>
  <c r="AV150" i="1"/>
  <c r="AV149" i="1" s="1"/>
  <c r="AT100" i="1"/>
  <c r="AT95" i="1" s="1"/>
  <c r="V85" i="1"/>
  <c r="V84" i="1" s="1"/>
  <c r="D114" i="1"/>
  <c r="D24" i="1" s="1"/>
  <c r="D20" i="1" s="1"/>
  <c r="H116" i="1"/>
  <c r="AV52" i="1"/>
  <c r="AV51" i="1" s="1"/>
  <c r="AV49" i="1" s="1"/>
  <c r="AR28" i="1"/>
  <c r="AW149" i="1" l="1"/>
  <c r="AW26" i="1" s="1"/>
  <c r="I24" i="1"/>
  <c r="I20" i="1" s="1"/>
  <c r="AU48" i="1"/>
  <c r="AU22" i="1" s="1"/>
  <c r="AU20" i="1" s="1"/>
  <c r="AT48" i="1"/>
  <c r="AT22" i="1" s="1"/>
  <c r="AT20" i="1" s="1"/>
  <c r="AW24" i="1"/>
  <c r="AV26" i="1"/>
  <c r="AV24" i="1"/>
  <c r="H24" i="1"/>
  <c r="H20" i="1" s="1"/>
  <c r="AR21" i="1"/>
  <c r="AR20" i="1" s="1"/>
  <c r="V83" i="1" l="1"/>
  <c r="V48" i="1" s="1"/>
  <c r="V22" i="1" s="1"/>
  <c r="V20" i="1" s="1"/>
  <c r="AW83" i="1"/>
  <c r="AW48" i="1" s="1"/>
  <c r="AW22" i="1" s="1"/>
  <c r="AW20" i="1" s="1"/>
  <c r="AV83" i="1"/>
  <c r="AV48" i="1" s="1"/>
  <c r="AV22" i="1" s="1"/>
  <c r="AV20" i="1" s="1"/>
  <c r="W83" i="1"/>
  <c r="W48" i="1" s="1"/>
  <c r="W22" i="1" s="1"/>
  <c r="W20" i="1" s="1"/>
</calcChain>
</file>

<file path=xl/sharedStrings.xml><?xml version="1.0" encoding="utf-8"?>
<sst xmlns="http://schemas.openxmlformats.org/spreadsheetml/2006/main" count="6694" uniqueCount="359">
  <si>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</si>
  <si>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</si>
  <si>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</si>
  <si>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</si>
  <si>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</si>
  <si>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</si>
  <si>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</si>
  <si>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</si>
  <si>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</si>
  <si>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</si>
  <si>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</si>
  <si>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</si>
  <si>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</si>
  <si>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</si>
  <si>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</si>
  <si>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</si>
  <si>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</si>
  <si>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</si>
  <si>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</si>
  <si>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</si>
  <si>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</si>
  <si>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</si>
  <si>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</si>
  <si>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</si>
  <si>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</si>
  <si>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</si>
  <si>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</si>
  <si>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</si>
  <si>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</si>
  <si>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</si>
  <si>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</si>
  <si>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</si>
  <si>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</si>
  <si>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</si>
  <si>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</si>
  <si>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</si>
  <si>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</si>
  <si>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</si>
  <si>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</si>
  <si>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</si>
  <si>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</si>
  <si>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</si>
  <si>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</si>
  <si>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</si>
  <si>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</si>
  <si>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</si>
  <si>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</si>
  <si>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</si>
  <si>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</si>
  <si>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</si>
  <si>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</si>
  <si>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</si>
  <si>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</si>
  <si>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</si>
  <si>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</si>
  <si>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</si>
  <si>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</si>
  <si>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</si>
  <si>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</si>
  <si>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</si>
  <si>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</si>
  <si>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</si>
  <si>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</si>
  <si>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</si>
  <si>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</si>
  <si>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</si>
  <si>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</si>
  <si>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</si>
  <si>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</si>
  <si>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</si>
  <si>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</si>
  <si>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</si>
  <si>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</si>
  <si>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</si>
  <si>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</si>
  <si>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</si>
  <si>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</si>
  <si>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</si>
  <si>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</si>
  <si>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</si>
  <si>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</si>
  <si>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</si>
  <si>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</si>
  <si>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</si>
  <si>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</si>
  <si>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</si>
  <si>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</si>
  <si>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</si>
  <si>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</si>
  <si>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</si>
  <si>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</si>
  <si>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</si>
  <si>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</si>
  <si>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</si>
  <si>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</si>
  <si>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</si>
  <si>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</si>
  <si>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</si>
  <si>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</si>
  <si>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</si>
  <si>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</si>
  <si>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</si>
  <si>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</si>
  <si>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</si>
  <si>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</si>
  <si>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</si>
  <si>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</si>
  <si>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</si>
  <si>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</si>
  <si>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</si>
  <si>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</si>
  <si>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</si>
  <si>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</si>
  <si>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</si>
  <si>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</si>
  <si>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</si>
  <si>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</si>
  <si>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</si>
  <si>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</si>
  <si>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</si>
  <si>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</si>
  <si>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</si>
  <si>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</si>
  <si>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</si>
  <si>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</si>
  <si>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</si>
  <si>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</si>
  <si>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</si>
  <si>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</si>
  <si>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</si>
  <si>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</si>
  <si>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</si>
  <si>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</si>
  <si>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</si>
  <si>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</si>
  <si>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</si>
  <si>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</si>
  <si>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</si>
  <si>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</si>
  <si>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</si>
  <si>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</si>
  <si>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</si>
  <si>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</si>
  <si>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</si>
  <si>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</si>
  <si>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</si>
  <si>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</si>
  <si>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</si>
  <si>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</si>
  <si>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</si>
  <si>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</si>
  <si>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</si>
  <si>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</si>
  <si>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</si>
  <si>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</si>
  <si>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</si>
  <si>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</si>
  <si>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</si>
  <si>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</si>
  <si>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</si>
  <si>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</si>
  <si>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</si>
  <si>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</si>
  <si>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</si>
  <si>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</si>
  <si>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</si>
  <si>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</si>
  <si>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</si>
  <si>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</si>
  <si>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</si>
  <si>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</si>
  <si>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</si>
  <si>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</si>
  <si>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</si>
  <si>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</si>
  <si>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</si>
  <si>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</si>
  <si>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</si>
  <si>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</si>
  <si>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</si>
  <si>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</si>
  <si>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</si>
  <si>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</si>
  <si>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</si>
  <si>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</si>
  <si>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</si>
  <si>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</si>
  <si>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</si>
  <si>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</si>
  <si>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</si>
  <si>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</si>
  <si>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</si>
  <si>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</si>
  <si>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</si>
  <si>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</si>
  <si>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</si>
  <si>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</si>
  <si>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</si>
  <si>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</si>
  <si>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</si>
  <si>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</si>
  <si>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</si>
  <si>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</si>
  <si>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</si>
  <si>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</si>
  <si>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</si>
  <si>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</si>
  <si>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</si>
  <si>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ЭN232712</t>
  </si>
  <si>
    <t>Реконструкция производственных баз</t>
  </si>
  <si>
    <t>ЭN232714</t>
  </si>
  <si>
    <t>Строительство КЛ-6 кВ от ПС "Кольчугино" до ЦРП-3 (Кольчугино) 8 км</t>
  </si>
  <si>
    <t>ЭN232709_10</t>
  </si>
  <si>
    <t>ЭN232711_05</t>
  </si>
  <si>
    <t xml:space="preserve"> на 2027 год </t>
  </si>
  <si>
    <t>Строительство КТП взамен ТП-58 п.РТС (Владимир) 1 шт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</si>
  <si>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</si>
  <si>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</si>
  <si>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</si>
  <si>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</si>
  <si>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</si>
  <si>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</si>
  <si>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Строительство КТП взамен КТП-17 (Собинка) 1 шт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</si>
  <si>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</si>
  <si>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</si>
  <si>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</si>
  <si>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</si>
  <si>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</si>
  <si>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Строительство РТП взамен РП-8 (Ковров) 1 шт</t>
  </si>
  <si>
    <t>ЭN232702_72</t>
  </si>
  <si>
    <t>ЭN232702_73</t>
  </si>
  <si>
    <t>Строительство КТП ул.Б.Французова, ул.Зеленая (Камешково) 1 шт</t>
  </si>
  <si>
    <t>ЭN232702_74</t>
  </si>
  <si>
    <t>Строительство КТП взамен ТП-21 (Камешково) 1 шт</t>
  </si>
  <si>
    <t>ЭN232702_75</t>
  </si>
  <si>
    <t>Реконструкция РП-1 (Камешково) 1 шт</t>
  </si>
  <si>
    <t>ЭN232702_76</t>
  </si>
  <si>
    <t>Строительство КТП взамен ТП-32 (Гороховец) 1 шт</t>
  </si>
  <si>
    <t>ЭN232702_77</t>
  </si>
  <si>
    <t>Строительство участка КЛ-6кВ фид. 695 с ПС "Районная" (Владимир) 2,46 км</t>
  </si>
  <si>
    <t>ЭN232704_21</t>
  </si>
  <si>
    <t>Строительство КЛ-6кВ ПС "Районная" (фид. 694) – ТП-58  (Владимир) 2,8 км</t>
  </si>
  <si>
    <t>ЭN232704_22</t>
  </si>
  <si>
    <t>Строительство КЛ-6кВ ПС "Районная" (фид. 673) – ТП-58 (Владимир) 1,1 км</t>
  </si>
  <si>
    <t>ЭN232704_23</t>
  </si>
  <si>
    <t>Строительство КЛ-10 кВ ф.101, ф.102 с ПС "Ундол" (Собинка) 0,26 км</t>
  </si>
  <si>
    <t>ЭN232704_24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</si>
  <si>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</si>
  <si>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</si>
  <si>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</si>
  <si>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</si>
  <si>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</si>
  <si>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</si>
  <si>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Строительство КЛ-10 кВ ТП-10 -ТП-95 (Гусь-Хрустальный) 0,53 км</t>
  </si>
  <si>
    <t>ЭN232704_29</t>
  </si>
  <si>
    <t>Строительство КЛ-10 кВ РП-2 -ТП-74  (Гусь-Хрустальный) 0,58 км</t>
  </si>
  <si>
    <t>ЭN232704_30</t>
  </si>
  <si>
    <t>Строительство КЛ-10 кВ ТП-61 -ТП-35  (Гусь-Хрустальный) 0,31 км</t>
  </si>
  <si>
    <t>ЭN232704_31</t>
  </si>
  <si>
    <t>ЭN232704_32</t>
  </si>
  <si>
    <t>Строительство КЛ-6 кВ РП-3 (фид.30)-ТП-106  (Ковров) 1,95 км</t>
  </si>
  <si>
    <t>ЭN232704_33</t>
  </si>
  <si>
    <t>Строительство ВЛЗ-10 кВ ф.101, ф.102 с ПС "Ундол" (Собинка) 4,5 км</t>
  </si>
  <si>
    <t>ЭN232706_09</t>
  </si>
  <si>
    <t>Строительство ВЛЗ-6 кВ ТП-8 -ТП-45 (Гусь-Хрустальный) 0,644 км</t>
  </si>
  <si>
    <t>ЭN232706_10</t>
  </si>
  <si>
    <t>Строительство ВЛЗ-6 кВ ТП-76 -ТП-83 (Гусь-Хрустальный) 0,471 км</t>
  </si>
  <si>
    <t>ЭN232706_11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</si>
  <si>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</si>
  <si>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</si>
  <si>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</si>
  <si>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</si>
  <si>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>Строительство КЛ-6 кВ ТП-30-ТП-32 (Гороховец) 0,24 км</t>
  </si>
  <si>
    <t>ЭN232709_23</t>
  </si>
  <si>
    <t>ЭN232711_04</t>
  </si>
  <si>
    <t>ЭN232711_09</t>
  </si>
  <si>
    <t>Строительство КТП взамен ТП-106 (Ковров) 1 шт</t>
  </si>
  <si>
    <t>Строительство КЛ-6 кВ ТП-13-ТП-27 (Гусь-Хрустальный) 0,6 км</t>
  </si>
  <si>
    <t>Реконструкция КРУН-1 фид.620 (Гусь-Хрустальный) 1 шт</t>
  </si>
  <si>
    <t>ЭN232702_78</t>
  </si>
  <si>
    <t>ЭN232704_28</t>
  </si>
  <si>
    <t>Реконструкция ВЛ-10 кВ от ПС "ОСВАР" до ТП Очистные сооружения  (Вязники) 3,13 км</t>
  </si>
  <si>
    <t>ЭN232706_04</t>
  </si>
  <si>
    <t>Реконструкция и строительство сетей (Радужный) 4 км</t>
  </si>
  <si>
    <t>ЭN232715</t>
  </si>
  <si>
    <t>Приобретение ОС свыше 100 т.р. (производственного назначения)</t>
  </si>
  <si>
    <t>Строительство КТП взамен ТП-143, ТП-71  (Ковров) 1 шт</t>
  </si>
  <si>
    <t>ЭN232702_26</t>
  </si>
  <si>
    <t>ЭN232702_34</t>
  </si>
  <si>
    <t>Реконструкция ТП-16 ул. Музейная,8-б (Владимир) 1 шт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</si>
  <si>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</si>
  <si>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</si>
  <si>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</si>
  <si>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</si>
  <si>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</si>
  <si>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</si>
  <si>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</si>
  <si>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</si>
  <si>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</si>
  <si>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</si>
  <si>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</si>
  <si>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Реконструкция КТП-400 ул. Большая Нижегородская, 91 (Владимир) 1 шт</t>
  </si>
  <si>
    <t>ЭN232702_107</t>
  </si>
  <si>
    <t>ЭN232702_108</t>
  </si>
  <si>
    <t>Строительство новой ТП-1 (Владимир) 1 шт</t>
  </si>
  <si>
    <t>ЭN232702_109</t>
  </si>
  <si>
    <t>Строительство КЛ-10кВ КТП774-КТП930-КТП929-КТП933-КТП931-КТП867 (Владимир) 5 км</t>
  </si>
  <si>
    <t>ЭN232704_37</t>
  </si>
  <si>
    <t>ЭN232704_01</t>
  </si>
  <si>
    <t>Строительство воздушных линий напряжением 0,4 кВ взамен существующих</t>
  </si>
  <si>
    <t>ЭN232705_14</t>
  </si>
  <si>
    <t>ЭN232705_16</t>
  </si>
  <si>
    <t>ЭN232705_17</t>
  </si>
  <si>
    <t>Реконструкция КЛ-6 кВ от РП-5-КТП-209-ТП-238 мкр. им. Чкалова  (Ковров) 2 км</t>
  </si>
  <si>
    <t>ЭN232709_08</t>
  </si>
  <si>
    <t>Приобретение автоподъемника  12 шт</t>
  </si>
  <si>
    <t>Приобретение передвижных Электролабораторий  3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</si>
  <si>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</si>
  <si>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</si>
  <si>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ТП-123 ул. Березина, д.3-б (Владимир) 1 шт</t>
  </si>
  <si>
    <t>Реконструкция ТП-21 ул. Чехова, д.1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</si>
  <si>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</si>
  <si>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</si>
  <si>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</si>
  <si>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ТП- 475 Судогодское шоссе, 23ж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</si>
  <si>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</si>
  <si>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</si>
  <si>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</si>
  <si>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</si>
  <si>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ЭN232702_44</t>
  </si>
  <si>
    <t>Реконструкция оборудования РП-4 (Ковров) 1 шт</t>
  </si>
  <si>
    <t>Строительство новой ТП взамен ТП-22 (Вязники) 1 шт</t>
  </si>
  <si>
    <t>ЭN232702_81</t>
  </si>
  <si>
    <t>Строительство КЛ-0,4 кВ (Гусь-Хрустальный) 6,58 км</t>
  </si>
  <si>
    <t>Строительство и реконструкция ВЛ-0,4/10 кВ г. Вязники и Вязниковский район 5,02 км</t>
  </si>
  <si>
    <t xml:space="preserve">Цифровизация сетей (Ковров)  </t>
  </si>
  <si>
    <t>ЭN232707_07</t>
  </si>
  <si>
    <t>Строительство КЛ-0,4/6/10 кВ (Владимир) 24,82 км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</si>
  <si>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</si>
  <si>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</si>
  <si>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</si>
  <si>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</si>
  <si>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КЛ-6 кВ ТП-100-КТП-37 (Ковров) 0,9 км</t>
  </si>
  <si>
    <t>ЭN232704_08</t>
  </si>
  <si>
    <t>Строительство КЛ-0,4/6 кВ  (Кольчугино) 3,65 км</t>
  </si>
  <si>
    <t>ЭN232705_01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</si>
  <si>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</si>
  <si>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1.4.3</t>
  </si>
  <si>
    <t>1.4.4</t>
  </si>
  <si>
    <t>Строительство воздушных линий напряжением 6-10 кВ</t>
  </si>
  <si>
    <t>Строительство воздушных линий напряжением 0,4 кВ</t>
  </si>
  <si>
    <t>Строительство ВЛ 10-0,4 кВ п.Андреево (Судогда) 4,68 км</t>
  </si>
  <si>
    <t>Строительство ВЛ 10-0,4 кВ  (Судогда) 5,32 км</t>
  </si>
  <si>
    <t>Строительство электрических сетей 0,4кВ  (Гороховец) 3,31 км</t>
  </si>
  <si>
    <t>ЭN232705_02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</si>
  <si>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</si>
  <si>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</si>
  <si>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</si>
  <si>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ЭN232702_111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</si>
</sst>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2" fontId="4" fillId="0" borderId="0" xfId="1" applyNumberFormat="1" applyFont="1" applyAlignment="1">
      <alignment horizontal="left" vertical="center"/>
    </xf>
    <xf numFmtId="2" fontId="4" fillId="0" borderId="0" xfId="1" applyNumberFormat="1" applyFont="1"/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L156"/>
  <sheetViews>
    <sheetView tabSelected="1" view="pageBreakPreview" zoomScale="75" zoomScaleNormal="100" zoomScaleSheetLayoutView="75" workbookViewId="0">
      <selection activeCell="W20" activeCellId="1" sqref="I20 W20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8" width="8.75" style="3" bestFit="1" customWidth="1"/>
    <col min="9" max="19" width="8.125" style="3" customWidth="1"/>
    <col min="20" max="20" width="8.75" style="3" bestFit="1" customWidth="1"/>
    <col min="21" max="21" width="8.625" style="3" bestFit="1" customWidth="1"/>
    <col min="22" max="22" width="8.75" style="3" bestFit="1" customWidth="1"/>
    <col min="23" max="23" width="8.625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6" width="8.75" style="3" bestFit="1" customWidth="1"/>
    <col min="47" max="47" width="8.625" style="3" bestFit="1" customWidth="1"/>
    <col min="48" max="48" width="9.875" style="3" bestFit="1" customWidth="1"/>
    <col min="49" max="49" width="9.75" style="3" bestFit="1" customWidth="1"/>
    <col min="50" max="50" width="8.125" style="3" customWidth="1"/>
    <col min="51" max="51" width="10" style="3" customWidth="1"/>
    <col min="52" max="16384" width="9" style="3"/>
  </cols>
  <sheetData>
    <row r="1" spans="1:64" ht="18.75" x14ac:dyDescent="0.3">
      <c r="A1" s="24" t="s">
        <v>188</v>
      </c>
      <c r="B1" s="25"/>
      <c r="C1" s="26"/>
      <c r="D1" s="26"/>
      <c r="AY1" s="23" t="s">
        <v>186</v>
      </c>
    </row>
    <row r="2" spans="1:64" ht="18.75" x14ac:dyDescent="0.2">
      <c r="A2" s="40" t="s">
        <v>189</v>
      </c>
      <c r="B2" s="40"/>
      <c r="C2" s="40"/>
      <c r="D2" s="40"/>
      <c r="T2" s="21"/>
      <c r="U2" s="37"/>
      <c r="V2" s="37"/>
      <c r="W2" s="37"/>
      <c r="X2" s="37"/>
      <c r="Y2" s="37"/>
      <c r="Z2" s="37"/>
      <c r="AA2" s="37"/>
      <c r="AB2" s="37"/>
      <c r="AC2" s="21"/>
      <c r="AY2" s="23" t="s">
        <v>187</v>
      </c>
    </row>
    <row r="3" spans="1:64" ht="15.75" x14ac:dyDescent="0.2">
      <c r="AY3" s="23" t="s">
        <v>193</v>
      </c>
    </row>
    <row r="4" spans="1:64" ht="18.75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64" ht="18.75" x14ac:dyDescent="0.3">
      <c r="A5" s="39" t="s">
        <v>214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1:64" ht="15.75" customHeight="1" x14ac:dyDescent="0.3">
      <c r="A6" s="41" t="s">
        <v>190</v>
      </c>
      <c r="B6" s="41"/>
      <c r="C6" s="41"/>
      <c r="D6" s="41"/>
    </row>
    <row r="7" spans="1:64" ht="21.75" customHeight="1" x14ac:dyDescent="0.2">
      <c r="A7" s="34" t="s">
        <v>192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</row>
    <row r="8" spans="1:64" ht="15.75" customHeight="1" x14ac:dyDescent="0.2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</row>
    <row r="9" spans="1:64" ht="18.75" x14ac:dyDescent="0.2">
      <c r="A9" s="40" t="s">
        <v>191</v>
      </c>
      <c r="B9" s="40"/>
      <c r="C9" s="40"/>
      <c r="D9" s="40"/>
    </row>
    <row r="10" spans="1:64" ht="16.5" customHeight="1" x14ac:dyDescent="0.2">
      <c r="A10" s="34" t="s">
        <v>317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</row>
    <row r="11" spans="1:64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4" ht="15.75" customHeight="1" x14ac:dyDescent="0.3">
      <c r="A12" s="35" t="s">
        <v>318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5.7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1" customFormat="1" ht="33.75" customHeight="1" x14ac:dyDescent="0.25">
      <c r="A15" s="31" t="s">
        <v>1</v>
      </c>
      <c r="B15" s="31" t="s">
        <v>2</v>
      </c>
      <c r="C15" s="31" t="s">
        <v>3</v>
      </c>
      <c r="D15" s="31" t="s">
        <v>134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64" ht="102.75" customHeight="1" x14ac:dyDescent="0.2">
      <c r="A16" s="31"/>
      <c r="B16" s="31"/>
      <c r="C16" s="31"/>
      <c r="D16" s="31" t="s">
        <v>4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 t="s">
        <v>5</v>
      </c>
      <c r="U16" s="31"/>
      <c r="V16" s="31"/>
      <c r="W16" s="31"/>
      <c r="X16" s="31"/>
      <c r="Y16" s="31"/>
      <c r="Z16" s="31"/>
      <c r="AA16" s="31"/>
      <c r="AB16" s="31"/>
      <c r="AC16" s="31"/>
      <c r="AD16" s="31" t="s">
        <v>6</v>
      </c>
      <c r="AE16" s="31"/>
      <c r="AF16" s="31"/>
      <c r="AG16" s="31"/>
      <c r="AH16" s="31"/>
      <c r="AI16" s="31"/>
      <c r="AJ16" s="31" t="s">
        <v>7</v>
      </c>
      <c r="AK16" s="31"/>
      <c r="AL16" s="31"/>
      <c r="AM16" s="31"/>
      <c r="AN16" s="31" t="s">
        <v>8</v>
      </c>
      <c r="AO16" s="31"/>
      <c r="AP16" s="31"/>
      <c r="AQ16" s="31"/>
      <c r="AR16" s="31"/>
      <c r="AS16" s="31"/>
      <c r="AT16" s="31" t="s">
        <v>9</v>
      </c>
      <c r="AU16" s="31"/>
      <c r="AV16" s="31"/>
      <c r="AW16" s="31"/>
      <c r="AX16" s="31" t="s">
        <v>10</v>
      </c>
      <c r="AY16" s="31"/>
    </row>
    <row r="17" spans="1:51" ht="204" customHeight="1" x14ac:dyDescent="0.2">
      <c r="A17" s="31"/>
      <c r="B17" s="31"/>
      <c r="C17" s="31"/>
      <c r="D17" s="31" t="s">
        <v>205</v>
      </c>
      <c r="E17" s="31"/>
      <c r="F17" s="31" t="s">
        <v>149</v>
      </c>
      <c r="G17" s="31"/>
      <c r="H17" s="31" t="s">
        <v>207</v>
      </c>
      <c r="I17" s="31"/>
      <c r="J17" s="31" t="s">
        <v>150</v>
      </c>
      <c r="K17" s="31"/>
      <c r="L17" s="31" t="s">
        <v>151</v>
      </c>
      <c r="M17" s="31"/>
      <c r="N17" s="31" t="s">
        <v>152</v>
      </c>
      <c r="O17" s="31"/>
      <c r="P17" s="31" t="s">
        <v>153</v>
      </c>
      <c r="Q17" s="31"/>
      <c r="R17" s="31" t="s">
        <v>154</v>
      </c>
      <c r="S17" s="31"/>
      <c r="T17" s="31" t="s">
        <v>194</v>
      </c>
      <c r="U17" s="31"/>
      <c r="V17" s="32" t="s">
        <v>195</v>
      </c>
      <c r="W17" s="33"/>
      <c r="X17" s="32" t="s">
        <v>161</v>
      </c>
      <c r="Y17" s="33"/>
      <c r="Z17" s="31" t="s">
        <v>162</v>
      </c>
      <c r="AA17" s="31"/>
      <c r="AB17" s="31" t="s">
        <v>163</v>
      </c>
      <c r="AC17" s="31"/>
      <c r="AD17" s="31" t="s">
        <v>164</v>
      </c>
      <c r="AE17" s="31"/>
      <c r="AF17" s="31" t="s">
        <v>165</v>
      </c>
      <c r="AG17" s="31"/>
      <c r="AH17" s="31" t="s">
        <v>166</v>
      </c>
      <c r="AI17" s="31"/>
      <c r="AJ17" s="31" t="s">
        <v>169</v>
      </c>
      <c r="AK17" s="31"/>
      <c r="AL17" s="31" t="s">
        <v>170</v>
      </c>
      <c r="AM17" s="31"/>
      <c r="AN17" s="31" t="s">
        <v>173</v>
      </c>
      <c r="AO17" s="31"/>
      <c r="AP17" s="31" t="s">
        <v>174</v>
      </c>
      <c r="AQ17" s="31"/>
      <c r="AR17" s="31" t="s">
        <v>196</v>
      </c>
      <c r="AS17" s="31"/>
      <c r="AT17" s="31" t="s">
        <v>197</v>
      </c>
      <c r="AU17" s="31"/>
      <c r="AV17" s="31" t="s">
        <v>198</v>
      </c>
      <c r="AW17" s="31"/>
      <c r="AX17" s="31" t="s">
        <v>175</v>
      </c>
      <c r="AY17" s="31"/>
    </row>
    <row r="18" spans="1:51" x14ac:dyDescent="0.2">
      <c r="A18" s="31"/>
      <c r="B18" s="31"/>
      <c r="C18" s="31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184</v>
      </c>
      <c r="D20" s="4">
        <f>D24</f>
        <v>0.25</v>
      </c>
      <c r="E20" s="4">
        <f>E24</f>
        <v>0</v>
      </c>
      <c r="F20" s="4" t="s">
        <v>176</v>
      </c>
      <c r="G20" s="5" t="s">
        <v>176</v>
      </c>
      <c r="H20" s="4">
        <f>H24</f>
        <v>44.515000000000001</v>
      </c>
      <c r="I20" s="4">
        <f>I24</f>
        <v>32.187823614956663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19.125000000000004</v>
      </c>
      <c r="U20" s="4">
        <f>U22</f>
        <v>15.505000000000003</v>
      </c>
      <c r="V20" s="4">
        <f>V22</f>
        <v>16.3</v>
      </c>
      <c r="W20" s="4">
        <f>W22</f>
        <v>7.0960829757704484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37.343409999999999</v>
      </c>
      <c r="AU20" s="4">
        <f>AU22</f>
        <v>41.139750362499996</v>
      </c>
      <c r="AV20" s="4">
        <f>AV22+AV26+AV24</f>
        <v>649.87659443367977</v>
      </c>
      <c r="AW20" s="4">
        <f>AW22+AW26+AW24</f>
        <v>789.26025413618322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19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19.125000000000004</v>
      </c>
      <c r="U22" s="19">
        <f>U48</f>
        <v>15.505000000000003</v>
      </c>
      <c r="V22" s="19">
        <f>V48</f>
        <v>16.3</v>
      </c>
      <c r="W22" s="19">
        <f>W48</f>
        <v>7.0960829757704484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37.343409999999999</v>
      </c>
      <c r="AU22" s="19">
        <f>AU48</f>
        <v>41.139750362499996</v>
      </c>
      <c r="AV22" s="19">
        <f>AV48</f>
        <v>340.86734795685561</v>
      </c>
      <c r="AW22" s="19">
        <f>AW48</f>
        <v>439.36630866970006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D113</f>
        <v>0.25</v>
      </c>
      <c r="E24" s="8">
        <f>E113</f>
        <v>0</v>
      </c>
      <c r="F24" s="19" t="s">
        <v>176</v>
      </c>
      <c r="G24" s="8" t="s">
        <v>176</v>
      </c>
      <c r="H24" s="19">
        <f>H113</f>
        <v>44.515000000000001</v>
      </c>
      <c r="I24" s="19">
        <f>I113</f>
        <v>32.187823614956663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AV113</f>
        <v>222.9337546158425</v>
      </c>
      <c r="AW24" s="19">
        <f>AW113</f>
        <v>241.68622749827131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AV149</f>
        <v>86.0754918609816</v>
      </c>
      <c r="AW26" s="27">
        <f>AW149</f>
        <v>108.20771796821191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19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19.125000000000004</v>
      </c>
      <c r="U48" s="19">
        <f>U49</f>
        <v>15.505000000000003</v>
      </c>
      <c r="V48" s="19">
        <f>V83</f>
        <v>16.3</v>
      </c>
      <c r="W48" s="19">
        <f>W83</f>
        <v>7.0960829757704484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AT95</f>
        <v>37.343409999999999</v>
      </c>
      <c r="AU48" s="19">
        <f>AU95</f>
        <v>41.139750362499996</v>
      </c>
      <c r="AV48" s="19">
        <f>AV49+AV83</f>
        <v>340.86734795685561</v>
      </c>
      <c r="AW48" s="19">
        <f>AW49+AW83</f>
        <v>439.36630866970006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19.125000000000004</v>
      </c>
      <c r="U49" s="8">
        <f>U51</f>
        <v>15.505000000000003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267.7077663055303</v>
      </c>
      <c r="AW49" s="19">
        <f>AW51</f>
        <v>391.56539167500006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19.125000000000004</v>
      </c>
      <c r="U51" s="8">
        <f>U52</f>
        <v>15.505000000000003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267.7077663055303</v>
      </c>
      <c r="AW51" s="19">
        <f>AW52</f>
        <v>391.56539167500006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SUM(T53:T82)</f>
        <v>19.125000000000004</v>
      </c>
      <c r="U52" s="8">
        <f>SUM(U53:U82)</f>
        <v>15.505000000000003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SUM(AV53:AV82)</f>
        <v>267.7077663055303</v>
      </c>
      <c r="AW52" s="19">
        <f>SUM(AW53:AW82)</f>
        <v>391.56539167500006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319</v>
      </c>
      <c r="C53" s="8" t="s">
        <v>288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0.5</v>
      </c>
      <c r="U53" s="8">
        <v>0.5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10.476598142566399</v>
      </c>
      <c r="AW53" s="19">
        <v>16.270030124999998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215</v>
      </c>
      <c r="C54" s="8" t="s">
        <v>216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1.26</v>
      </c>
      <c r="U54" s="8">
        <v>1.26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18.523540439040005</v>
      </c>
      <c r="AW54" s="19">
        <v>46.640753024999988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289</v>
      </c>
      <c r="C55" s="8" t="s">
        <v>290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0.4</v>
      </c>
      <c r="U55" s="8">
        <v>0.4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10.476598142566402</v>
      </c>
      <c r="AW55" s="19">
        <v>10.846686749999998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320</v>
      </c>
      <c r="C56" s="8" t="s">
        <v>291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0.51500000000000001</v>
      </c>
      <c r="U56" s="8">
        <v>0.51500000000000001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10.476598142566402</v>
      </c>
      <c r="AW56" s="19">
        <v>10.846686749999998</v>
      </c>
      <c r="AX56" s="8" t="s">
        <v>176</v>
      </c>
      <c r="AY56" s="8" t="s">
        <v>176</v>
      </c>
    </row>
    <row r="57" spans="1:51" ht="24" x14ac:dyDescent="0.2">
      <c r="A57" s="8" t="s">
        <v>89</v>
      </c>
      <c r="B57" s="7" t="s">
        <v>321</v>
      </c>
      <c r="C57" s="8" t="s">
        <v>292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0.5</v>
      </c>
      <c r="U57" s="8">
        <v>0.5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10.476598142566402</v>
      </c>
      <c r="AW57" s="19">
        <v>16.270030124999998</v>
      </c>
      <c r="AX57" s="8" t="s">
        <v>176</v>
      </c>
      <c r="AY57" s="8" t="s">
        <v>176</v>
      </c>
    </row>
    <row r="58" spans="1:51" ht="24" x14ac:dyDescent="0.2">
      <c r="A58" s="8" t="s">
        <v>89</v>
      </c>
      <c r="B58" s="7" t="s">
        <v>322</v>
      </c>
      <c r="C58" s="8" t="s">
        <v>293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0.8</v>
      </c>
      <c r="U58" s="8">
        <v>0.8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10.476598142566402</v>
      </c>
      <c r="AW58" s="19">
        <v>16.270030124999998</v>
      </c>
      <c r="AX58" s="8" t="s">
        <v>176</v>
      </c>
      <c r="AY58" s="8" t="s">
        <v>176</v>
      </c>
    </row>
    <row r="59" spans="1:51" ht="24" x14ac:dyDescent="0.2">
      <c r="A59" s="8" t="s">
        <v>89</v>
      </c>
      <c r="B59" s="7" t="s">
        <v>323</v>
      </c>
      <c r="C59" s="8" t="s">
        <v>294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0.4</v>
      </c>
      <c r="U59" s="8">
        <v>0.4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10.476598142566402</v>
      </c>
      <c r="AW59" s="19">
        <v>10.846686749999998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7" t="s">
        <v>295</v>
      </c>
      <c r="C60" s="8" t="s">
        <v>296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1.26</v>
      </c>
      <c r="U60" s="8">
        <v>1.26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10.476598142566402</v>
      </c>
      <c r="AW60" s="19">
        <v>16.270030124999998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7" t="s">
        <v>297</v>
      </c>
      <c r="C61" s="8" t="s">
        <v>298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0.65</v>
      </c>
      <c r="U61" s="8">
        <v>0.65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10.476598142566402</v>
      </c>
      <c r="AW61" s="19">
        <v>16.270030124999998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7" t="s">
        <v>299</v>
      </c>
      <c r="C62" s="8" t="s">
        <v>300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0.4</v>
      </c>
      <c r="U62" s="8">
        <v>0.4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10.476598142566402</v>
      </c>
      <c r="AW62" s="19">
        <v>10.846686749999998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301</v>
      </c>
      <c r="C63" s="8" t="s">
        <v>302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0.4</v>
      </c>
      <c r="U63" s="8">
        <v>0.4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10.476598142566402</v>
      </c>
      <c r="AW63" s="19">
        <v>16.270030124999998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7" t="s">
        <v>324</v>
      </c>
      <c r="C64" s="8" t="s">
        <v>303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0.65</v>
      </c>
      <c r="U64" s="8">
        <v>0.65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10.476598142566402</v>
      </c>
      <c r="AW64" s="19">
        <v>16.270030124999998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7" t="s">
        <v>325</v>
      </c>
      <c r="C65" s="8" t="s">
        <v>217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0.4</v>
      </c>
      <c r="U65" s="8">
        <v>0.4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10.476598142566402</v>
      </c>
      <c r="AW65" s="19">
        <v>10.846686749999998</v>
      </c>
      <c r="AX65" s="8" t="s">
        <v>176</v>
      </c>
      <c r="AY65" s="8" t="s">
        <v>176</v>
      </c>
    </row>
    <row r="66" spans="1:51" ht="24" x14ac:dyDescent="0.2">
      <c r="A66" s="8" t="s">
        <v>89</v>
      </c>
      <c r="B66" s="7" t="s">
        <v>326</v>
      </c>
      <c r="C66" s="8" t="s">
        <v>218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0.8</v>
      </c>
      <c r="U66" s="8">
        <v>0.8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10.476598142566402</v>
      </c>
      <c r="AW66" s="19">
        <v>16.270030124999998</v>
      </c>
      <c r="AX66" s="8" t="s">
        <v>176</v>
      </c>
      <c r="AY66" s="8" t="s">
        <v>176</v>
      </c>
    </row>
    <row r="67" spans="1:51" ht="24" x14ac:dyDescent="0.2">
      <c r="A67" s="8" t="s">
        <v>89</v>
      </c>
      <c r="B67" s="7" t="s">
        <v>219</v>
      </c>
      <c r="C67" s="8" t="s">
        <v>220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>
        <v>2</v>
      </c>
      <c r="U67" s="8">
        <v>2</v>
      </c>
      <c r="V67" s="8" t="s">
        <v>176</v>
      </c>
      <c r="W67" s="8" t="s">
        <v>176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19">
        <v>10.476598142566402</v>
      </c>
      <c r="AW67" s="19">
        <v>21.693373499999996</v>
      </c>
      <c r="AX67" s="8" t="s">
        <v>176</v>
      </c>
      <c r="AY67" s="8" t="s">
        <v>176</v>
      </c>
    </row>
    <row r="68" spans="1:51" ht="24" x14ac:dyDescent="0.2">
      <c r="A68" s="8" t="s">
        <v>89</v>
      </c>
      <c r="B68" s="7" t="s">
        <v>327</v>
      </c>
      <c r="C68" s="8" t="s">
        <v>221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>
        <v>0.5</v>
      </c>
      <c r="U68" s="8">
        <v>0.5</v>
      </c>
      <c r="V68" s="8" t="s">
        <v>176</v>
      </c>
      <c r="W68" s="8" t="s">
        <v>176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19">
        <v>10.476598142566402</v>
      </c>
      <c r="AW68" s="19">
        <v>10.846686749999998</v>
      </c>
      <c r="AX68" s="8" t="s">
        <v>176</v>
      </c>
      <c r="AY68" s="8" t="s">
        <v>176</v>
      </c>
    </row>
    <row r="69" spans="1:51" x14ac:dyDescent="0.2">
      <c r="A69" s="8" t="s">
        <v>89</v>
      </c>
      <c r="B69" s="7" t="s">
        <v>304</v>
      </c>
      <c r="C69" s="8" t="s">
        <v>305</v>
      </c>
      <c r="D69" s="8" t="s">
        <v>176</v>
      </c>
      <c r="E69" s="8" t="s">
        <v>176</v>
      </c>
      <c r="F69" s="8" t="s">
        <v>176</v>
      </c>
      <c r="G69" s="8" t="s">
        <v>176</v>
      </c>
      <c r="H69" s="8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>
        <v>1.26</v>
      </c>
      <c r="U69" s="8">
        <v>1.26</v>
      </c>
      <c r="V69" s="8" t="s">
        <v>176</v>
      </c>
      <c r="W69" s="8" t="s">
        <v>176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19">
        <v>21.960999999999999</v>
      </c>
      <c r="AW69" s="19">
        <v>16.270030124999998</v>
      </c>
      <c r="AX69" s="8" t="s">
        <v>176</v>
      </c>
      <c r="AY69" s="8" t="s">
        <v>176</v>
      </c>
    </row>
    <row r="70" spans="1:51" ht="24" x14ac:dyDescent="0.2">
      <c r="A70" s="8" t="s">
        <v>89</v>
      </c>
      <c r="B70" s="7" t="s">
        <v>222</v>
      </c>
      <c r="C70" s="8" t="s">
        <v>223</v>
      </c>
      <c r="D70" s="8" t="s">
        <v>176</v>
      </c>
      <c r="E70" s="8" t="s">
        <v>176</v>
      </c>
      <c r="F70" s="8" t="s">
        <v>176</v>
      </c>
      <c r="G70" s="8" t="s">
        <v>176</v>
      </c>
      <c r="H70" s="8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>
        <v>0.4</v>
      </c>
      <c r="U70" s="8">
        <v>0</v>
      </c>
      <c r="V70" s="8" t="s">
        <v>176</v>
      </c>
      <c r="W70" s="8" t="s">
        <v>176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19">
        <v>4.471199416320002</v>
      </c>
      <c r="AW70" s="19">
        <v>0</v>
      </c>
      <c r="AX70" s="8" t="s">
        <v>176</v>
      </c>
      <c r="AY70" s="8" t="s">
        <v>176</v>
      </c>
    </row>
    <row r="71" spans="1:51" ht="24" x14ac:dyDescent="0.2">
      <c r="A71" s="8" t="s">
        <v>89</v>
      </c>
      <c r="B71" s="7" t="s">
        <v>224</v>
      </c>
      <c r="C71" s="8" t="s">
        <v>225</v>
      </c>
      <c r="D71" s="8" t="s">
        <v>176</v>
      </c>
      <c r="E71" s="8" t="s">
        <v>176</v>
      </c>
      <c r="F71" s="8" t="s">
        <v>176</v>
      </c>
      <c r="G71" s="8" t="s">
        <v>176</v>
      </c>
      <c r="H71" s="8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>
        <v>0.4</v>
      </c>
      <c r="U71" s="8">
        <v>0.4</v>
      </c>
      <c r="V71" s="8" t="s">
        <v>176</v>
      </c>
      <c r="W71" s="8" t="s">
        <v>176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19">
        <v>5.7486849638400015</v>
      </c>
      <c r="AW71" s="19">
        <v>10.846686749999998</v>
      </c>
      <c r="AX71" s="8" t="s">
        <v>176</v>
      </c>
      <c r="AY71" s="8" t="s">
        <v>176</v>
      </c>
    </row>
    <row r="72" spans="1:51" ht="24" x14ac:dyDescent="0.2">
      <c r="A72" s="8" t="s">
        <v>89</v>
      </c>
      <c r="B72" s="7" t="s">
        <v>226</v>
      </c>
      <c r="C72" s="8" t="s">
        <v>227</v>
      </c>
      <c r="D72" s="8" t="s">
        <v>176</v>
      </c>
      <c r="E72" s="8" t="s">
        <v>176</v>
      </c>
      <c r="F72" s="8" t="s">
        <v>176</v>
      </c>
      <c r="G72" s="8" t="s">
        <v>176</v>
      </c>
      <c r="H72" s="8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>
        <v>0.4</v>
      </c>
      <c r="U72" s="8">
        <v>0.4</v>
      </c>
      <c r="V72" s="8" t="s">
        <v>176</v>
      </c>
      <c r="W72" s="8" t="s">
        <v>176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4.471199416320002</v>
      </c>
      <c r="AW72" s="19">
        <v>10.846686749999998</v>
      </c>
      <c r="AX72" s="8" t="s">
        <v>176</v>
      </c>
      <c r="AY72" s="8" t="s">
        <v>176</v>
      </c>
    </row>
    <row r="73" spans="1:51" ht="24" x14ac:dyDescent="0.2">
      <c r="A73" s="8" t="s">
        <v>89</v>
      </c>
      <c r="B73" s="7" t="s">
        <v>278</v>
      </c>
      <c r="C73" s="8" t="s">
        <v>279</v>
      </c>
      <c r="D73" s="8" t="s">
        <v>176</v>
      </c>
      <c r="E73" s="8" t="s">
        <v>176</v>
      </c>
      <c r="F73" s="8" t="s">
        <v>176</v>
      </c>
      <c r="G73" s="8" t="s">
        <v>176</v>
      </c>
      <c r="H73" s="8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>
        <v>0</v>
      </c>
      <c r="U73" s="8">
        <v>0</v>
      </c>
      <c r="V73" s="8" t="s">
        <v>176</v>
      </c>
      <c r="W73" s="8" t="s">
        <v>176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19">
        <v>3.1022038369223566</v>
      </c>
      <c r="AW73" s="19">
        <v>0</v>
      </c>
      <c r="AX73" s="8" t="s">
        <v>176</v>
      </c>
      <c r="AY73" s="8" t="s">
        <v>176</v>
      </c>
    </row>
    <row r="74" spans="1:51" ht="24" x14ac:dyDescent="0.2">
      <c r="A74" s="8" t="s">
        <v>89</v>
      </c>
      <c r="B74" s="7" t="s">
        <v>286</v>
      </c>
      <c r="C74" s="8" t="s">
        <v>287</v>
      </c>
      <c r="D74" s="8" t="s">
        <v>176</v>
      </c>
      <c r="E74" s="8" t="s">
        <v>176</v>
      </c>
      <c r="F74" s="8" t="s">
        <v>176</v>
      </c>
      <c r="G74" s="8" t="s">
        <v>176</v>
      </c>
      <c r="H74" s="8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>
        <v>1.26</v>
      </c>
      <c r="U74" s="8">
        <v>1.26</v>
      </c>
      <c r="V74" s="8" t="s">
        <v>176</v>
      </c>
      <c r="W74" s="8" t="s">
        <v>176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7.5</v>
      </c>
      <c r="AW74" s="19">
        <v>10.846686749999998</v>
      </c>
      <c r="AX74" s="8" t="s">
        <v>176</v>
      </c>
      <c r="AY74" s="8" t="s">
        <v>176</v>
      </c>
    </row>
    <row r="75" spans="1:51" x14ac:dyDescent="0.2">
      <c r="A75" s="8" t="s">
        <v>89</v>
      </c>
      <c r="B75" s="42" t="s">
        <v>228</v>
      </c>
      <c r="C75" s="8" t="s">
        <v>229</v>
      </c>
      <c r="D75" s="8" t="s">
        <v>176</v>
      </c>
      <c r="E75" s="8" t="s">
        <v>176</v>
      </c>
      <c r="F75" s="8" t="s">
        <v>176</v>
      </c>
      <c r="G75" s="8" t="s">
        <v>176</v>
      </c>
      <c r="H75" s="8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>
        <v>1.26</v>
      </c>
      <c r="U75" s="8">
        <v>0</v>
      </c>
      <c r="V75" s="8" t="s">
        <v>176</v>
      </c>
      <c r="W75" s="8" t="s">
        <v>176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22.252860000000002</v>
      </c>
      <c r="AW75" s="19">
        <v>0</v>
      </c>
      <c r="AX75" s="8" t="s">
        <v>176</v>
      </c>
      <c r="AY75" s="8" t="s">
        <v>176</v>
      </c>
    </row>
    <row r="76" spans="1:51" ht="24" x14ac:dyDescent="0.2">
      <c r="A76" s="8" t="s">
        <v>89</v>
      </c>
      <c r="B76" s="42" t="s">
        <v>276</v>
      </c>
      <c r="C76" s="8" t="s">
        <v>230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>
        <v>0.8</v>
      </c>
      <c r="U76" s="8">
        <v>0</v>
      </c>
      <c r="V76" s="8" t="s">
        <v>176</v>
      </c>
      <c r="W76" s="8" t="s">
        <v>176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19">
        <v>8.85</v>
      </c>
      <c r="AW76" s="19">
        <v>0</v>
      </c>
      <c r="AX76" s="8" t="s">
        <v>176</v>
      </c>
      <c r="AY76" s="8" t="s">
        <v>176</v>
      </c>
    </row>
    <row r="77" spans="1:51" x14ac:dyDescent="0.2">
      <c r="A77" s="8" t="s">
        <v>89</v>
      </c>
      <c r="B77" s="42" t="s">
        <v>328</v>
      </c>
      <c r="C77" s="8" t="s">
        <v>329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>
        <v>0</v>
      </c>
      <c r="U77" s="8">
        <v>0.25</v>
      </c>
      <c r="V77" s="8" t="s">
        <v>176</v>
      </c>
      <c r="W77" s="8" t="s">
        <v>176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0</v>
      </c>
      <c r="AW77" s="19">
        <v>10.846686749999998</v>
      </c>
      <c r="AX77" s="8" t="s">
        <v>176</v>
      </c>
      <c r="AY77" s="8" t="s">
        <v>176</v>
      </c>
    </row>
    <row r="78" spans="1:51" ht="24" x14ac:dyDescent="0.2">
      <c r="A78" s="8" t="s">
        <v>89</v>
      </c>
      <c r="B78" s="42" t="s">
        <v>330</v>
      </c>
      <c r="C78" s="8" t="s">
        <v>358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>
        <v>0</v>
      </c>
      <c r="U78" s="8">
        <v>0</v>
      </c>
      <c r="V78" s="8" t="s">
        <v>176</v>
      </c>
      <c r="W78" s="8" t="s">
        <v>176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19">
        <v>0</v>
      </c>
      <c r="AW78" s="19">
        <v>46.640753024999988</v>
      </c>
      <c r="AX78" s="8" t="s">
        <v>176</v>
      </c>
      <c r="AY78" s="8" t="s">
        <v>176</v>
      </c>
    </row>
    <row r="79" spans="1:51" ht="24" x14ac:dyDescent="0.2">
      <c r="A79" s="8" t="s">
        <v>89</v>
      </c>
      <c r="B79" s="7" t="s">
        <v>233</v>
      </c>
      <c r="C79" s="8" t="s">
        <v>234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>
        <v>0.25</v>
      </c>
      <c r="U79" s="8">
        <v>0.25</v>
      </c>
      <c r="V79" s="8" t="s">
        <v>176</v>
      </c>
      <c r="W79" s="8" t="s">
        <v>176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19">
        <v>4.471199416320002</v>
      </c>
      <c r="AW79" s="19">
        <v>10.846686749999998</v>
      </c>
      <c r="AX79" s="8" t="s">
        <v>176</v>
      </c>
      <c r="AY79" s="8" t="s">
        <v>176</v>
      </c>
    </row>
    <row r="80" spans="1:51" x14ac:dyDescent="0.2">
      <c r="A80" s="8" t="s">
        <v>89</v>
      </c>
      <c r="B80" s="7" t="s">
        <v>235</v>
      </c>
      <c r="C80" s="8" t="s">
        <v>236</v>
      </c>
      <c r="D80" s="8" t="s">
        <v>176</v>
      </c>
      <c r="E80" s="8" t="s">
        <v>176</v>
      </c>
      <c r="F80" s="8" t="s">
        <v>176</v>
      </c>
      <c r="G80" s="8" t="s">
        <v>176</v>
      </c>
      <c r="H80" s="8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>
        <v>1.26</v>
      </c>
      <c r="U80" s="8">
        <v>0</v>
      </c>
      <c r="V80" s="8" t="s">
        <v>176</v>
      </c>
      <c r="W80" s="8" t="s">
        <v>176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19">
        <v>3.0416322560000006</v>
      </c>
      <c r="AW80" s="19">
        <v>0</v>
      </c>
      <c r="AX80" s="8" t="s">
        <v>176</v>
      </c>
      <c r="AY80" s="8" t="s">
        <v>176</v>
      </c>
    </row>
    <row r="81" spans="1:51" ht="24" x14ac:dyDescent="0.2">
      <c r="A81" s="8" t="s">
        <v>89</v>
      </c>
      <c r="B81" s="7" t="s">
        <v>237</v>
      </c>
      <c r="C81" s="8" t="s">
        <v>238</v>
      </c>
      <c r="D81" s="8" t="s">
        <v>176</v>
      </c>
      <c r="E81" s="8" t="s">
        <v>176</v>
      </c>
      <c r="F81" s="8" t="s">
        <v>176</v>
      </c>
      <c r="G81" s="8" t="s">
        <v>176</v>
      </c>
      <c r="H81" s="8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>
        <v>0.4</v>
      </c>
      <c r="U81" s="8">
        <v>0</v>
      </c>
      <c r="V81" s="8" t="s">
        <v>176</v>
      </c>
      <c r="W81" s="8" t="s">
        <v>176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19">
        <v>6.1652744222720024</v>
      </c>
      <c r="AW81" s="19">
        <v>0</v>
      </c>
      <c r="AX81" s="8" t="s">
        <v>176</v>
      </c>
      <c r="AY81" s="8" t="s">
        <v>176</v>
      </c>
    </row>
    <row r="82" spans="1:51" ht="24" x14ac:dyDescent="0.2">
      <c r="A82" s="8" t="s">
        <v>89</v>
      </c>
      <c r="B82" s="7" t="s">
        <v>331</v>
      </c>
      <c r="C82" s="8" t="s">
        <v>332</v>
      </c>
      <c r="D82" s="8" t="s">
        <v>176</v>
      </c>
      <c r="E82" s="8" t="s">
        <v>176</v>
      </c>
      <c r="F82" s="8" t="s">
        <v>176</v>
      </c>
      <c r="G82" s="8" t="s">
        <v>176</v>
      </c>
      <c r="H82" s="8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>
        <v>0</v>
      </c>
      <c r="U82" s="8">
        <v>0.25</v>
      </c>
      <c r="V82" s="8" t="s">
        <v>176</v>
      </c>
      <c r="W82" s="8" t="s">
        <v>176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8" t="s">
        <v>176</v>
      </c>
      <c r="AU82" s="8" t="s">
        <v>176</v>
      </c>
      <c r="AV82" s="19">
        <v>0</v>
      </c>
      <c r="AW82" s="19">
        <v>10.846686749999998</v>
      </c>
      <c r="AX82" s="8" t="s">
        <v>176</v>
      </c>
      <c r="AY82" s="8" t="s">
        <v>176</v>
      </c>
    </row>
    <row r="83" spans="1:51" ht="36" x14ac:dyDescent="0.2">
      <c r="A83" s="8" t="s">
        <v>91</v>
      </c>
      <c r="B83" s="7" t="s">
        <v>92</v>
      </c>
      <c r="C83" s="8" t="s">
        <v>133</v>
      </c>
      <c r="D83" s="8" t="s">
        <v>176</v>
      </c>
      <c r="E83" s="8" t="s">
        <v>176</v>
      </c>
      <c r="F83" s="8" t="s">
        <v>176</v>
      </c>
      <c r="G83" s="8" t="s">
        <v>176</v>
      </c>
      <c r="H83" s="8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 t="s">
        <v>176</v>
      </c>
      <c r="U83" s="8" t="s">
        <v>176</v>
      </c>
      <c r="V83" s="27">
        <f>V84+V93</f>
        <v>16.3</v>
      </c>
      <c r="W83" s="27">
        <f>W84+W93</f>
        <v>7.0960829757704484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8" t="s">
        <v>176</v>
      </c>
      <c r="AU83" s="8" t="s">
        <v>176</v>
      </c>
      <c r="AV83" s="27">
        <f>AV84+AV93</f>
        <v>73.159581651325311</v>
      </c>
      <c r="AW83" s="27">
        <f>AW84+AW93</f>
        <v>47.800916994699996</v>
      </c>
      <c r="AX83" s="8" t="s">
        <v>176</v>
      </c>
      <c r="AY83" s="8" t="s">
        <v>176</v>
      </c>
    </row>
    <row r="84" spans="1:51" ht="24" x14ac:dyDescent="0.2">
      <c r="A84" s="8" t="s">
        <v>93</v>
      </c>
      <c r="B84" s="7" t="s">
        <v>94</v>
      </c>
      <c r="C84" s="8" t="s">
        <v>133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 t="s">
        <v>176</v>
      </c>
      <c r="U84" s="8" t="s">
        <v>176</v>
      </c>
      <c r="V84" s="27">
        <f t="shared" ref="V84:W84" si="0">V85+V89+V87+V91</f>
        <v>15.3</v>
      </c>
      <c r="W84" s="27">
        <f t="shared" si="0"/>
        <v>5.5960829757704484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8" t="s">
        <v>176</v>
      </c>
      <c r="AU84" s="8" t="s">
        <v>176</v>
      </c>
      <c r="AV84" s="27">
        <f>AV85+AV89+AV87+AV91</f>
        <v>65.852385075085309</v>
      </c>
      <c r="AW84" s="27">
        <f>AW85+AW89+AW87+AW91</f>
        <v>40.300916994699996</v>
      </c>
      <c r="AX84" s="8" t="s">
        <v>176</v>
      </c>
      <c r="AY84" s="8" t="s">
        <v>176</v>
      </c>
    </row>
    <row r="85" spans="1:51" s="9" customFormat="1" ht="24" x14ac:dyDescent="0.25">
      <c r="A85" s="8" t="s">
        <v>93</v>
      </c>
      <c r="B85" s="6" t="s">
        <v>179</v>
      </c>
      <c r="C85" s="8" t="s">
        <v>133</v>
      </c>
      <c r="D85" s="8" t="s">
        <v>176</v>
      </c>
      <c r="E85" s="8" t="s">
        <v>176</v>
      </c>
      <c r="F85" s="8" t="s">
        <v>176</v>
      </c>
      <c r="G85" s="8" t="s">
        <v>176</v>
      </c>
      <c r="H85" s="19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 t="s">
        <v>176</v>
      </c>
      <c r="U85" s="8" t="s">
        <v>176</v>
      </c>
      <c r="V85" s="27">
        <f>SUM(V86)</f>
        <v>1.1000000000000001</v>
      </c>
      <c r="W85" s="27">
        <f>SUM(W86)</f>
        <v>3.2556574438555552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8" t="s">
        <v>176</v>
      </c>
      <c r="AU85" s="8" t="s">
        <v>176</v>
      </c>
      <c r="AV85" s="27">
        <f>SUM(AV86)</f>
        <v>5.3757869325189143</v>
      </c>
      <c r="AW85" s="27">
        <f>SUM(AW86)</f>
        <v>29.300916994699996</v>
      </c>
      <c r="AX85" s="8" t="s">
        <v>176</v>
      </c>
      <c r="AY85" s="8" t="s">
        <v>176</v>
      </c>
    </row>
    <row r="86" spans="1:51" s="9" customFormat="1" ht="24" x14ac:dyDescent="0.25">
      <c r="A86" s="8" t="s">
        <v>93</v>
      </c>
      <c r="B86" s="6" t="s">
        <v>333</v>
      </c>
      <c r="C86" s="8" t="s">
        <v>199</v>
      </c>
      <c r="D86" s="8" t="s">
        <v>176</v>
      </c>
      <c r="E86" s="8" t="s">
        <v>176</v>
      </c>
      <c r="F86" s="8" t="s">
        <v>176</v>
      </c>
      <c r="G86" s="8" t="s">
        <v>176</v>
      </c>
      <c r="H86" s="19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 t="s">
        <v>176</v>
      </c>
      <c r="U86" s="8" t="s">
        <v>176</v>
      </c>
      <c r="V86" s="19">
        <v>1.1000000000000001</v>
      </c>
      <c r="W86" s="19">
        <v>3.2556574438555552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8" t="s">
        <v>176</v>
      </c>
      <c r="AU86" s="8" t="s">
        <v>176</v>
      </c>
      <c r="AV86" s="19">
        <v>5.3757869325189143</v>
      </c>
      <c r="AW86" s="19">
        <v>29.300916994699996</v>
      </c>
      <c r="AX86" s="8" t="s">
        <v>176</v>
      </c>
      <c r="AY86" s="8" t="s">
        <v>176</v>
      </c>
    </row>
    <row r="87" spans="1:51" s="9" customFormat="1" ht="24" x14ac:dyDescent="0.25">
      <c r="A87" s="8" t="s">
        <v>93</v>
      </c>
      <c r="B87" s="6" t="s">
        <v>180</v>
      </c>
      <c r="C87" s="8" t="s">
        <v>133</v>
      </c>
      <c r="D87" s="8" t="s">
        <v>176</v>
      </c>
      <c r="E87" s="8" t="s">
        <v>176</v>
      </c>
      <c r="F87" s="8" t="s">
        <v>176</v>
      </c>
      <c r="G87" s="8" t="s">
        <v>176</v>
      </c>
      <c r="H87" s="19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 t="s">
        <v>176</v>
      </c>
      <c r="U87" s="8" t="s">
        <v>176</v>
      </c>
      <c r="V87" s="27">
        <f>SUM(V88)</f>
        <v>2</v>
      </c>
      <c r="W87" s="27">
        <f>SUM(W88)</f>
        <v>0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8" t="s">
        <v>176</v>
      </c>
      <c r="AU87" s="8" t="s">
        <v>176</v>
      </c>
      <c r="AV87" s="27">
        <f>SUM(AV88)</f>
        <v>20</v>
      </c>
      <c r="AW87" s="27">
        <f>SUM(AW88)</f>
        <v>0</v>
      </c>
      <c r="AX87" s="8" t="s">
        <v>176</v>
      </c>
      <c r="AY87" s="8" t="s">
        <v>176</v>
      </c>
    </row>
    <row r="88" spans="1:51" s="9" customFormat="1" ht="24" x14ac:dyDescent="0.25">
      <c r="A88" s="8" t="s">
        <v>93</v>
      </c>
      <c r="B88" s="6" t="s">
        <v>313</v>
      </c>
      <c r="C88" s="8" t="s">
        <v>314</v>
      </c>
      <c r="D88" s="8" t="s">
        <v>176</v>
      </c>
      <c r="E88" s="8" t="s">
        <v>176</v>
      </c>
      <c r="F88" s="8" t="s">
        <v>176</v>
      </c>
      <c r="G88" s="8" t="s">
        <v>176</v>
      </c>
      <c r="H88" s="19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 t="s">
        <v>176</v>
      </c>
      <c r="U88" s="8" t="s">
        <v>176</v>
      </c>
      <c r="V88" s="19">
        <v>2</v>
      </c>
      <c r="W88" s="19">
        <v>0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8" t="s">
        <v>176</v>
      </c>
      <c r="AU88" s="8" t="s">
        <v>176</v>
      </c>
      <c r="AV88" s="19">
        <v>20</v>
      </c>
      <c r="AW88" s="19">
        <v>0</v>
      </c>
      <c r="AX88" s="8" t="s">
        <v>176</v>
      </c>
      <c r="AY88" s="8" t="s">
        <v>176</v>
      </c>
    </row>
    <row r="89" spans="1:51" ht="24" x14ac:dyDescent="0.2">
      <c r="A89" s="8" t="s">
        <v>93</v>
      </c>
      <c r="B89" s="7" t="s">
        <v>309</v>
      </c>
      <c r="C89" s="8" t="s">
        <v>133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 t="s">
        <v>176</v>
      </c>
      <c r="U89" s="8" t="s">
        <v>176</v>
      </c>
      <c r="V89" s="8">
        <f>SUM(V90:V90)</f>
        <v>9.07</v>
      </c>
      <c r="W89" s="29">
        <f>SUM(W90:W90)</f>
        <v>2.3404255319148937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27">
        <f>SUM(AV90:AV90)</f>
        <v>30</v>
      </c>
      <c r="AW89" s="27">
        <f>SUM(AW90:AW90)</f>
        <v>11</v>
      </c>
      <c r="AX89" s="8" t="s">
        <v>176</v>
      </c>
      <c r="AY89" s="8" t="s">
        <v>176</v>
      </c>
    </row>
    <row r="90" spans="1:51" ht="24" x14ac:dyDescent="0.2">
      <c r="A90" s="8" t="s">
        <v>93</v>
      </c>
      <c r="B90" s="43" t="s">
        <v>334</v>
      </c>
      <c r="C90" s="8" t="s">
        <v>310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 t="s">
        <v>176</v>
      </c>
      <c r="U90" s="8" t="s">
        <v>176</v>
      </c>
      <c r="V90" s="8">
        <v>9.07</v>
      </c>
      <c r="W90" s="29">
        <v>2.3404255319148937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19">
        <v>30</v>
      </c>
      <c r="AW90" s="19">
        <v>11</v>
      </c>
      <c r="AX90" s="8" t="s">
        <v>176</v>
      </c>
      <c r="AY90" s="8" t="s">
        <v>176</v>
      </c>
    </row>
    <row r="91" spans="1:51" ht="24" x14ac:dyDescent="0.2">
      <c r="A91" s="8" t="s">
        <v>93</v>
      </c>
      <c r="B91" s="7" t="s">
        <v>181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8">
        <f>SUM(V92:V92)</f>
        <v>3.13</v>
      </c>
      <c r="W91" s="29">
        <f>SUM(W92:W92)</f>
        <v>0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8" t="s">
        <v>176</v>
      </c>
      <c r="AU91" s="8" t="s">
        <v>176</v>
      </c>
      <c r="AV91" s="27">
        <f>SUM(AV92:AV92)</f>
        <v>10.476598142566401</v>
      </c>
      <c r="AW91" s="27">
        <f>SUM(AW92:AW92)</f>
        <v>0</v>
      </c>
      <c r="AX91" s="8" t="s">
        <v>176</v>
      </c>
      <c r="AY91" s="8" t="s">
        <v>176</v>
      </c>
    </row>
    <row r="92" spans="1:51" ht="24" x14ac:dyDescent="0.2">
      <c r="A92" s="8" t="s">
        <v>93</v>
      </c>
      <c r="B92" s="43" t="s">
        <v>281</v>
      </c>
      <c r="C92" s="8" t="s">
        <v>282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8">
        <v>3.13</v>
      </c>
      <c r="W92" s="29">
        <v>0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8" t="s">
        <v>176</v>
      </c>
      <c r="AU92" s="8" t="s">
        <v>176</v>
      </c>
      <c r="AV92" s="19">
        <v>10.476598142566401</v>
      </c>
      <c r="AW92" s="19">
        <v>0</v>
      </c>
      <c r="AX92" s="8" t="s">
        <v>176</v>
      </c>
      <c r="AY92" s="8" t="s">
        <v>176</v>
      </c>
    </row>
    <row r="93" spans="1:51" ht="24" x14ac:dyDescent="0.2">
      <c r="A93" s="8" t="s">
        <v>95</v>
      </c>
      <c r="B93" s="7" t="s">
        <v>96</v>
      </c>
      <c r="C93" s="8" t="s">
        <v>133</v>
      </c>
      <c r="D93" s="8" t="s">
        <v>176</v>
      </c>
      <c r="E93" s="8" t="s">
        <v>176</v>
      </c>
      <c r="F93" s="8" t="s">
        <v>176</v>
      </c>
      <c r="G93" s="8" t="s">
        <v>176</v>
      </c>
      <c r="H93" s="8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8">
        <f>SUM(V94)</f>
        <v>1</v>
      </c>
      <c r="W93" s="8">
        <f>SUM(W94)</f>
        <v>1.5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8" t="s">
        <v>176</v>
      </c>
      <c r="AU93" s="8" t="s">
        <v>176</v>
      </c>
      <c r="AV93" s="28">
        <f>SUM(AV94)</f>
        <v>7.3071965762400017</v>
      </c>
      <c r="AW93" s="28">
        <f>SUM(AW94)</f>
        <v>7.5</v>
      </c>
      <c r="AX93" s="8" t="s">
        <v>176</v>
      </c>
      <c r="AY93" s="8" t="s">
        <v>176</v>
      </c>
    </row>
    <row r="94" spans="1:51" ht="24" x14ac:dyDescent="0.2">
      <c r="A94" s="8" t="s">
        <v>95</v>
      </c>
      <c r="B94" s="43" t="s">
        <v>283</v>
      </c>
      <c r="C94" s="8" t="s">
        <v>284</v>
      </c>
      <c r="D94" s="8" t="s">
        <v>176</v>
      </c>
      <c r="E94" s="8" t="s">
        <v>176</v>
      </c>
      <c r="F94" s="8" t="s">
        <v>176</v>
      </c>
      <c r="G94" s="8" t="s">
        <v>176</v>
      </c>
      <c r="H94" s="8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8">
        <v>1</v>
      </c>
      <c r="W94" s="8">
        <v>1.5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19">
        <v>7.3071965762400017</v>
      </c>
      <c r="AW94" s="19">
        <v>7.5</v>
      </c>
      <c r="AX94" s="8" t="s">
        <v>176</v>
      </c>
      <c r="AY94" s="8" t="s">
        <v>176</v>
      </c>
    </row>
    <row r="95" spans="1:51" ht="24" x14ac:dyDescent="0.2">
      <c r="A95" s="8" t="s">
        <v>97</v>
      </c>
      <c r="B95" s="7" t="s">
        <v>98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8" t="s">
        <v>176</v>
      </c>
      <c r="W95" s="8" t="s">
        <v>176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27">
        <f>AT100</f>
        <v>37.343409999999999</v>
      </c>
      <c r="AU95" s="27">
        <f>AU100</f>
        <v>41.139750362499996</v>
      </c>
      <c r="AV95" s="8" t="s">
        <v>176</v>
      </c>
      <c r="AW95" s="8" t="s">
        <v>176</v>
      </c>
      <c r="AX95" s="8" t="s">
        <v>176</v>
      </c>
      <c r="AY95" s="8" t="s">
        <v>176</v>
      </c>
    </row>
    <row r="96" spans="1:51" ht="24" x14ac:dyDescent="0.2">
      <c r="A96" s="8" t="s">
        <v>99</v>
      </c>
      <c r="B96" s="7" t="s">
        <v>100</v>
      </c>
      <c r="C96" s="8" t="s">
        <v>133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8" t="s">
        <v>176</v>
      </c>
      <c r="W96" s="8" t="s">
        <v>176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8" t="s">
        <v>176</v>
      </c>
      <c r="AW96" s="8" t="s">
        <v>176</v>
      </c>
      <c r="AX96" s="8" t="s">
        <v>176</v>
      </c>
      <c r="AY96" s="8" t="s">
        <v>176</v>
      </c>
    </row>
    <row r="97" spans="1:51" ht="24" x14ac:dyDescent="0.2">
      <c r="A97" s="8" t="s">
        <v>101</v>
      </c>
      <c r="B97" s="7" t="s">
        <v>102</v>
      </c>
      <c r="C97" s="8" t="s">
        <v>133</v>
      </c>
      <c r="D97" s="8" t="s">
        <v>176</v>
      </c>
      <c r="E97" s="8" t="s">
        <v>176</v>
      </c>
      <c r="F97" s="8" t="s">
        <v>176</v>
      </c>
      <c r="G97" s="8" t="s">
        <v>176</v>
      </c>
      <c r="H97" s="8" t="s">
        <v>176</v>
      </c>
      <c r="I97" s="8" t="s">
        <v>176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 t="s">
        <v>176</v>
      </c>
      <c r="W97" s="8" t="s">
        <v>176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8" t="s">
        <v>176</v>
      </c>
      <c r="AW97" s="8" t="s">
        <v>176</v>
      </c>
      <c r="AX97" s="8" t="s">
        <v>176</v>
      </c>
      <c r="AY97" s="8" t="s">
        <v>176</v>
      </c>
    </row>
    <row r="98" spans="1:51" ht="24" x14ac:dyDescent="0.2">
      <c r="A98" s="8" t="s">
        <v>103</v>
      </c>
      <c r="B98" s="7" t="s">
        <v>104</v>
      </c>
      <c r="C98" s="8" t="s">
        <v>133</v>
      </c>
      <c r="D98" s="8" t="s">
        <v>176</v>
      </c>
      <c r="E98" s="8" t="s">
        <v>176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 t="s">
        <v>176</v>
      </c>
      <c r="W98" s="8" t="s">
        <v>176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8" t="s">
        <v>176</v>
      </c>
      <c r="AW98" s="8" t="s">
        <v>176</v>
      </c>
      <c r="AX98" s="8" t="s">
        <v>176</v>
      </c>
      <c r="AY98" s="8" t="s">
        <v>176</v>
      </c>
    </row>
    <row r="99" spans="1:51" ht="24" x14ac:dyDescent="0.2">
      <c r="A99" s="8" t="s">
        <v>105</v>
      </c>
      <c r="B99" s="7" t="s">
        <v>106</v>
      </c>
      <c r="C99" s="8" t="s">
        <v>133</v>
      </c>
      <c r="D99" s="8" t="s">
        <v>176</v>
      </c>
      <c r="E99" s="8" t="s">
        <v>176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 t="s">
        <v>176</v>
      </c>
      <c r="W99" s="8" t="s">
        <v>176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8" t="s">
        <v>176</v>
      </c>
      <c r="AW99" s="8" t="s">
        <v>176</v>
      </c>
      <c r="AX99" s="8" t="s">
        <v>176</v>
      </c>
      <c r="AY99" s="8" t="s">
        <v>176</v>
      </c>
    </row>
    <row r="100" spans="1:51" ht="36" x14ac:dyDescent="0.2">
      <c r="A100" s="8" t="s">
        <v>107</v>
      </c>
      <c r="B100" s="7" t="s">
        <v>108</v>
      </c>
      <c r="C100" s="8" t="s">
        <v>133</v>
      </c>
      <c r="D100" s="8" t="s">
        <v>176</v>
      </c>
      <c r="E100" s="8" t="s">
        <v>176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 t="s">
        <v>176</v>
      </c>
      <c r="W100" s="8" t="s">
        <v>176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27">
        <f>SUM(AT101:AT103)</f>
        <v>37.343409999999999</v>
      </c>
      <c r="AU100" s="27">
        <f>SUM(AU101:AU103)</f>
        <v>41.139750362499996</v>
      </c>
      <c r="AV100" s="8" t="s">
        <v>176</v>
      </c>
      <c r="AW100" s="8" t="s">
        <v>176</v>
      </c>
      <c r="AX100" s="8" t="s">
        <v>176</v>
      </c>
      <c r="AY100" s="8" t="s">
        <v>176</v>
      </c>
    </row>
    <row r="101" spans="1:51" x14ac:dyDescent="0.2">
      <c r="A101" s="8" t="s">
        <v>107</v>
      </c>
      <c r="B101" s="7" t="s">
        <v>200</v>
      </c>
      <c r="C101" s="8" t="s">
        <v>201</v>
      </c>
      <c r="D101" s="8" t="s">
        <v>176</v>
      </c>
      <c r="E101" s="8" t="s">
        <v>176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19">
        <v>22.62893</v>
      </c>
      <c r="AU101" s="19">
        <v>22.62893</v>
      </c>
      <c r="AV101" s="8" t="s">
        <v>176</v>
      </c>
      <c r="AW101" s="8" t="s">
        <v>176</v>
      </c>
      <c r="AX101" s="8" t="s">
        <v>176</v>
      </c>
      <c r="AY101" s="8" t="s">
        <v>176</v>
      </c>
    </row>
    <row r="102" spans="1:51" x14ac:dyDescent="0.2">
      <c r="A102" s="8" t="s">
        <v>107</v>
      </c>
      <c r="B102" s="7" t="s">
        <v>202</v>
      </c>
      <c r="C102" s="8" t="s">
        <v>203</v>
      </c>
      <c r="D102" s="8" t="s">
        <v>176</v>
      </c>
      <c r="E102" s="8" t="s">
        <v>176</v>
      </c>
      <c r="F102" s="8" t="s">
        <v>176</v>
      </c>
      <c r="G102" s="8" t="s">
        <v>176</v>
      </c>
      <c r="H102" s="8" t="s">
        <v>176</v>
      </c>
      <c r="I102" s="8" t="s">
        <v>176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19">
        <v>14.71448</v>
      </c>
      <c r="AU102" s="19">
        <v>14.71448</v>
      </c>
      <c r="AV102" s="8" t="s">
        <v>176</v>
      </c>
      <c r="AW102" s="8" t="s">
        <v>176</v>
      </c>
      <c r="AX102" s="8" t="s">
        <v>176</v>
      </c>
      <c r="AY102" s="8" t="s">
        <v>176</v>
      </c>
    </row>
    <row r="103" spans="1:51" x14ac:dyDescent="0.2">
      <c r="A103" s="8" t="s">
        <v>107</v>
      </c>
      <c r="B103" s="7" t="s">
        <v>335</v>
      </c>
      <c r="C103" s="8" t="s">
        <v>336</v>
      </c>
      <c r="D103" s="8" t="s">
        <v>176</v>
      </c>
      <c r="E103" s="8" t="s">
        <v>176</v>
      </c>
      <c r="F103" s="8" t="s">
        <v>176</v>
      </c>
      <c r="G103" s="8" t="s">
        <v>176</v>
      </c>
      <c r="H103" s="8" t="s">
        <v>176</v>
      </c>
      <c r="I103" s="8" t="s">
        <v>176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19">
        <v>0</v>
      </c>
      <c r="AU103" s="19">
        <v>3.7963403624999996</v>
      </c>
      <c r="AV103" s="8" t="s">
        <v>176</v>
      </c>
      <c r="AW103" s="8" t="s">
        <v>176</v>
      </c>
      <c r="AX103" s="8" t="s">
        <v>176</v>
      </c>
      <c r="AY103" s="8" t="s">
        <v>176</v>
      </c>
    </row>
    <row r="104" spans="1:51" ht="36" x14ac:dyDescent="0.2">
      <c r="A104" s="8" t="s">
        <v>109</v>
      </c>
      <c r="B104" s="7" t="s">
        <v>110</v>
      </c>
      <c r="C104" s="8" t="s">
        <v>133</v>
      </c>
      <c r="D104" s="8" t="s">
        <v>176</v>
      </c>
      <c r="E104" s="8" t="s">
        <v>176</v>
      </c>
      <c r="F104" s="8" t="s">
        <v>176</v>
      </c>
      <c r="G104" s="8" t="s">
        <v>176</v>
      </c>
      <c r="H104" s="8" t="s">
        <v>176</v>
      </c>
      <c r="I104" s="8" t="s">
        <v>176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8" t="s">
        <v>176</v>
      </c>
      <c r="AW104" s="8" t="s">
        <v>176</v>
      </c>
      <c r="AX104" s="8" t="s">
        <v>176</v>
      </c>
      <c r="AY104" s="8" t="s">
        <v>176</v>
      </c>
    </row>
    <row r="105" spans="1:51" ht="36" x14ac:dyDescent="0.2">
      <c r="A105" s="8" t="s">
        <v>111</v>
      </c>
      <c r="B105" s="7" t="s">
        <v>112</v>
      </c>
      <c r="C105" s="8" t="s">
        <v>133</v>
      </c>
      <c r="D105" s="8" t="s">
        <v>176</v>
      </c>
      <c r="E105" s="8" t="s">
        <v>176</v>
      </c>
      <c r="F105" s="8" t="s">
        <v>176</v>
      </c>
      <c r="G105" s="8" t="s">
        <v>176</v>
      </c>
      <c r="H105" s="8" t="s">
        <v>176</v>
      </c>
      <c r="I105" s="8" t="s">
        <v>176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8" t="s">
        <v>176</v>
      </c>
      <c r="AW105" s="8" t="s">
        <v>176</v>
      </c>
      <c r="AX105" s="8" t="s">
        <v>176</v>
      </c>
      <c r="AY105" s="8" t="s">
        <v>176</v>
      </c>
    </row>
    <row r="106" spans="1:51" ht="36" x14ac:dyDescent="0.2">
      <c r="A106" s="8" t="s">
        <v>113</v>
      </c>
      <c r="B106" s="7" t="s">
        <v>114</v>
      </c>
      <c r="C106" s="8" t="s">
        <v>133</v>
      </c>
      <c r="D106" s="8" t="s">
        <v>176</v>
      </c>
      <c r="E106" s="8" t="s">
        <v>176</v>
      </c>
      <c r="F106" s="8" t="s">
        <v>176</v>
      </c>
      <c r="G106" s="8" t="s">
        <v>176</v>
      </c>
      <c r="H106" s="8" t="s">
        <v>176</v>
      </c>
      <c r="I106" s="8" t="s">
        <v>176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8" t="s">
        <v>176</v>
      </c>
      <c r="AU106" s="8" t="s">
        <v>176</v>
      </c>
      <c r="AV106" s="8" t="s">
        <v>176</v>
      </c>
      <c r="AW106" s="8" t="s">
        <v>176</v>
      </c>
      <c r="AX106" s="8" t="s">
        <v>176</v>
      </c>
      <c r="AY106" s="8" t="s">
        <v>176</v>
      </c>
    </row>
    <row r="107" spans="1:51" ht="36" collapsed="1" x14ac:dyDescent="0.2">
      <c r="A107" s="8" t="s">
        <v>115</v>
      </c>
      <c r="B107" s="7" t="s">
        <v>116</v>
      </c>
      <c r="C107" s="8" t="s">
        <v>133</v>
      </c>
      <c r="D107" s="8" t="s">
        <v>176</v>
      </c>
      <c r="E107" s="8" t="s">
        <v>176</v>
      </c>
      <c r="F107" s="8" t="s">
        <v>176</v>
      </c>
      <c r="G107" s="8" t="s">
        <v>176</v>
      </c>
      <c r="H107" s="8" t="s">
        <v>176</v>
      </c>
      <c r="I107" s="8" t="s">
        <v>176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8" t="s">
        <v>176</v>
      </c>
      <c r="AU107" s="8" t="s">
        <v>176</v>
      </c>
      <c r="AV107" s="8" t="s">
        <v>176</v>
      </c>
      <c r="AW107" s="8" t="s">
        <v>176</v>
      </c>
      <c r="AX107" s="8" t="s">
        <v>176</v>
      </c>
      <c r="AY107" s="8" t="s">
        <v>176</v>
      </c>
    </row>
    <row r="108" spans="1:51" ht="24" x14ac:dyDescent="0.2">
      <c r="A108" s="8" t="s">
        <v>117</v>
      </c>
      <c r="B108" s="7" t="s">
        <v>118</v>
      </c>
      <c r="C108" s="8" t="s">
        <v>133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8" t="s">
        <v>176</v>
      </c>
      <c r="I108" s="8" t="s">
        <v>176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8" t="s">
        <v>176</v>
      </c>
      <c r="AU108" s="8" t="s">
        <v>176</v>
      </c>
      <c r="AV108" s="8" t="s">
        <v>176</v>
      </c>
      <c r="AW108" s="8" t="s">
        <v>176</v>
      </c>
      <c r="AX108" s="8" t="s">
        <v>176</v>
      </c>
      <c r="AY108" s="8" t="s">
        <v>176</v>
      </c>
    </row>
    <row r="109" spans="1:51" ht="36" x14ac:dyDescent="0.2">
      <c r="A109" s="8" t="s">
        <v>119</v>
      </c>
      <c r="B109" s="7" t="s">
        <v>120</v>
      </c>
      <c r="C109" s="8" t="s">
        <v>133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8" t="s">
        <v>176</v>
      </c>
      <c r="I109" s="8" t="s">
        <v>176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8" t="s">
        <v>176</v>
      </c>
      <c r="AU109" s="8" t="s">
        <v>176</v>
      </c>
      <c r="AV109" s="8" t="s">
        <v>176</v>
      </c>
      <c r="AW109" s="8" t="s">
        <v>176</v>
      </c>
      <c r="AX109" s="8" t="s">
        <v>176</v>
      </c>
      <c r="AY109" s="8" t="s">
        <v>176</v>
      </c>
    </row>
    <row r="110" spans="1:51" ht="48" collapsed="1" x14ac:dyDescent="0.2">
      <c r="A110" s="8" t="s">
        <v>121</v>
      </c>
      <c r="B110" s="7" t="s">
        <v>122</v>
      </c>
      <c r="C110" s="8" t="s">
        <v>133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 t="s">
        <v>176</v>
      </c>
      <c r="I110" s="8" t="s">
        <v>176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8" t="s">
        <v>176</v>
      </c>
      <c r="AU110" s="8" t="s">
        <v>176</v>
      </c>
      <c r="AV110" s="8" t="s">
        <v>176</v>
      </c>
      <c r="AW110" s="8" t="s">
        <v>176</v>
      </c>
      <c r="AX110" s="8" t="s">
        <v>176</v>
      </c>
      <c r="AY110" s="8" t="s">
        <v>176</v>
      </c>
    </row>
    <row r="111" spans="1:51" ht="48" x14ac:dyDescent="0.2">
      <c r="A111" s="8" t="s">
        <v>123</v>
      </c>
      <c r="B111" s="7" t="s">
        <v>124</v>
      </c>
      <c r="C111" s="8" t="s">
        <v>133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8" t="s">
        <v>176</v>
      </c>
      <c r="I111" s="8" t="s">
        <v>176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8" t="s">
        <v>176</v>
      </c>
      <c r="AU111" s="8" t="s">
        <v>176</v>
      </c>
      <c r="AV111" s="8" t="s">
        <v>176</v>
      </c>
      <c r="AW111" s="8" t="s">
        <v>176</v>
      </c>
      <c r="AX111" s="8" t="s">
        <v>176</v>
      </c>
      <c r="AY111" s="8" t="s">
        <v>176</v>
      </c>
    </row>
    <row r="112" spans="1:51" ht="36" x14ac:dyDescent="0.2">
      <c r="A112" s="8" t="s">
        <v>125</v>
      </c>
      <c r="B112" s="7" t="s">
        <v>126</v>
      </c>
      <c r="C112" s="8" t="s">
        <v>133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 t="s">
        <v>176</v>
      </c>
      <c r="I112" s="8" t="s">
        <v>176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8" t="s">
        <v>176</v>
      </c>
      <c r="AW112" s="8" t="s">
        <v>176</v>
      </c>
      <c r="AX112" s="8" t="s">
        <v>176</v>
      </c>
      <c r="AY112" s="8" t="s">
        <v>176</v>
      </c>
    </row>
    <row r="113" spans="1:51" ht="24" x14ac:dyDescent="0.2">
      <c r="A113" s="8" t="s">
        <v>127</v>
      </c>
      <c r="B113" s="7" t="s">
        <v>128</v>
      </c>
      <c r="C113" s="8" t="s">
        <v>133</v>
      </c>
      <c r="D113" s="8">
        <f>D114</f>
        <v>0.25</v>
      </c>
      <c r="E113" s="8">
        <f>E114</f>
        <v>0</v>
      </c>
      <c r="F113" s="8" t="s">
        <v>176</v>
      </c>
      <c r="G113" s="8" t="s">
        <v>176</v>
      </c>
      <c r="H113" s="27">
        <f>H116+H138+H144</f>
        <v>44.515000000000001</v>
      </c>
      <c r="I113" s="27">
        <f>I116+I138+I144</f>
        <v>32.187823614956663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27">
        <f>AV116+AV138+AV144+AV114</f>
        <v>222.9337546158425</v>
      </c>
      <c r="AW113" s="27">
        <f>AW116+AW138+AW144+AW114</f>
        <v>241.68622749827131</v>
      </c>
      <c r="AX113" s="8" t="s">
        <v>176</v>
      </c>
      <c r="AY113" s="8" t="s">
        <v>176</v>
      </c>
    </row>
    <row r="114" spans="1:51" ht="24" x14ac:dyDescent="0.2">
      <c r="A114" s="8" t="s">
        <v>204</v>
      </c>
      <c r="B114" s="7" t="s">
        <v>182</v>
      </c>
      <c r="C114" s="8" t="s">
        <v>133</v>
      </c>
      <c r="D114" s="8">
        <f>SUM(D115:D115)</f>
        <v>0.25</v>
      </c>
      <c r="E114" s="8">
        <f>SUM(E115:E115)</f>
        <v>0</v>
      </c>
      <c r="F114" s="8" t="s">
        <v>176</v>
      </c>
      <c r="G114" s="8" t="s">
        <v>176</v>
      </c>
      <c r="H114" s="8" t="s">
        <v>176</v>
      </c>
      <c r="I114" s="8" t="s">
        <v>176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27">
        <f>SUM(AV115:AV115)</f>
        <v>4.471199416320002</v>
      </c>
      <c r="AW114" s="27">
        <f>SUM(AW115:AW115)</f>
        <v>0</v>
      </c>
      <c r="AX114" s="8" t="s">
        <v>176</v>
      </c>
      <c r="AY114" s="8" t="s">
        <v>176</v>
      </c>
    </row>
    <row r="115" spans="1:51" ht="24" x14ac:dyDescent="0.2">
      <c r="A115" s="8" t="s">
        <v>204</v>
      </c>
      <c r="B115" s="7" t="s">
        <v>231</v>
      </c>
      <c r="C115" s="8" t="s">
        <v>232</v>
      </c>
      <c r="D115" s="8">
        <v>0.25</v>
      </c>
      <c r="E115" s="8">
        <v>0</v>
      </c>
      <c r="F115" s="8" t="s">
        <v>176</v>
      </c>
      <c r="G115" s="8" t="s">
        <v>176</v>
      </c>
      <c r="H115" s="8" t="s">
        <v>176</v>
      </c>
      <c r="I115" s="8" t="s">
        <v>176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19">
        <v>4.471199416320002</v>
      </c>
      <c r="AW115" s="19">
        <v>0</v>
      </c>
      <c r="AX115" s="8" t="s">
        <v>176</v>
      </c>
      <c r="AY115" s="8" t="s">
        <v>176</v>
      </c>
    </row>
    <row r="116" spans="1:51" ht="24" x14ac:dyDescent="0.2">
      <c r="A116" s="8" t="s">
        <v>206</v>
      </c>
      <c r="B116" s="7" t="s">
        <v>183</v>
      </c>
      <c r="C116" s="8" t="s">
        <v>133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>
        <f>SUM(H117:H137)</f>
        <v>26.6</v>
      </c>
      <c r="I116" s="29">
        <f>SUM(I117:I137)</f>
        <v>16.299287999529081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27">
        <f>SUM(AV117:AV137)</f>
        <v>159.4332249214909</v>
      </c>
      <c r="AW116" s="27">
        <f>SUM(AW117:AW137)</f>
        <v>143.69939442776169</v>
      </c>
      <c r="AX116" s="8" t="s">
        <v>176</v>
      </c>
      <c r="AY116" s="8" t="s">
        <v>176</v>
      </c>
    </row>
    <row r="117" spans="1:51" ht="24" x14ac:dyDescent="0.2">
      <c r="A117" s="8" t="s">
        <v>206</v>
      </c>
      <c r="B117" s="7" t="s">
        <v>337</v>
      </c>
      <c r="C117" s="8" t="s">
        <v>308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29">
        <v>1.86</v>
      </c>
      <c r="I117" s="29">
        <v>1.2551777777777777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19">
        <v>11.2966</v>
      </c>
      <c r="AW117" s="19">
        <v>11.2966</v>
      </c>
      <c r="AX117" s="8" t="s">
        <v>176</v>
      </c>
      <c r="AY117" s="8" t="s">
        <v>176</v>
      </c>
    </row>
    <row r="118" spans="1:51" ht="24" x14ac:dyDescent="0.2">
      <c r="A118" s="8" t="s">
        <v>206</v>
      </c>
      <c r="B118" s="7" t="s">
        <v>239</v>
      </c>
      <c r="C118" s="8" t="s">
        <v>240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8">
        <v>2.46</v>
      </c>
      <c r="I118" s="8">
        <v>2.46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19">
        <v>11.492047641842213</v>
      </c>
      <c r="AW118" s="19">
        <v>21.346279523999996</v>
      </c>
      <c r="AX118" s="8" t="s">
        <v>176</v>
      </c>
      <c r="AY118" s="8" t="s">
        <v>176</v>
      </c>
    </row>
    <row r="119" spans="1:51" ht="24" x14ac:dyDescent="0.2">
      <c r="A119" s="8" t="s">
        <v>206</v>
      </c>
      <c r="B119" s="7" t="s">
        <v>241</v>
      </c>
      <c r="C119" s="8" t="s">
        <v>242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8">
        <v>2.8</v>
      </c>
      <c r="I119" s="8">
        <v>2.8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19">
        <v>13.080379429739105</v>
      </c>
      <c r="AW119" s="19">
        <v>24.296578319999998</v>
      </c>
      <c r="AX119" s="8" t="s">
        <v>176</v>
      </c>
      <c r="AY119" s="8" t="s">
        <v>176</v>
      </c>
    </row>
    <row r="120" spans="1:51" ht="24" x14ac:dyDescent="0.2">
      <c r="A120" s="8" t="s">
        <v>206</v>
      </c>
      <c r="B120" s="7" t="s">
        <v>243</v>
      </c>
      <c r="C120" s="8" t="s">
        <v>244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8">
        <v>1.1000000000000001</v>
      </c>
      <c r="I120" s="8">
        <v>1.1000000000000001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19">
        <v>5.1387204902546504</v>
      </c>
      <c r="AW120" s="19">
        <v>9.5450843399999989</v>
      </c>
      <c r="AX120" s="8" t="s">
        <v>176</v>
      </c>
      <c r="AY120" s="8" t="s">
        <v>176</v>
      </c>
    </row>
    <row r="121" spans="1:51" ht="36" x14ac:dyDescent="0.2">
      <c r="A121" s="8" t="s">
        <v>206</v>
      </c>
      <c r="B121" s="7" t="s">
        <v>306</v>
      </c>
      <c r="C121" s="8" t="s">
        <v>307</v>
      </c>
      <c r="D121" s="8" t="s">
        <v>176</v>
      </c>
      <c r="E121" s="8" t="s">
        <v>176</v>
      </c>
      <c r="F121" s="8" t="s">
        <v>176</v>
      </c>
      <c r="G121" s="8" t="s">
        <v>176</v>
      </c>
      <c r="H121" s="8">
        <v>5</v>
      </c>
      <c r="I121" s="8">
        <v>0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19">
        <v>27.838739999999998</v>
      </c>
      <c r="AW121" s="19">
        <v>0</v>
      </c>
      <c r="AX121" s="8" t="s">
        <v>176</v>
      </c>
      <c r="AY121" s="8" t="s">
        <v>176</v>
      </c>
    </row>
    <row r="122" spans="1:51" ht="24" x14ac:dyDescent="0.2">
      <c r="A122" s="8" t="s">
        <v>206</v>
      </c>
      <c r="B122" s="7" t="s">
        <v>245</v>
      </c>
      <c r="C122" s="8" t="s">
        <v>246</v>
      </c>
      <c r="D122" s="8" t="s">
        <v>176</v>
      </c>
      <c r="E122" s="8" t="s">
        <v>176</v>
      </c>
      <c r="F122" s="8" t="s">
        <v>176</v>
      </c>
      <c r="G122" s="8" t="s">
        <v>176</v>
      </c>
      <c r="H122" s="8">
        <v>0.26</v>
      </c>
      <c r="I122" s="8">
        <v>0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19">
        <v>6.6236491776000008</v>
      </c>
      <c r="AW122" s="19">
        <v>0</v>
      </c>
      <c r="AX122" s="8" t="s">
        <v>176</v>
      </c>
      <c r="AY122" s="8" t="s">
        <v>176</v>
      </c>
    </row>
    <row r="123" spans="1:51" ht="24" x14ac:dyDescent="0.2">
      <c r="A123" s="8" t="s">
        <v>206</v>
      </c>
      <c r="B123" s="7" t="s">
        <v>338</v>
      </c>
      <c r="C123" s="8" t="s">
        <v>339</v>
      </c>
      <c r="D123" s="8" t="s">
        <v>176</v>
      </c>
      <c r="E123" s="8" t="s">
        <v>176</v>
      </c>
      <c r="F123" s="8" t="s">
        <v>176</v>
      </c>
      <c r="G123" s="8" t="s">
        <v>176</v>
      </c>
      <c r="H123" s="8">
        <v>0</v>
      </c>
      <c r="I123" s="8">
        <v>0.4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19">
        <v>0</v>
      </c>
      <c r="AW123" s="19">
        <v>3.4709397599999998</v>
      </c>
      <c r="AX123" s="8" t="s">
        <v>176</v>
      </c>
      <c r="AY123" s="8" t="s">
        <v>176</v>
      </c>
    </row>
    <row r="124" spans="1:51" ht="24" x14ac:dyDescent="0.2">
      <c r="A124" s="8" t="s">
        <v>206</v>
      </c>
      <c r="B124" s="7" t="s">
        <v>340</v>
      </c>
      <c r="C124" s="8" t="s">
        <v>341</v>
      </c>
      <c r="D124" s="8" t="s">
        <v>176</v>
      </c>
      <c r="E124" s="8" t="s">
        <v>176</v>
      </c>
      <c r="F124" s="8" t="s">
        <v>176</v>
      </c>
      <c r="G124" s="8" t="s">
        <v>176</v>
      </c>
      <c r="H124" s="8">
        <v>0</v>
      </c>
      <c r="I124" s="8">
        <v>0.4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19">
        <v>0</v>
      </c>
      <c r="AW124" s="19">
        <v>3.4709397599999998</v>
      </c>
      <c r="AX124" s="8" t="s">
        <v>176</v>
      </c>
      <c r="AY124" s="8" t="s">
        <v>176</v>
      </c>
    </row>
    <row r="125" spans="1:51" ht="24" x14ac:dyDescent="0.2">
      <c r="A125" s="8" t="s">
        <v>206</v>
      </c>
      <c r="B125" s="7" t="s">
        <v>247</v>
      </c>
      <c r="C125" s="8" t="s">
        <v>248</v>
      </c>
      <c r="D125" s="8" t="s">
        <v>176</v>
      </c>
      <c r="E125" s="8" t="s">
        <v>176</v>
      </c>
      <c r="F125" s="8" t="s">
        <v>176</v>
      </c>
      <c r="G125" s="8" t="s">
        <v>176</v>
      </c>
      <c r="H125" s="8">
        <v>0.52</v>
      </c>
      <c r="I125" s="8">
        <v>0.52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19">
        <v>2.2160310142116826</v>
      </c>
      <c r="AW125" s="19">
        <v>4.5122216879999986</v>
      </c>
      <c r="AX125" s="8" t="s">
        <v>176</v>
      </c>
      <c r="AY125" s="8" t="s">
        <v>176</v>
      </c>
    </row>
    <row r="126" spans="1:51" ht="24" x14ac:dyDescent="0.2">
      <c r="A126" s="8" t="s">
        <v>206</v>
      </c>
      <c r="B126" s="7" t="s">
        <v>249</v>
      </c>
      <c r="C126" s="8" t="s">
        <v>250</v>
      </c>
      <c r="D126" s="8" t="s">
        <v>176</v>
      </c>
      <c r="E126" s="8" t="s">
        <v>176</v>
      </c>
      <c r="F126" s="8" t="s">
        <v>176</v>
      </c>
      <c r="G126" s="8" t="s">
        <v>176</v>
      </c>
      <c r="H126" s="8">
        <v>0.3</v>
      </c>
      <c r="I126" s="8">
        <v>0.3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19">
        <v>2.3978385477156867</v>
      </c>
      <c r="AW126" s="19">
        <v>2.6032048199999998</v>
      </c>
      <c r="AX126" s="8" t="s">
        <v>176</v>
      </c>
      <c r="AY126" s="8" t="s">
        <v>176</v>
      </c>
    </row>
    <row r="127" spans="1:51" ht="24" x14ac:dyDescent="0.2">
      <c r="A127" s="8" t="s">
        <v>206</v>
      </c>
      <c r="B127" s="7" t="s">
        <v>251</v>
      </c>
      <c r="C127" s="8" t="s">
        <v>252</v>
      </c>
      <c r="D127" s="8" t="s">
        <v>176</v>
      </c>
      <c r="E127" s="8" t="s">
        <v>176</v>
      </c>
      <c r="F127" s="8" t="s">
        <v>176</v>
      </c>
      <c r="G127" s="8" t="s">
        <v>176</v>
      </c>
      <c r="H127" s="8">
        <v>0.4</v>
      </c>
      <c r="I127" s="8">
        <v>0.4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19">
        <v>1.7046392417012945</v>
      </c>
      <c r="AW127" s="19">
        <v>3.4709397599999998</v>
      </c>
      <c r="AX127" s="8" t="s">
        <v>176</v>
      </c>
      <c r="AY127" s="8" t="s">
        <v>176</v>
      </c>
    </row>
    <row r="128" spans="1:51" ht="24" x14ac:dyDescent="0.2">
      <c r="A128" s="8" t="s">
        <v>206</v>
      </c>
      <c r="B128" s="7" t="s">
        <v>253</v>
      </c>
      <c r="C128" s="8" t="s">
        <v>254</v>
      </c>
      <c r="D128" s="8" t="s">
        <v>176</v>
      </c>
      <c r="E128" s="8" t="s">
        <v>176</v>
      </c>
      <c r="F128" s="8" t="s">
        <v>176</v>
      </c>
      <c r="G128" s="8" t="s">
        <v>176</v>
      </c>
      <c r="H128" s="8">
        <v>0.53</v>
      </c>
      <c r="I128" s="8">
        <v>0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19">
        <v>3.4759289634863308</v>
      </c>
      <c r="AW128" s="19">
        <v>0</v>
      </c>
      <c r="AX128" s="8" t="s">
        <v>176</v>
      </c>
      <c r="AY128" s="8" t="s">
        <v>176</v>
      </c>
    </row>
    <row r="129" spans="1:51" ht="24" x14ac:dyDescent="0.2">
      <c r="A129" s="8" t="s">
        <v>206</v>
      </c>
      <c r="B129" s="7" t="s">
        <v>255</v>
      </c>
      <c r="C129" s="8" t="s">
        <v>256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8">
        <v>0.57999999999999996</v>
      </c>
      <c r="I129" s="8">
        <v>0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19">
        <v>3.7095071675888147</v>
      </c>
      <c r="AW129" s="19">
        <v>0</v>
      </c>
      <c r="AX129" s="8" t="s">
        <v>176</v>
      </c>
      <c r="AY129" s="8" t="s">
        <v>176</v>
      </c>
    </row>
    <row r="130" spans="1:51" ht="24" x14ac:dyDescent="0.2">
      <c r="A130" s="8" t="s">
        <v>206</v>
      </c>
      <c r="B130" s="7" t="s">
        <v>257</v>
      </c>
      <c r="C130" s="8" t="s">
        <v>258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>
        <v>0.31</v>
      </c>
      <c r="I130" s="8">
        <v>0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19">
        <v>1.9757693390627422</v>
      </c>
      <c r="AW130" s="19">
        <v>0</v>
      </c>
      <c r="AX130" s="8" t="s">
        <v>176</v>
      </c>
      <c r="AY130" s="8" t="s">
        <v>176</v>
      </c>
    </row>
    <row r="131" spans="1:51" ht="24" x14ac:dyDescent="0.2">
      <c r="A131" s="8" t="s">
        <v>206</v>
      </c>
      <c r="B131" s="7" t="s">
        <v>277</v>
      </c>
      <c r="C131" s="8" t="s">
        <v>259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>
        <v>0.6</v>
      </c>
      <c r="I131" s="8">
        <v>0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19">
        <v>5.1540689422890482</v>
      </c>
      <c r="AW131" s="19">
        <v>0</v>
      </c>
      <c r="AX131" s="8" t="s">
        <v>176</v>
      </c>
      <c r="AY131" s="8" t="s">
        <v>176</v>
      </c>
    </row>
    <row r="132" spans="1:51" ht="24" x14ac:dyDescent="0.2">
      <c r="A132" s="8" t="s">
        <v>206</v>
      </c>
      <c r="B132" s="7" t="s">
        <v>260</v>
      </c>
      <c r="C132" s="8" t="s">
        <v>261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>
        <v>1.95</v>
      </c>
      <c r="I132" s="8">
        <v>0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19">
        <v>6</v>
      </c>
      <c r="AW132" s="19">
        <v>0</v>
      </c>
      <c r="AX132" s="8" t="s">
        <v>176</v>
      </c>
      <c r="AY132" s="8" t="s">
        <v>176</v>
      </c>
    </row>
    <row r="133" spans="1:51" ht="24" x14ac:dyDescent="0.2">
      <c r="A133" s="8" t="s">
        <v>206</v>
      </c>
      <c r="B133" s="7" t="s">
        <v>342</v>
      </c>
      <c r="C133" s="8" t="s">
        <v>343</v>
      </c>
      <c r="D133" s="8" t="s">
        <v>176</v>
      </c>
      <c r="E133" s="8" t="s">
        <v>176</v>
      </c>
      <c r="F133" s="8" t="s">
        <v>176</v>
      </c>
      <c r="G133" s="8" t="s">
        <v>176</v>
      </c>
      <c r="H133" s="8">
        <v>0</v>
      </c>
      <c r="I133" s="8">
        <v>0.9</v>
      </c>
      <c r="J133" s="8" t="s">
        <v>176</v>
      </c>
      <c r="K133" s="8" t="s">
        <v>176</v>
      </c>
      <c r="L133" s="8" t="s">
        <v>176</v>
      </c>
      <c r="M133" s="8" t="s">
        <v>176</v>
      </c>
      <c r="N133" s="8" t="s">
        <v>176</v>
      </c>
      <c r="O133" s="8" t="s">
        <v>176</v>
      </c>
      <c r="P133" s="8" t="s">
        <v>176</v>
      </c>
      <c r="Q133" s="8" t="s">
        <v>176</v>
      </c>
      <c r="R133" s="8" t="s">
        <v>176</v>
      </c>
      <c r="S133" s="8" t="s">
        <v>176</v>
      </c>
      <c r="T133" s="8" t="s">
        <v>176</v>
      </c>
      <c r="U133" s="8" t="s">
        <v>176</v>
      </c>
      <c r="V133" s="8" t="s">
        <v>176</v>
      </c>
      <c r="W133" s="8" t="s">
        <v>176</v>
      </c>
      <c r="X133" s="8" t="s">
        <v>176</v>
      </c>
      <c r="Y133" s="8" t="s">
        <v>176</v>
      </c>
      <c r="Z133" s="8" t="s">
        <v>176</v>
      </c>
      <c r="AA133" s="8" t="s">
        <v>176</v>
      </c>
      <c r="AB133" s="8" t="s">
        <v>176</v>
      </c>
      <c r="AC133" s="8" t="s">
        <v>176</v>
      </c>
      <c r="AD133" s="8" t="s">
        <v>176</v>
      </c>
      <c r="AE133" s="8" t="s">
        <v>176</v>
      </c>
      <c r="AF133" s="8" t="s">
        <v>176</v>
      </c>
      <c r="AG133" s="8" t="s">
        <v>176</v>
      </c>
      <c r="AH133" s="8" t="s">
        <v>176</v>
      </c>
      <c r="AI133" s="8" t="s">
        <v>176</v>
      </c>
      <c r="AJ133" s="8" t="s">
        <v>176</v>
      </c>
      <c r="AK133" s="8" t="s">
        <v>176</v>
      </c>
      <c r="AL133" s="8" t="s">
        <v>176</v>
      </c>
      <c r="AM133" s="8" t="s">
        <v>176</v>
      </c>
      <c r="AN133" s="8" t="s">
        <v>176</v>
      </c>
      <c r="AO133" s="8" t="s">
        <v>176</v>
      </c>
      <c r="AP133" s="8" t="s">
        <v>176</v>
      </c>
      <c r="AQ133" s="8" t="s">
        <v>176</v>
      </c>
      <c r="AR133" s="8" t="s">
        <v>176</v>
      </c>
      <c r="AS133" s="8" t="s">
        <v>176</v>
      </c>
      <c r="AT133" s="8" t="s">
        <v>176</v>
      </c>
      <c r="AU133" s="8" t="s">
        <v>176</v>
      </c>
      <c r="AV133" s="19">
        <v>0</v>
      </c>
      <c r="AW133" s="19">
        <v>7.8096144599999988</v>
      </c>
      <c r="AX133" s="8" t="s">
        <v>176</v>
      </c>
      <c r="AY133" s="8" t="s">
        <v>176</v>
      </c>
    </row>
    <row r="134" spans="1:51" ht="24" x14ac:dyDescent="0.2">
      <c r="A134" s="8" t="s">
        <v>206</v>
      </c>
      <c r="B134" s="7" t="s">
        <v>211</v>
      </c>
      <c r="C134" s="8" t="s">
        <v>212</v>
      </c>
      <c r="D134" s="8" t="s">
        <v>176</v>
      </c>
      <c r="E134" s="8" t="s">
        <v>176</v>
      </c>
      <c r="F134" s="8" t="s">
        <v>176</v>
      </c>
      <c r="G134" s="8" t="s">
        <v>176</v>
      </c>
      <c r="H134" s="29">
        <v>1</v>
      </c>
      <c r="I134" s="29">
        <v>0</v>
      </c>
      <c r="J134" s="8" t="s">
        <v>176</v>
      </c>
      <c r="K134" s="8" t="s">
        <v>176</v>
      </c>
      <c r="L134" s="8" t="s">
        <v>176</v>
      </c>
      <c r="M134" s="8" t="s">
        <v>176</v>
      </c>
      <c r="N134" s="8" t="s">
        <v>176</v>
      </c>
      <c r="O134" s="8" t="s">
        <v>176</v>
      </c>
      <c r="P134" s="8" t="s">
        <v>176</v>
      </c>
      <c r="Q134" s="8" t="s">
        <v>176</v>
      </c>
      <c r="R134" s="8" t="s">
        <v>176</v>
      </c>
      <c r="S134" s="8" t="s">
        <v>176</v>
      </c>
      <c r="T134" s="8" t="s">
        <v>176</v>
      </c>
      <c r="U134" s="8" t="s">
        <v>176</v>
      </c>
      <c r="V134" s="8" t="s">
        <v>176</v>
      </c>
      <c r="W134" s="8" t="s">
        <v>176</v>
      </c>
      <c r="X134" s="8" t="s">
        <v>176</v>
      </c>
      <c r="Y134" s="8" t="s">
        <v>176</v>
      </c>
      <c r="Z134" s="8" t="s">
        <v>176</v>
      </c>
      <c r="AA134" s="8" t="s">
        <v>176</v>
      </c>
      <c r="AB134" s="8" t="s">
        <v>176</v>
      </c>
      <c r="AC134" s="8" t="s">
        <v>176</v>
      </c>
      <c r="AD134" s="8" t="s">
        <v>176</v>
      </c>
      <c r="AE134" s="8" t="s">
        <v>176</v>
      </c>
      <c r="AF134" s="8" t="s">
        <v>176</v>
      </c>
      <c r="AG134" s="8" t="s">
        <v>176</v>
      </c>
      <c r="AH134" s="8" t="s">
        <v>176</v>
      </c>
      <c r="AI134" s="8" t="s">
        <v>176</v>
      </c>
      <c r="AJ134" s="8" t="s">
        <v>176</v>
      </c>
      <c r="AK134" s="8" t="s">
        <v>176</v>
      </c>
      <c r="AL134" s="8" t="s">
        <v>176</v>
      </c>
      <c r="AM134" s="8" t="s">
        <v>176</v>
      </c>
      <c r="AN134" s="8" t="s">
        <v>176</v>
      </c>
      <c r="AO134" s="8" t="s">
        <v>176</v>
      </c>
      <c r="AP134" s="8" t="s">
        <v>176</v>
      </c>
      <c r="AQ134" s="8" t="s">
        <v>176</v>
      </c>
      <c r="AR134" s="8" t="s">
        <v>176</v>
      </c>
      <c r="AS134" s="8" t="s">
        <v>176</v>
      </c>
      <c r="AT134" s="8" t="s">
        <v>176</v>
      </c>
      <c r="AU134" s="8" t="s">
        <v>176</v>
      </c>
      <c r="AV134" s="19">
        <v>25.755586180559071</v>
      </c>
      <c r="AW134" s="19">
        <v>0</v>
      </c>
      <c r="AX134" s="8" t="s">
        <v>176</v>
      </c>
      <c r="AY134" s="8" t="s">
        <v>176</v>
      </c>
    </row>
    <row r="135" spans="1:51" x14ac:dyDescent="0.2">
      <c r="A135" s="8" t="s">
        <v>206</v>
      </c>
      <c r="B135" s="7" t="s">
        <v>344</v>
      </c>
      <c r="C135" s="8" t="s">
        <v>345</v>
      </c>
      <c r="D135" s="8" t="s">
        <v>176</v>
      </c>
      <c r="E135" s="8" t="s">
        <v>176</v>
      </c>
      <c r="F135" s="8" t="s">
        <v>176</v>
      </c>
      <c r="G135" s="8" t="s">
        <v>176</v>
      </c>
      <c r="H135" s="29">
        <v>0</v>
      </c>
      <c r="I135" s="29">
        <v>2.4277906867287857</v>
      </c>
      <c r="J135" s="8" t="s">
        <v>176</v>
      </c>
      <c r="K135" s="8" t="s">
        <v>176</v>
      </c>
      <c r="L135" s="8" t="s">
        <v>176</v>
      </c>
      <c r="M135" s="8" t="s">
        <v>176</v>
      </c>
      <c r="N135" s="8" t="s">
        <v>176</v>
      </c>
      <c r="O135" s="8" t="s">
        <v>176</v>
      </c>
      <c r="P135" s="8" t="s">
        <v>176</v>
      </c>
      <c r="Q135" s="8" t="s">
        <v>176</v>
      </c>
      <c r="R135" s="8" t="s">
        <v>176</v>
      </c>
      <c r="S135" s="8" t="s">
        <v>176</v>
      </c>
      <c r="T135" s="8" t="s">
        <v>176</v>
      </c>
      <c r="U135" s="8" t="s">
        <v>176</v>
      </c>
      <c r="V135" s="8" t="s">
        <v>176</v>
      </c>
      <c r="W135" s="8" t="s">
        <v>176</v>
      </c>
      <c r="X135" s="8" t="s">
        <v>176</v>
      </c>
      <c r="Y135" s="8" t="s">
        <v>176</v>
      </c>
      <c r="Z135" s="8" t="s">
        <v>176</v>
      </c>
      <c r="AA135" s="8" t="s">
        <v>176</v>
      </c>
      <c r="AB135" s="8" t="s">
        <v>176</v>
      </c>
      <c r="AC135" s="8" t="s">
        <v>176</v>
      </c>
      <c r="AD135" s="8" t="s">
        <v>176</v>
      </c>
      <c r="AE135" s="8" t="s">
        <v>176</v>
      </c>
      <c r="AF135" s="8" t="s">
        <v>176</v>
      </c>
      <c r="AG135" s="8" t="s">
        <v>176</v>
      </c>
      <c r="AH135" s="8" t="s">
        <v>176</v>
      </c>
      <c r="AI135" s="8" t="s">
        <v>176</v>
      </c>
      <c r="AJ135" s="8" t="s">
        <v>176</v>
      </c>
      <c r="AK135" s="8" t="s">
        <v>176</v>
      </c>
      <c r="AL135" s="8" t="s">
        <v>176</v>
      </c>
      <c r="AM135" s="8" t="s">
        <v>176</v>
      </c>
      <c r="AN135" s="8" t="s">
        <v>176</v>
      </c>
      <c r="AO135" s="8" t="s">
        <v>176</v>
      </c>
      <c r="AP135" s="8" t="s">
        <v>176</v>
      </c>
      <c r="AQ135" s="8" t="s">
        <v>176</v>
      </c>
      <c r="AR135" s="8" t="s">
        <v>176</v>
      </c>
      <c r="AS135" s="8" t="s">
        <v>176</v>
      </c>
      <c r="AT135" s="8" t="s">
        <v>176</v>
      </c>
      <c r="AU135" s="8" t="s">
        <v>176</v>
      </c>
      <c r="AV135" s="19">
        <v>0</v>
      </c>
      <c r="AW135" s="19">
        <v>21.85011618055907</v>
      </c>
      <c r="AX135" s="8" t="s">
        <v>176</v>
      </c>
      <c r="AY135" s="8" t="s">
        <v>176</v>
      </c>
    </row>
    <row r="136" spans="1:51" ht="24" x14ac:dyDescent="0.2">
      <c r="A136" s="8" t="s">
        <v>206</v>
      </c>
      <c r="B136" s="7" t="s">
        <v>272</v>
      </c>
      <c r="C136" s="8" t="s">
        <v>273</v>
      </c>
      <c r="D136" s="8" t="s">
        <v>176</v>
      </c>
      <c r="E136" s="8" t="s">
        <v>176</v>
      </c>
      <c r="F136" s="8" t="s">
        <v>176</v>
      </c>
      <c r="G136" s="8" t="s">
        <v>176</v>
      </c>
      <c r="H136" s="8">
        <v>0.24</v>
      </c>
      <c r="I136" s="8">
        <v>0</v>
      </c>
      <c r="J136" s="8" t="s">
        <v>176</v>
      </c>
      <c r="K136" s="8" t="s">
        <v>176</v>
      </c>
      <c r="L136" s="8" t="s">
        <v>176</v>
      </c>
      <c r="M136" s="8" t="s">
        <v>176</v>
      </c>
      <c r="N136" s="8" t="s">
        <v>176</v>
      </c>
      <c r="O136" s="8" t="s">
        <v>176</v>
      </c>
      <c r="P136" s="8" t="s">
        <v>176</v>
      </c>
      <c r="Q136" s="8" t="s">
        <v>176</v>
      </c>
      <c r="R136" s="8" t="s">
        <v>176</v>
      </c>
      <c r="S136" s="8" t="s">
        <v>176</v>
      </c>
      <c r="T136" s="8" t="s">
        <v>176</v>
      </c>
      <c r="U136" s="8" t="s">
        <v>176</v>
      </c>
      <c r="V136" s="8" t="s">
        <v>176</v>
      </c>
      <c r="W136" s="8" t="s">
        <v>176</v>
      </c>
      <c r="X136" s="8" t="s">
        <v>176</v>
      </c>
      <c r="Y136" s="8" t="s">
        <v>176</v>
      </c>
      <c r="Z136" s="8" t="s">
        <v>176</v>
      </c>
      <c r="AA136" s="8" t="s">
        <v>176</v>
      </c>
      <c r="AB136" s="8" t="s">
        <v>176</v>
      </c>
      <c r="AC136" s="8" t="s">
        <v>176</v>
      </c>
      <c r="AD136" s="8" t="s">
        <v>176</v>
      </c>
      <c r="AE136" s="8" t="s">
        <v>176</v>
      </c>
      <c r="AF136" s="8" t="s">
        <v>176</v>
      </c>
      <c r="AG136" s="8" t="s">
        <v>176</v>
      </c>
      <c r="AH136" s="8" t="s">
        <v>176</v>
      </c>
      <c r="AI136" s="8" t="s">
        <v>176</v>
      </c>
      <c r="AJ136" s="8" t="s">
        <v>176</v>
      </c>
      <c r="AK136" s="8" t="s">
        <v>176</v>
      </c>
      <c r="AL136" s="8" t="s">
        <v>176</v>
      </c>
      <c r="AM136" s="8" t="s">
        <v>176</v>
      </c>
      <c r="AN136" s="8" t="s">
        <v>176</v>
      </c>
      <c r="AO136" s="8" t="s">
        <v>176</v>
      </c>
      <c r="AP136" s="8" t="s">
        <v>176</v>
      </c>
      <c r="AQ136" s="8" t="s">
        <v>176</v>
      </c>
      <c r="AR136" s="8" t="s">
        <v>176</v>
      </c>
      <c r="AS136" s="8" t="s">
        <v>176</v>
      </c>
      <c r="AT136" s="8" t="s">
        <v>176</v>
      </c>
      <c r="AU136" s="8" t="s">
        <v>176</v>
      </c>
      <c r="AV136" s="19">
        <v>1.5468429702376354</v>
      </c>
      <c r="AW136" s="19">
        <v>0</v>
      </c>
      <c r="AX136" s="8" t="s">
        <v>176</v>
      </c>
      <c r="AY136" s="8" t="s">
        <v>176</v>
      </c>
    </row>
    <row r="137" spans="1:51" ht="60" x14ac:dyDescent="0.2">
      <c r="A137" s="8" t="s">
        <v>206</v>
      </c>
      <c r="B137" s="7" t="s">
        <v>346</v>
      </c>
      <c r="C137" s="8" t="s">
        <v>280</v>
      </c>
      <c r="D137" s="8" t="s">
        <v>176</v>
      </c>
      <c r="E137" s="8" t="s">
        <v>176</v>
      </c>
      <c r="F137" s="8" t="s">
        <v>176</v>
      </c>
      <c r="G137" s="8" t="s">
        <v>176</v>
      </c>
      <c r="H137" s="29">
        <v>6.69</v>
      </c>
      <c r="I137" s="29">
        <v>3.3363195350225179</v>
      </c>
      <c r="J137" s="8" t="s">
        <v>176</v>
      </c>
      <c r="K137" s="8" t="s">
        <v>176</v>
      </c>
      <c r="L137" s="8" t="s">
        <v>176</v>
      </c>
      <c r="M137" s="8" t="s">
        <v>176</v>
      </c>
      <c r="N137" s="8" t="s">
        <v>176</v>
      </c>
      <c r="O137" s="8" t="s">
        <v>176</v>
      </c>
      <c r="P137" s="8" t="s">
        <v>176</v>
      </c>
      <c r="Q137" s="8" t="s">
        <v>176</v>
      </c>
      <c r="R137" s="8" t="s">
        <v>176</v>
      </c>
      <c r="S137" s="8" t="s">
        <v>176</v>
      </c>
      <c r="T137" s="8" t="s">
        <v>176</v>
      </c>
      <c r="U137" s="8" t="s">
        <v>176</v>
      </c>
      <c r="V137" s="8" t="s">
        <v>176</v>
      </c>
      <c r="W137" s="8" t="s">
        <v>176</v>
      </c>
      <c r="X137" s="8" t="s">
        <v>176</v>
      </c>
      <c r="Y137" s="8" t="s">
        <v>176</v>
      </c>
      <c r="Z137" s="8" t="s">
        <v>176</v>
      </c>
      <c r="AA137" s="8" t="s">
        <v>176</v>
      </c>
      <c r="AB137" s="8" t="s">
        <v>176</v>
      </c>
      <c r="AC137" s="8" t="s">
        <v>176</v>
      </c>
      <c r="AD137" s="8" t="s">
        <v>176</v>
      </c>
      <c r="AE137" s="8" t="s">
        <v>176</v>
      </c>
      <c r="AF137" s="8" t="s">
        <v>176</v>
      </c>
      <c r="AG137" s="8" t="s">
        <v>176</v>
      </c>
      <c r="AH137" s="8" t="s">
        <v>176</v>
      </c>
      <c r="AI137" s="8" t="s">
        <v>176</v>
      </c>
      <c r="AJ137" s="8" t="s">
        <v>176</v>
      </c>
      <c r="AK137" s="8" t="s">
        <v>176</v>
      </c>
      <c r="AL137" s="8" t="s">
        <v>176</v>
      </c>
      <c r="AM137" s="8" t="s">
        <v>176</v>
      </c>
      <c r="AN137" s="8" t="s">
        <v>176</v>
      </c>
      <c r="AO137" s="8" t="s">
        <v>176</v>
      </c>
      <c r="AP137" s="8" t="s">
        <v>176</v>
      </c>
      <c r="AQ137" s="8" t="s">
        <v>176</v>
      </c>
      <c r="AR137" s="8" t="s">
        <v>176</v>
      </c>
      <c r="AS137" s="8" t="s">
        <v>176</v>
      </c>
      <c r="AT137" s="8" t="s">
        <v>176</v>
      </c>
      <c r="AU137" s="8" t="s">
        <v>176</v>
      </c>
      <c r="AV137" s="19">
        <v>30.026875815202661</v>
      </c>
      <c r="AW137" s="19">
        <v>30.026875815202661</v>
      </c>
      <c r="AX137" s="8" t="s">
        <v>176</v>
      </c>
      <c r="AY137" s="8" t="s">
        <v>176</v>
      </c>
    </row>
    <row r="138" spans="1:51" ht="24" x14ac:dyDescent="0.2">
      <c r="A138" s="8" t="s">
        <v>347</v>
      </c>
      <c r="B138" s="43" t="s">
        <v>349</v>
      </c>
      <c r="C138" s="8" t="s">
        <v>133</v>
      </c>
      <c r="D138" s="8" t="s">
        <v>176</v>
      </c>
      <c r="E138" s="8" t="s">
        <v>176</v>
      </c>
      <c r="F138" s="8" t="s">
        <v>176</v>
      </c>
      <c r="G138" s="8" t="s">
        <v>176</v>
      </c>
      <c r="H138" s="8">
        <f>SUM(H139:H143)</f>
        <v>7.915</v>
      </c>
      <c r="I138" s="29">
        <f>SUM(I139:I143)</f>
        <v>6.8</v>
      </c>
      <c r="J138" s="8" t="s">
        <v>176</v>
      </c>
      <c r="K138" s="8" t="s">
        <v>176</v>
      </c>
      <c r="L138" s="8" t="s">
        <v>176</v>
      </c>
      <c r="M138" s="8" t="s">
        <v>176</v>
      </c>
      <c r="N138" s="8" t="s">
        <v>176</v>
      </c>
      <c r="O138" s="8" t="s">
        <v>176</v>
      </c>
      <c r="P138" s="8" t="s">
        <v>176</v>
      </c>
      <c r="Q138" s="8" t="s">
        <v>176</v>
      </c>
      <c r="R138" s="8" t="s">
        <v>176</v>
      </c>
      <c r="S138" s="8" t="s">
        <v>176</v>
      </c>
      <c r="T138" s="8" t="s">
        <v>176</v>
      </c>
      <c r="U138" s="8" t="s">
        <v>176</v>
      </c>
      <c r="V138" s="8" t="s">
        <v>176</v>
      </c>
      <c r="W138" s="8" t="s">
        <v>176</v>
      </c>
      <c r="X138" s="8" t="s">
        <v>176</v>
      </c>
      <c r="Y138" s="8" t="s">
        <v>176</v>
      </c>
      <c r="Z138" s="8" t="s">
        <v>176</v>
      </c>
      <c r="AA138" s="8" t="s">
        <v>176</v>
      </c>
      <c r="AB138" s="8" t="s">
        <v>176</v>
      </c>
      <c r="AC138" s="8" t="s">
        <v>176</v>
      </c>
      <c r="AD138" s="8" t="s">
        <v>176</v>
      </c>
      <c r="AE138" s="8" t="s">
        <v>176</v>
      </c>
      <c r="AF138" s="8" t="s">
        <v>176</v>
      </c>
      <c r="AG138" s="8" t="s">
        <v>176</v>
      </c>
      <c r="AH138" s="8" t="s">
        <v>176</v>
      </c>
      <c r="AI138" s="8" t="s">
        <v>176</v>
      </c>
      <c r="AJ138" s="8" t="s">
        <v>176</v>
      </c>
      <c r="AK138" s="8" t="s">
        <v>176</v>
      </c>
      <c r="AL138" s="8" t="s">
        <v>176</v>
      </c>
      <c r="AM138" s="8" t="s">
        <v>176</v>
      </c>
      <c r="AN138" s="8" t="s">
        <v>176</v>
      </c>
      <c r="AO138" s="8" t="s">
        <v>176</v>
      </c>
      <c r="AP138" s="8" t="s">
        <v>176</v>
      </c>
      <c r="AQ138" s="8" t="s">
        <v>176</v>
      </c>
      <c r="AR138" s="8" t="s">
        <v>176</v>
      </c>
      <c r="AS138" s="8" t="s">
        <v>176</v>
      </c>
      <c r="AT138" s="8" t="s">
        <v>176</v>
      </c>
      <c r="AU138" s="8" t="s">
        <v>176</v>
      </c>
      <c r="AV138" s="27">
        <f>SUM(AV139:AV143)</f>
        <v>24.029330278031615</v>
      </c>
      <c r="AW138" s="27">
        <f>SUM(AW139:AW143)</f>
        <v>55.274715677999993</v>
      </c>
      <c r="AX138" s="8" t="s">
        <v>176</v>
      </c>
      <c r="AY138" s="8" t="s">
        <v>176</v>
      </c>
    </row>
    <row r="139" spans="1:51" ht="24" x14ac:dyDescent="0.2">
      <c r="A139" s="8" t="s">
        <v>347</v>
      </c>
      <c r="B139" s="7" t="s">
        <v>262</v>
      </c>
      <c r="C139" s="8" t="s">
        <v>263</v>
      </c>
      <c r="D139" s="8" t="s">
        <v>176</v>
      </c>
      <c r="E139" s="8" t="s">
        <v>176</v>
      </c>
      <c r="F139" s="8" t="s">
        <v>176</v>
      </c>
      <c r="G139" s="8" t="s">
        <v>176</v>
      </c>
      <c r="H139" s="29">
        <v>4.5</v>
      </c>
      <c r="I139" s="29">
        <v>4.5</v>
      </c>
      <c r="J139" s="8" t="s">
        <v>176</v>
      </c>
      <c r="K139" s="8" t="s">
        <v>176</v>
      </c>
      <c r="L139" s="8" t="s">
        <v>176</v>
      </c>
      <c r="M139" s="8" t="s">
        <v>176</v>
      </c>
      <c r="N139" s="8" t="s">
        <v>176</v>
      </c>
      <c r="O139" s="8" t="s">
        <v>176</v>
      </c>
      <c r="P139" s="8" t="s">
        <v>176</v>
      </c>
      <c r="Q139" s="8" t="s">
        <v>176</v>
      </c>
      <c r="R139" s="8" t="s">
        <v>176</v>
      </c>
      <c r="S139" s="8" t="s">
        <v>176</v>
      </c>
      <c r="T139" s="8" t="s">
        <v>176</v>
      </c>
      <c r="U139" s="8" t="s">
        <v>176</v>
      </c>
      <c r="V139" s="8" t="s">
        <v>176</v>
      </c>
      <c r="W139" s="8" t="s">
        <v>176</v>
      </c>
      <c r="X139" s="8" t="s">
        <v>176</v>
      </c>
      <c r="Y139" s="8" t="s">
        <v>176</v>
      </c>
      <c r="Z139" s="8" t="s">
        <v>176</v>
      </c>
      <c r="AA139" s="8" t="s">
        <v>176</v>
      </c>
      <c r="AB139" s="8" t="s">
        <v>176</v>
      </c>
      <c r="AC139" s="8" t="s">
        <v>176</v>
      </c>
      <c r="AD139" s="8" t="s">
        <v>176</v>
      </c>
      <c r="AE139" s="8" t="s">
        <v>176</v>
      </c>
      <c r="AF139" s="8" t="s">
        <v>176</v>
      </c>
      <c r="AG139" s="8" t="s">
        <v>176</v>
      </c>
      <c r="AH139" s="8" t="s">
        <v>176</v>
      </c>
      <c r="AI139" s="8" t="s">
        <v>176</v>
      </c>
      <c r="AJ139" s="8" t="s">
        <v>176</v>
      </c>
      <c r="AK139" s="8" t="s">
        <v>176</v>
      </c>
      <c r="AL139" s="8" t="s">
        <v>176</v>
      </c>
      <c r="AM139" s="8" t="s">
        <v>176</v>
      </c>
      <c r="AN139" s="8" t="s">
        <v>176</v>
      </c>
      <c r="AO139" s="8" t="s">
        <v>176</v>
      </c>
      <c r="AP139" s="8" t="s">
        <v>176</v>
      </c>
      <c r="AQ139" s="8" t="s">
        <v>176</v>
      </c>
      <c r="AR139" s="8" t="s">
        <v>176</v>
      </c>
      <c r="AS139" s="8" t="s">
        <v>176</v>
      </c>
      <c r="AT139" s="8" t="s">
        <v>176</v>
      </c>
      <c r="AU139" s="8" t="s">
        <v>176</v>
      </c>
      <c r="AV139" s="19">
        <v>12.27759752723825</v>
      </c>
      <c r="AW139" s="19">
        <v>27.333650609999992</v>
      </c>
      <c r="AX139" s="8" t="s">
        <v>176</v>
      </c>
      <c r="AY139" s="8" t="s">
        <v>176</v>
      </c>
    </row>
    <row r="140" spans="1:51" ht="24" x14ac:dyDescent="0.2">
      <c r="A140" s="8" t="s">
        <v>347</v>
      </c>
      <c r="B140" s="7" t="s">
        <v>264</v>
      </c>
      <c r="C140" s="8" t="s">
        <v>265</v>
      </c>
      <c r="D140" s="8" t="s">
        <v>176</v>
      </c>
      <c r="E140" s="8" t="s">
        <v>176</v>
      </c>
      <c r="F140" s="8" t="s">
        <v>176</v>
      </c>
      <c r="G140" s="8" t="s">
        <v>176</v>
      </c>
      <c r="H140" s="29">
        <v>0.64400000000000002</v>
      </c>
      <c r="I140" s="29">
        <v>0</v>
      </c>
      <c r="J140" s="8" t="s">
        <v>176</v>
      </c>
      <c r="K140" s="8" t="s">
        <v>176</v>
      </c>
      <c r="L140" s="8" t="s">
        <v>176</v>
      </c>
      <c r="M140" s="8" t="s">
        <v>176</v>
      </c>
      <c r="N140" s="8" t="s">
        <v>176</v>
      </c>
      <c r="O140" s="8" t="s">
        <v>176</v>
      </c>
      <c r="P140" s="8" t="s">
        <v>176</v>
      </c>
      <c r="Q140" s="8" t="s">
        <v>176</v>
      </c>
      <c r="R140" s="8" t="s">
        <v>176</v>
      </c>
      <c r="S140" s="8" t="s">
        <v>176</v>
      </c>
      <c r="T140" s="8" t="s">
        <v>176</v>
      </c>
      <c r="U140" s="8" t="s">
        <v>176</v>
      </c>
      <c r="V140" s="8" t="s">
        <v>176</v>
      </c>
      <c r="W140" s="8" t="s">
        <v>176</v>
      </c>
      <c r="X140" s="8" t="s">
        <v>176</v>
      </c>
      <c r="Y140" s="8" t="s">
        <v>176</v>
      </c>
      <c r="Z140" s="8" t="s">
        <v>176</v>
      </c>
      <c r="AA140" s="8" t="s">
        <v>176</v>
      </c>
      <c r="AB140" s="8" t="s">
        <v>176</v>
      </c>
      <c r="AC140" s="8" t="s">
        <v>176</v>
      </c>
      <c r="AD140" s="8" t="s">
        <v>176</v>
      </c>
      <c r="AE140" s="8" t="s">
        <v>176</v>
      </c>
      <c r="AF140" s="8" t="s">
        <v>176</v>
      </c>
      <c r="AG140" s="8" t="s">
        <v>176</v>
      </c>
      <c r="AH140" s="8" t="s">
        <v>176</v>
      </c>
      <c r="AI140" s="8" t="s">
        <v>176</v>
      </c>
      <c r="AJ140" s="8" t="s">
        <v>176</v>
      </c>
      <c r="AK140" s="8" t="s">
        <v>176</v>
      </c>
      <c r="AL140" s="8" t="s">
        <v>176</v>
      </c>
      <c r="AM140" s="8" t="s">
        <v>176</v>
      </c>
      <c r="AN140" s="8" t="s">
        <v>176</v>
      </c>
      <c r="AO140" s="8" t="s">
        <v>176</v>
      </c>
      <c r="AP140" s="8" t="s">
        <v>176</v>
      </c>
      <c r="AQ140" s="8" t="s">
        <v>176</v>
      </c>
      <c r="AR140" s="8" t="s">
        <v>176</v>
      </c>
      <c r="AS140" s="8" t="s">
        <v>176</v>
      </c>
      <c r="AT140" s="8" t="s">
        <v>176</v>
      </c>
      <c r="AU140" s="8" t="s">
        <v>176</v>
      </c>
      <c r="AV140" s="19">
        <v>2.8389797632535649</v>
      </c>
      <c r="AW140" s="19">
        <v>0</v>
      </c>
      <c r="AX140" s="8" t="s">
        <v>176</v>
      </c>
      <c r="AY140" s="8" t="s">
        <v>176</v>
      </c>
    </row>
    <row r="141" spans="1:51" ht="24" x14ac:dyDescent="0.2">
      <c r="A141" s="8" t="s">
        <v>347</v>
      </c>
      <c r="B141" s="7" t="s">
        <v>266</v>
      </c>
      <c r="C141" s="8" t="s">
        <v>267</v>
      </c>
      <c r="D141" s="8" t="s">
        <v>176</v>
      </c>
      <c r="E141" s="8" t="s">
        <v>176</v>
      </c>
      <c r="F141" s="8" t="s">
        <v>176</v>
      </c>
      <c r="G141" s="8" t="s">
        <v>176</v>
      </c>
      <c r="H141" s="29">
        <v>0.47099999999999997</v>
      </c>
      <c r="I141" s="29">
        <v>0</v>
      </c>
      <c r="J141" s="8" t="s">
        <v>176</v>
      </c>
      <c r="K141" s="8" t="s">
        <v>176</v>
      </c>
      <c r="L141" s="8" t="s">
        <v>176</v>
      </c>
      <c r="M141" s="8" t="s">
        <v>176</v>
      </c>
      <c r="N141" s="8" t="s">
        <v>176</v>
      </c>
      <c r="O141" s="8" t="s">
        <v>176</v>
      </c>
      <c r="P141" s="8" t="s">
        <v>176</v>
      </c>
      <c r="Q141" s="8" t="s">
        <v>176</v>
      </c>
      <c r="R141" s="8" t="s">
        <v>176</v>
      </c>
      <c r="S141" s="8" t="s">
        <v>176</v>
      </c>
      <c r="T141" s="8" t="s">
        <v>176</v>
      </c>
      <c r="U141" s="8" t="s">
        <v>176</v>
      </c>
      <c r="V141" s="8" t="s">
        <v>176</v>
      </c>
      <c r="W141" s="8" t="s">
        <v>176</v>
      </c>
      <c r="X141" s="8" t="s">
        <v>176</v>
      </c>
      <c r="Y141" s="8" t="s">
        <v>176</v>
      </c>
      <c r="Z141" s="8" t="s">
        <v>176</v>
      </c>
      <c r="AA141" s="8" t="s">
        <v>176</v>
      </c>
      <c r="AB141" s="8" t="s">
        <v>176</v>
      </c>
      <c r="AC141" s="8" t="s">
        <v>176</v>
      </c>
      <c r="AD141" s="8" t="s">
        <v>176</v>
      </c>
      <c r="AE141" s="8" t="s">
        <v>176</v>
      </c>
      <c r="AF141" s="8" t="s">
        <v>176</v>
      </c>
      <c r="AG141" s="8" t="s">
        <v>176</v>
      </c>
      <c r="AH141" s="8" t="s">
        <v>176</v>
      </c>
      <c r="AI141" s="8" t="s">
        <v>176</v>
      </c>
      <c r="AJ141" s="8" t="s">
        <v>176</v>
      </c>
      <c r="AK141" s="8" t="s">
        <v>176</v>
      </c>
      <c r="AL141" s="8" t="s">
        <v>176</v>
      </c>
      <c r="AM141" s="8" t="s">
        <v>176</v>
      </c>
      <c r="AN141" s="8" t="s">
        <v>176</v>
      </c>
      <c r="AO141" s="8" t="s">
        <v>176</v>
      </c>
      <c r="AP141" s="8" t="s">
        <v>176</v>
      </c>
      <c r="AQ141" s="8" t="s">
        <v>176</v>
      </c>
      <c r="AR141" s="8" t="s">
        <v>176</v>
      </c>
      <c r="AS141" s="8" t="s">
        <v>176</v>
      </c>
      <c r="AT141" s="8" t="s">
        <v>176</v>
      </c>
      <c r="AU141" s="8" t="s">
        <v>176</v>
      </c>
      <c r="AV141" s="19">
        <v>2.3449681187770639</v>
      </c>
      <c r="AW141" s="19">
        <v>0</v>
      </c>
      <c r="AX141" s="8" t="s">
        <v>176</v>
      </c>
      <c r="AY141" s="8" t="s">
        <v>176</v>
      </c>
    </row>
    <row r="142" spans="1:51" ht="24" x14ac:dyDescent="0.2">
      <c r="A142" s="8" t="s">
        <v>347</v>
      </c>
      <c r="B142" s="7" t="s">
        <v>268</v>
      </c>
      <c r="C142" s="8" t="s">
        <v>269</v>
      </c>
      <c r="D142" s="8" t="s">
        <v>176</v>
      </c>
      <c r="E142" s="8" t="s">
        <v>176</v>
      </c>
      <c r="F142" s="8" t="s">
        <v>176</v>
      </c>
      <c r="G142" s="8" t="s">
        <v>176</v>
      </c>
      <c r="H142" s="8">
        <v>0.8</v>
      </c>
      <c r="I142" s="8">
        <v>0.8</v>
      </c>
      <c r="J142" s="8" t="s">
        <v>176</v>
      </c>
      <c r="K142" s="8" t="s">
        <v>176</v>
      </c>
      <c r="L142" s="8" t="s">
        <v>176</v>
      </c>
      <c r="M142" s="8" t="s">
        <v>176</v>
      </c>
      <c r="N142" s="8" t="s">
        <v>176</v>
      </c>
      <c r="O142" s="8" t="s">
        <v>176</v>
      </c>
      <c r="P142" s="8" t="s">
        <v>176</v>
      </c>
      <c r="Q142" s="8" t="s">
        <v>176</v>
      </c>
      <c r="R142" s="8" t="s">
        <v>176</v>
      </c>
      <c r="S142" s="8" t="s">
        <v>176</v>
      </c>
      <c r="T142" s="8" t="s">
        <v>176</v>
      </c>
      <c r="U142" s="8" t="s">
        <v>176</v>
      </c>
      <c r="V142" s="8" t="s">
        <v>176</v>
      </c>
      <c r="W142" s="8" t="s">
        <v>176</v>
      </c>
      <c r="X142" s="8" t="s">
        <v>176</v>
      </c>
      <c r="Y142" s="8" t="s">
        <v>176</v>
      </c>
      <c r="Z142" s="8" t="s">
        <v>176</v>
      </c>
      <c r="AA142" s="8" t="s">
        <v>176</v>
      </c>
      <c r="AB142" s="8" t="s">
        <v>176</v>
      </c>
      <c r="AC142" s="8" t="s">
        <v>176</v>
      </c>
      <c r="AD142" s="8" t="s">
        <v>176</v>
      </c>
      <c r="AE142" s="8" t="s">
        <v>176</v>
      </c>
      <c r="AF142" s="8" t="s">
        <v>176</v>
      </c>
      <c r="AG142" s="8" t="s">
        <v>176</v>
      </c>
      <c r="AH142" s="8" t="s">
        <v>176</v>
      </c>
      <c r="AI142" s="8" t="s">
        <v>176</v>
      </c>
      <c r="AJ142" s="8" t="s">
        <v>176</v>
      </c>
      <c r="AK142" s="8" t="s">
        <v>176</v>
      </c>
      <c r="AL142" s="8" t="s">
        <v>176</v>
      </c>
      <c r="AM142" s="8" t="s">
        <v>176</v>
      </c>
      <c r="AN142" s="8" t="s">
        <v>176</v>
      </c>
      <c r="AO142" s="8" t="s">
        <v>176</v>
      </c>
      <c r="AP142" s="8" t="s">
        <v>176</v>
      </c>
      <c r="AQ142" s="8" t="s">
        <v>176</v>
      </c>
      <c r="AR142" s="8" t="s">
        <v>176</v>
      </c>
      <c r="AS142" s="8" t="s">
        <v>176</v>
      </c>
      <c r="AT142" s="8" t="s">
        <v>176</v>
      </c>
      <c r="AU142" s="8" t="s">
        <v>176</v>
      </c>
      <c r="AV142" s="19">
        <v>2.284446910873994</v>
      </c>
      <c r="AW142" s="19">
        <v>9.718631327999999</v>
      </c>
      <c r="AX142" s="8" t="s">
        <v>176</v>
      </c>
      <c r="AY142" s="8" t="s">
        <v>176</v>
      </c>
    </row>
    <row r="143" spans="1:51" ht="24" x14ac:dyDescent="0.2">
      <c r="A143" s="8" t="s">
        <v>347</v>
      </c>
      <c r="B143" s="7" t="s">
        <v>270</v>
      </c>
      <c r="C143" s="8" t="s">
        <v>271</v>
      </c>
      <c r="D143" s="8" t="s">
        <v>176</v>
      </c>
      <c r="E143" s="8" t="s">
        <v>176</v>
      </c>
      <c r="F143" s="8" t="s">
        <v>176</v>
      </c>
      <c r="G143" s="8" t="s">
        <v>176</v>
      </c>
      <c r="H143" s="29">
        <v>1.5</v>
      </c>
      <c r="I143" s="29">
        <v>1.5</v>
      </c>
      <c r="J143" s="8" t="s">
        <v>176</v>
      </c>
      <c r="K143" s="8" t="s">
        <v>176</v>
      </c>
      <c r="L143" s="8" t="s">
        <v>176</v>
      </c>
      <c r="M143" s="8" t="s">
        <v>176</v>
      </c>
      <c r="N143" s="8" t="s">
        <v>176</v>
      </c>
      <c r="O143" s="8" t="s">
        <v>176</v>
      </c>
      <c r="P143" s="8" t="s">
        <v>176</v>
      </c>
      <c r="Q143" s="8" t="s">
        <v>176</v>
      </c>
      <c r="R143" s="8" t="s">
        <v>176</v>
      </c>
      <c r="S143" s="8" t="s">
        <v>176</v>
      </c>
      <c r="T143" s="8" t="s">
        <v>176</v>
      </c>
      <c r="U143" s="8" t="s">
        <v>176</v>
      </c>
      <c r="V143" s="8" t="s">
        <v>176</v>
      </c>
      <c r="W143" s="8" t="s">
        <v>176</v>
      </c>
      <c r="X143" s="8" t="s">
        <v>176</v>
      </c>
      <c r="Y143" s="8" t="s">
        <v>176</v>
      </c>
      <c r="Z143" s="8" t="s">
        <v>176</v>
      </c>
      <c r="AA143" s="8" t="s">
        <v>176</v>
      </c>
      <c r="AB143" s="8" t="s">
        <v>176</v>
      </c>
      <c r="AC143" s="8" t="s">
        <v>176</v>
      </c>
      <c r="AD143" s="8" t="s">
        <v>176</v>
      </c>
      <c r="AE143" s="8" t="s">
        <v>176</v>
      </c>
      <c r="AF143" s="8" t="s">
        <v>176</v>
      </c>
      <c r="AG143" s="8" t="s">
        <v>176</v>
      </c>
      <c r="AH143" s="8" t="s">
        <v>176</v>
      </c>
      <c r="AI143" s="8" t="s">
        <v>176</v>
      </c>
      <c r="AJ143" s="8" t="s">
        <v>176</v>
      </c>
      <c r="AK143" s="8" t="s">
        <v>176</v>
      </c>
      <c r="AL143" s="8" t="s">
        <v>176</v>
      </c>
      <c r="AM143" s="8" t="s">
        <v>176</v>
      </c>
      <c r="AN143" s="8" t="s">
        <v>176</v>
      </c>
      <c r="AO143" s="8" t="s">
        <v>176</v>
      </c>
      <c r="AP143" s="8" t="s">
        <v>176</v>
      </c>
      <c r="AQ143" s="8" t="s">
        <v>176</v>
      </c>
      <c r="AR143" s="8" t="s">
        <v>176</v>
      </c>
      <c r="AS143" s="8" t="s">
        <v>176</v>
      </c>
      <c r="AT143" s="8" t="s">
        <v>176</v>
      </c>
      <c r="AU143" s="8" t="s">
        <v>176</v>
      </c>
      <c r="AV143" s="19">
        <v>4.2833379578887385</v>
      </c>
      <c r="AW143" s="19">
        <v>18.22243374</v>
      </c>
      <c r="AX143" s="8" t="s">
        <v>176</v>
      </c>
      <c r="AY143" s="8" t="s">
        <v>176</v>
      </c>
    </row>
    <row r="144" spans="1:51" ht="24" x14ac:dyDescent="0.2">
      <c r="A144" s="8" t="s">
        <v>348</v>
      </c>
      <c r="B144" s="43" t="s">
        <v>350</v>
      </c>
      <c r="C144" s="8" t="s">
        <v>133</v>
      </c>
      <c r="D144" s="8" t="s">
        <v>176</v>
      </c>
      <c r="E144" s="8" t="s">
        <v>176</v>
      </c>
      <c r="F144" s="8" t="s">
        <v>176</v>
      </c>
      <c r="G144" s="8" t="s">
        <v>176</v>
      </c>
      <c r="H144" s="8">
        <f>SUM(H145:H147)</f>
        <v>10</v>
      </c>
      <c r="I144" s="29">
        <f>SUM(I145:I147)</f>
        <v>9.0885356154275829</v>
      </c>
      <c r="J144" s="8" t="s">
        <v>176</v>
      </c>
      <c r="K144" s="8" t="s">
        <v>176</v>
      </c>
      <c r="L144" s="8" t="s">
        <v>176</v>
      </c>
      <c r="M144" s="8" t="s">
        <v>176</v>
      </c>
      <c r="N144" s="8" t="s">
        <v>176</v>
      </c>
      <c r="O144" s="8" t="s">
        <v>176</v>
      </c>
      <c r="P144" s="8" t="s">
        <v>176</v>
      </c>
      <c r="Q144" s="8" t="s">
        <v>176</v>
      </c>
      <c r="R144" s="8" t="s">
        <v>176</v>
      </c>
      <c r="S144" s="8" t="s">
        <v>176</v>
      </c>
      <c r="T144" s="8" t="s">
        <v>176</v>
      </c>
      <c r="U144" s="8" t="s">
        <v>176</v>
      </c>
      <c r="V144" s="8" t="s">
        <v>176</v>
      </c>
      <c r="W144" s="8" t="s">
        <v>176</v>
      </c>
      <c r="X144" s="8" t="s">
        <v>176</v>
      </c>
      <c r="Y144" s="8" t="s">
        <v>176</v>
      </c>
      <c r="Z144" s="8" t="s">
        <v>176</v>
      </c>
      <c r="AA144" s="8" t="s">
        <v>176</v>
      </c>
      <c r="AB144" s="8" t="s">
        <v>176</v>
      </c>
      <c r="AC144" s="8" t="s">
        <v>176</v>
      </c>
      <c r="AD144" s="8" t="s">
        <v>176</v>
      </c>
      <c r="AE144" s="8" t="s">
        <v>176</v>
      </c>
      <c r="AF144" s="8" t="s">
        <v>176</v>
      </c>
      <c r="AG144" s="8" t="s">
        <v>176</v>
      </c>
      <c r="AH144" s="8" t="s">
        <v>176</v>
      </c>
      <c r="AI144" s="8" t="s">
        <v>176</v>
      </c>
      <c r="AJ144" s="8" t="s">
        <v>176</v>
      </c>
      <c r="AK144" s="8" t="s">
        <v>176</v>
      </c>
      <c r="AL144" s="8" t="s">
        <v>176</v>
      </c>
      <c r="AM144" s="8" t="s">
        <v>176</v>
      </c>
      <c r="AN144" s="8" t="s">
        <v>176</v>
      </c>
      <c r="AO144" s="8" t="s">
        <v>176</v>
      </c>
      <c r="AP144" s="8" t="s">
        <v>176</v>
      </c>
      <c r="AQ144" s="8" t="s">
        <v>176</v>
      </c>
      <c r="AR144" s="8" t="s">
        <v>176</v>
      </c>
      <c r="AS144" s="8" t="s">
        <v>176</v>
      </c>
      <c r="AT144" s="8" t="s">
        <v>176</v>
      </c>
      <c r="AU144" s="8" t="s">
        <v>176</v>
      </c>
      <c r="AV144" s="27">
        <f>SUM(AV145:AV147)</f>
        <v>35</v>
      </c>
      <c r="AW144" s="27">
        <f>SUM(AW145:AW147)</f>
        <v>42.71211739250964</v>
      </c>
      <c r="AX144" s="8" t="s">
        <v>176</v>
      </c>
      <c r="AY144" s="8" t="s">
        <v>176</v>
      </c>
    </row>
    <row r="145" spans="1:51" ht="24" x14ac:dyDescent="0.2">
      <c r="A145" s="8" t="s">
        <v>348</v>
      </c>
      <c r="B145" s="7" t="s">
        <v>351</v>
      </c>
      <c r="C145" s="8" t="s">
        <v>311</v>
      </c>
      <c r="D145" s="8" t="s">
        <v>176</v>
      </c>
      <c r="E145" s="8" t="s">
        <v>176</v>
      </c>
      <c r="F145" s="8" t="s">
        <v>176</v>
      </c>
      <c r="G145" s="8" t="s">
        <v>176</v>
      </c>
      <c r="H145" s="29">
        <v>0</v>
      </c>
      <c r="I145" s="29">
        <v>2.1276595744680851</v>
      </c>
      <c r="J145" s="8" t="s">
        <v>176</v>
      </c>
      <c r="K145" s="8" t="s">
        <v>176</v>
      </c>
      <c r="L145" s="8" t="s">
        <v>176</v>
      </c>
      <c r="M145" s="8" t="s">
        <v>176</v>
      </c>
      <c r="N145" s="8" t="s">
        <v>176</v>
      </c>
      <c r="O145" s="8" t="s">
        <v>176</v>
      </c>
      <c r="P145" s="8" t="s">
        <v>176</v>
      </c>
      <c r="Q145" s="8" t="s">
        <v>176</v>
      </c>
      <c r="R145" s="8" t="s">
        <v>176</v>
      </c>
      <c r="S145" s="8" t="s">
        <v>176</v>
      </c>
      <c r="T145" s="8" t="s">
        <v>176</v>
      </c>
      <c r="U145" s="8" t="s">
        <v>176</v>
      </c>
      <c r="V145" s="8" t="s">
        <v>176</v>
      </c>
      <c r="W145" s="8" t="s">
        <v>176</v>
      </c>
      <c r="X145" s="8" t="s">
        <v>176</v>
      </c>
      <c r="Y145" s="8" t="s">
        <v>176</v>
      </c>
      <c r="Z145" s="8" t="s">
        <v>176</v>
      </c>
      <c r="AA145" s="8" t="s">
        <v>176</v>
      </c>
      <c r="AB145" s="8" t="s">
        <v>176</v>
      </c>
      <c r="AC145" s="8" t="s">
        <v>176</v>
      </c>
      <c r="AD145" s="8" t="s">
        <v>176</v>
      </c>
      <c r="AE145" s="8" t="s">
        <v>176</v>
      </c>
      <c r="AF145" s="8" t="s">
        <v>176</v>
      </c>
      <c r="AG145" s="8" t="s">
        <v>176</v>
      </c>
      <c r="AH145" s="8" t="s">
        <v>176</v>
      </c>
      <c r="AI145" s="8" t="s">
        <v>176</v>
      </c>
      <c r="AJ145" s="8" t="s">
        <v>176</v>
      </c>
      <c r="AK145" s="8" t="s">
        <v>176</v>
      </c>
      <c r="AL145" s="8" t="s">
        <v>176</v>
      </c>
      <c r="AM145" s="8" t="s">
        <v>176</v>
      </c>
      <c r="AN145" s="8" t="s">
        <v>176</v>
      </c>
      <c r="AO145" s="8" t="s">
        <v>176</v>
      </c>
      <c r="AP145" s="8" t="s">
        <v>176</v>
      </c>
      <c r="AQ145" s="8" t="s">
        <v>176</v>
      </c>
      <c r="AR145" s="8" t="s">
        <v>176</v>
      </c>
      <c r="AS145" s="8" t="s">
        <v>176</v>
      </c>
      <c r="AT145" s="8" t="s">
        <v>176</v>
      </c>
      <c r="AU145" s="8" t="s">
        <v>176</v>
      </c>
      <c r="AV145" s="19">
        <v>10</v>
      </c>
      <c r="AW145" s="19">
        <v>10</v>
      </c>
      <c r="AX145" s="8" t="s">
        <v>176</v>
      </c>
      <c r="AY145" s="8" t="s">
        <v>176</v>
      </c>
    </row>
    <row r="146" spans="1:51" x14ac:dyDescent="0.2">
      <c r="A146" s="8" t="s">
        <v>348</v>
      </c>
      <c r="B146" s="7" t="s">
        <v>352</v>
      </c>
      <c r="C146" s="8" t="s">
        <v>312</v>
      </c>
      <c r="D146" s="8" t="s">
        <v>176</v>
      </c>
      <c r="E146" s="8" t="s">
        <v>176</v>
      </c>
      <c r="F146" s="8" t="s">
        <v>176</v>
      </c>
      <c r="G146" s="8" t="s">
        <v>176</v>
      </c>
      <c r="H146" s="8">
        <v>10</v>
      </c>
      <c r="I146" s="8">
        <v>5.32</v>
      </c>
      <c r="J146" s="8" t="s">
        <v>176</v>
      </c>
      <c r="K146" s="8" t="s">
        <v>176</v>
      </c>
      <c r="L146" s="8" t="s">
        <v>176</v>
      </c>
      <c r="M146" s="8" t="s">
        <v>176</v>
      </c>
      <c r="N146" s="8" t="s">
        <v>176</v>
      </c>
      <c r="O146" s="8" t="s">
        <v>176</v>
      </c>
      <c r="P146" s="8" t="s">
        <v>176</v>
      </c>
      <c r="Q146" s="8" t="s">
        <v>176</v>
      </c>
      <c r="R146" s="8" t="s">
        <v>176</v>
      </c>
      <c r="S146" s="8" t="s">
        <v>176</v>
      </c>
      <c r="T146" s="8" t="s">
        <v>176</v>
      </c>
      <c r="U146" s="8" t="s">
        <v>176</v>
      </c>
      <c r="V146" s="8" t="s">
        <v>176</v>
      </c>
      <c r="W146" s="8" t="s">
        <v>176</v>
      </c>
      <c r="X146" s="8" t="s">
        <v>176</v>
      </c>
      <c r="Y146" s="8" t="s">
        <v>176</v>
      </c>
      <c r="Z146" s="8" t="s">
        <v>176</v>
      </c>
      <c r="AA146" s="8" t="s">
        <v>176</v>
      </c>
      <c r="AB146" s="8" t="s">
        <v>176</v>
      </c>
      <c r="AC146" s="8" t="s">
        <v>176</v>
      </c>
      <c r="AD146" s="8" t="s">
        <v>176</v>
      </c>
      <c r="AE146" s="8" t="s">
        <v>176</v>
      </c>
      <c r="AF146" s="8" t="s">
        <v>176</v>
      </c>
      <c r="AG146" s="8" t="s">
        <v>176</v>
      </c>
      <c r="AH146" s="8" t="s">
        <v>176</v>
      </c>
      <c r="AI146" s="8" t="s">
        <v>176</v>
      </c>
      <c r="AJ146" s="8" t="s">
        <v>176</v>
      </c>
      <c r="AK146" s="8" t="s">
        <v>176</v>
      </c>
      <c r="AL146" s="8" t="s">
        <v>176</v>
      </c>
      <c r="AM146" s="8" t="s">
        <v>176</v>
      </c>
      <c r="AN146" s="8" t="s">
        <v>176</v>
      </c>
      <c r="AO146" s="8" t="s">
        <v>176</v>
      </c>
      <c r="AP146" s="8" t="s">
        <v>176</v>
      </c>
      <c r="AQ146" s="8" t="s">
        <v>176</v>
      </c>
      <c r="AR146" s="8" t="s">
        <v>176</v>
      </c>
      <c r="AS146" s="8" t="s">
        <v>176</v>
      </c>
      <c r="AT146" s="8" t="s">
        <v>176</v>
      </c>
      <c r="AU146" s="8" t="s">
        <v>176</v>
      </c>
      <c r="AV146" s="19">
        <v>25</v>
      </c>
      <c r="AW146" s="19">
        <v>25</v>
      </c>
      <c r="AX146" s="8" t="s">
        <v>176</v>
      </c>
      <c r="AY146" s="8" t="s">
        <v>176</v>
      </c>
    </row>
    <row r="147" spans="1:51" ht="24" x14ac:dyDescent="0.2">
      <c r="A147" s="8" t="s">
        <v>348</v>
      </c>
      <c r="B147" s="7" t="s">
        <v>353</v>
      </c>
      <c r="C147" s="8" t="s">
        <v>354</v>
      </c>
      <c r="D147" s="8" t="s">
        <v>176</v>
      </c>
      <c r="E147" s="8" t="s">
        <v>176</v>
      </c>
      <c r="F147" s="8" t="s">
        <v>176</v>
      </c>
      <c r="G147" s="8" t="s">
        <v>176</v>
      </c>
      <c r="H147" s="29">
        <v>0</v>
      </c>
      <c r="I147" s="29">
        <v>1.6408760409594974</v>
      </c>
      <c r="J147" s="8" t="s">
        <v>176</v>
      </c>
      <c r="K147" s="8" t="s">
        <v>176</v>
      </c>
      <c r="L147" s="8" t="s">
        <v>176</v>
      </c>
      <c r="M147" s="8" t="s">
        <v>176</v>
      </c>
      <c r="N147" s="8" t="s">
        <v>176</v>
      </c>
      <c r="O147" s="8" t="s">
        <v>176</v>
      </c>
      <c r="P147" s="8" t="s">
        <v>176</v>
      </c>
      <c r="Q147" s="8" t="s">
        <v>176</v>
      </c>
      <c r="R147" s="8" t="s">
        <v>176</v>
      </c>
      <c r="S147" s="8" t="s">
        <v>176</v>
      </c>
      <c r="T147" s="8" t="s">
        <v>176</v>
      </c>
      <c r="U147" s="8" t="s">
        <v>176</v>
      </c>
      <c r="V147" s="8" t="s">
        <v>176</v>
      </c>
      <c r="W147" s="8" t="s">
        <v>176</v>
      </c>
      <c r="X147" s="8" t="s">
        <v>176</v>
      </c>
      <c r="Y147" s="8" t="s">
        <v>176</v>
      </c>
      <c r="Z147" s="8" t="s">
        <v>176</v>
      </c>
      <c r="AA147" s="8" t="s">
        <v>176</v>
      </c>
      <c r="AB147" s="8" t="s">
        <v>176</v>
      </c>
      <c r="AC147" s="8" t="s">
        <v>176</v>
      </c>
      <c r="AD147" s="8" t="s">
        <v>176</v>
      </c>
      <c r="AE147" s="8" t="s">
        <v>176</v>
      </c>
      <c r="AF147" s="8" t="s">
        <v>176</v>
      </c>
      <c r="AG147" s="8" t="s">
        <v>176</v>
      </c>
      <c r="AH147" s="8" t="s">
        <v>176</v>
      </c>
      <c r="AI147" s="8" t="s">
        <v>176</v>
      </c>
      <c r="AJ147" s="8" t="s">
        <v>176</v>
      </c>
      <c r="AK147" s="8" t="s">
        <v>176</v>
      </c>
      <c r="AL147" s="8" t="s">
        <v>176</v>
      </c>
      <c r="AM147" s="8" t="s">
        <v>176</v>
      </c>
      <c r="AN147" s="8" t="s">
        <v>176</v>
      </c>
      <c r="AO147" s="8" t="s">
        <v>176</v>
      </c>
      <c r="AP147" s="8" t="s">
        <v>176</v>
      </c>
      <c r="AQ147" s="8" t="s">
        <v>176</v>
      </c>
      <c r="AR147" s="8" t="s">
        <v>176</v>
      </c>
      <c r="AS147" s="8" t="s">
        <v>176</v>
      </c>
      <c r="AT147" s="8" t="s">
        <v>176</v>
      </c>
      <c r="AU147" s="8" t="s">
        <v>176</v>
      </c>
      <c r="AV147" s="19">
        <v>0</v>
      </c>
      <c r="AW147" s="19">
        <v>7.7121173925096373</v>
      </c>
      <c r="AX147" s="8" t="s">
        <v>176</v>
      </c>
      <c r="AY147" s="8" t="s">
        <v>176</v>
      </c>
    </row>
    <row r="148" spans="1:51" ht="36" x14ac:dyDescent="0.2">
      <c r="A148" s="8" t="s">
        <v>129</v>
      </c>
      <c r="B148" s="7" t="s">
        <v>130</v>
      </c>
      <c r="C148" s="8" t="s">
        <v>133</v>
      </c>
      <c r="D148" s="8" t="s">
        <v>176</v>
      </c>
      <c r="E148" s="8" t="s">
        <v>176</v>
      </c>
      <c r="F148" s="8" t="s">
        <v>176</v>
      </c>
      <c r="G148" s="8" t="s">
        <v>176</v>
      </c>
      <c r="H148" s="8" t="s">
        <v>176</v>
      </c>
      <c r="I148" s="8" t="s">
        <v>176</v>
      </c>
      <c r="J148" s="8" t="s">
        <v>176</v>
      </c>
      <c r="K148" s="8" t="s">
        <v>176</v>
      </c>
      <c r="L148" s="8" t="s">
        <v>176</v>
      </c>
      <c r="M148" s="8" t="s">
        <v>176</v>
      </c>
      <c r="N148" s="8" t="s">
        <v>176</v>
      </c>
      <c r="O148" s="8" t="s">
        <v>176</v>
      </c>
      <c r="P148" s="8" t="s">
        <v>176</v>
      </c>
      <c r="Q148" s="8" t="s">
        <v>176</v>
      </c>
      <c r="R148" s="8" t="s">
        <v>176</v>
      </c>
      <c r="S148" s="8" t="s">
        <v>176</v>
      </c>
      <c r="T148" s="8" t="s">
        <v>176</v>
      </c>
      <c r="U148" s="8" t="s">
        <v>176</v>
      </c>
      <c r="V148" s="8" t="s">
        <v>176</v>
      </c>
      <c r="W148" s="8" t="s">
        <v>176</v>
      </c>
      <c r="X148" s="8" t="s">
        <v>176</v>
      </c>
      <c r="Y148" s="8" t="s">
        <v>176</v>
      </c>
      <c r="Z148" s="8" t="s">
        <v>176</v>
      </c>
      <c r="AA148" s="8" t="s">
        <v>176</v>
      </c>
      <c r="AB148" s="8" t="s">
        <v>176</v>
      </c>
      <c r="AC148" s="8" t="s">
        <v>176</v>
      </c>
      <c r="AD148" s="8" t="s">
        <v>176</v>
      </c>
      <c r="AE148" s="8" t="s">
        <v>176</v>
      </c>
      <c r="AF148" s="8" t="s">
        <v>176</v>
      </c>
      <c r="AG148" s="8" t="s">
        <v>176</v>
      </c>
      <c r="AH148" s="8" t="s">
        <v>176</v>
      </c>
      <c r="AI148" s="8" t="s">
        <v>176</v>
      </c>
      <c r="AJ148" s="8" t="s">
        <v>176</v>
      </c>
      <c r="AK148" s="8" t="s">
        <v>176</v>
      </c>
      <c r="AL148" s="8" t="s">
        <v>176</v>
      </c>
      <c r="AM148" s="8" t="s">
        <v>176</v>
      </c>
      <c r="AN148" s="8" t="s">
        <v>176</v>
      </c>
      <c r="AO148" s="8" t="s">
        <v>176</v>
      </c>
      <c r="AP148" s="8" t="s">
        <v>176</v>
      </c>
      <c r="AQ148" s="8" t="s">
        <v>176</v>
      </c>
      <c r="AR148" s="8" t="s">
        <v>176</v>
      </c>
      <c r="AS148" s="8" t="s">
        <v>176</v>
      </c>
      <c r="AT148" s="8" t="s">
        <v>176</v>
      </c>
      <c r="AU148" s="8" t="s">
        <v>176</v>
      </c>
      <c r="AV148" s="8" t="s">
        <v>176</v>
      </c>
      <c r="AW148" s="8" t="s">
        <v>176</v>
      </c>
      <c r="AX148" s="8" t="s">
        <v>176</v>
      </c>
      <c r="AY148" s="8" t="s">
        <v>176</v>
      </c>
    </row>
    <row r="149" spans="1:51" ht="24" x14ac:dyDescent="0.2">
      <c r="A149" s="8" t="s">
        <v>131</v>
      </c>
      <c r="B149" s="7" t="s">
        <v>132</v>
      </c>
      <c r="C149" s="8" t="s">
        <v>133</v>
      </c>
      <c r="D149" s="8" t="s">
        <v>176</v>
      </c>
      <c r="E149" s="8" t="s">
        <v>176</v>
      </c>
      <c r="F149" s="8" t="s">
        <v>176</v>
      </c>
      <c r="G149" s="8" t="s">
        <v>176</v>
      </c>
      <c r="H149" s="8" t="s">
        <v>176</v>
      </c>
      <c r="I149" s="8" t="s">
        <v>176</v>
      </c>
      <c r="J149" s="8" t="s">
        <v>176</v>
      </c>
      <c r="K149" s="8" t="s">
        <v>176</v>
      </c>
      <c r="L149" s="8" t="s">
        <v>176</v>
      </c>
      <c r="M149" s="8" t="s">
        <v>176</v>
      </c>
      <c r="N149" s="8" t="s">
        <v>176</v>
      </c>
      <c r="O149" s="8" t="s">
        <v>176</v>
      </c>
      <c r="P149" s="8" t="s">
        <v>176</v>
      </c>
      <c r="Q149" s="8" t="s">
        <v>176</v>
      </c>
      <c r="R149" s="8" t="s">
        <v>176</v>
      </c>
      <c r="S149" s="8" t="s">
        <v>176</v>
      </c>
      <c r="T149" s="8" t="s">
        <v>176</v>
      </c>
      <c r="U149" s="8" t="s">
        <v>176</v>
      </c>
      <c r="V149" s="8" t="s">
        <v>176</v>
      </c>
      <c r="W149" s="8" t="s">
        <v>176</v>
      </c>
      <c r="X149" s="8" t="s">
        <v>176</v>
      </c>
      <c r="Y149" s="8" t="s">
        <v>176</v>
      </c>
      <c r="Z149" s="8" t="s">
        <v>176</v>
      </c>
      <c r="AA149" s="8" t="s">
        <v>176</v>
      </c>
      <c r="AB149" s="8" t="s">
        <v>176</v>
      </c>
      <c r="AC149" s="8" t="s">
        <v>176</v>
      </c>
      <c r="AD149" s="8" t="s">
        <v>176</v>
      </c>
      <c r="AE149" s="8" t="s">
        <v>176</v>
      </c>
      <c r="AF149" s="8" t="s">
        <v>176</v>
      </c>
      <c r="AG149" s="8" t="s">
        <v>176</v>
      </c>
      <c r="AH149" s="8" t="s">
        <v>176</v>
      </c>
      <c r="AI149" s="8" t="s">
        <v>176</v>
      </c>
      <c r="AJ149" s="8" t="s">
        <v>176</v>
      </c>
      <c r="AK149" s="8" t="s">
        <v>176</v>
      </c>
      <c r="AL149" s="8" t="s">
        <v>176</v>
      </c>
      <c r="AM149" s="8" t="s">
        <v>176</v>
      </c>
      <c r="AN149" s="8" t="s">
        <v>176</v>
      </c>
      <c r="AO149" s="8" t="s">
        <v>176</v>
      </c>
      <c r="AP149" s="8" t="s">
        <v>176</v>
      </c>
      <c r="AQ149" s="8" t="s">
        <v>176</v>
      </c>
      <c r="AR149" s="8" t="s">
        <v>176</v>
      </c>
      <c r="AS149" s="8" t="s">
        <v>176</v>
      </c>
      <c r="AT149" s="8" t="s">
        <v>176</v>
      </c>
      <c r="AU149" s="8" t="s">
        <v>176</v>
      </c>
      <c r="AV149" s="27">
        <f>AV150+AV154+AV156+AV155</f>
        <v>86.0754918609816</v>
      </c>
      <c r="AW149" s="27">
        <f>AW150+AW154+AW156+AW155</f>
        <v>108.20771796821191</v>
      </c>
      <c r="AX149" s="8" t="s">
        <v>176</v>
      </c>
      <c r="AY149" s="8" t="s">
        <v>176</v>
      </c>
    </row>
    <row r="150" spans="1:51" x14ac:dyDescent="0.2">
      <c r="A150" s="8" t="s">
        <v>131</v>
      </c>
      <c r="B150" s="7" t="s">
        <v>185</v>
      </c>
      <c r="C150" s="8" t="s">
        <v>133</v>
      </c>
      <c r="D150" s="8" t="s">
        <v>176</v>
      </c>
      <c r="E150" s="8" t="s">
        <v>176</v>
      </c>
      <c r="F150" s="8" t="s">
        <v>176</v>
      </c>
      <c r="G150" s="8" t="s">
        <v>176</v>
      </c>
      <c r="H150" s="8" t="s">
        <v>176</v>
      </c>
      <c r="I150" s="8" t="s">
        <v>176</v>
      </c>
      <c r="J150" s="8" t="s">
        <v>176</v>
      </c>
      <c r="K150" s="8" t="s">
        <v>176</v>
      </c>
      <c r="L150" s="8" t="s">
        <v>176</v>
      </c>
      <c r="M150" s="8" t="s">
        <v>176</v>
      </c>
      <c r="N150" s="8" t="s">
        <v>176</v>
      </c>
      <c r="O150" s="8" t="s">
        <v>176</v>
      </c>
      <c r="P150" s="8" t="s">
        <v>176</v>
      </c>
      <c r="Q150" s="8" t="s">
        <v>176</v>
      </c>
      <c r="R150" s="8" t="s">
        <v>176</v>
      </c>
      <c r="S150" s="8" t="s">
        <v>176</v>
      </c>
      <c r="T150" s="8" t="s">
        <v>176</v>
      </c>
      <c r="U150" s="8" t="s">
        <v>176</v>
      </c>
      <c r="V150" s="8" t="s">
        <v>176</v>
      </c>
      <c r="W150" s="8" t="s">
        <v>176</v>
      </c>
      <c r="X150" s="8" t="s">
        <v>176</v>
      </c>
      <c r="Y150" s="8" t="s">
        <v>176</v>
      </c>
      <c r="Z150" s="8" t="s">
        <v>176</v>
      </c>
      <c r="AA150" s="8" t="s">
        <v>176</v>
      </c>
      <c r="AB150" s="8" t="s">
        <v>176</v>
      </c>
      <c r="AC150" s="8" t="s">
        <v>176</v>
      </c>
      <c r="AD150" s="8" t="s">
        <v>176</v>
      </c>
      <c r="AE150" s="8" t="s">
        <v>176</v>
      </c>
      <c r="AF150" s="8" t="s">
        <v>176</v>
      </c>
      <c r="AG150" s="8" t="s">
        <v>176</v>
      </c>
      <c r="AH150" s="8" t="s">
        <v>176</v>
      </c>
      <c r="AI150" s="8" t="s">
        <v>176</v>
      </c>
      <c r="AJ150" s="8" t="s">
        <v>176</v>
      </c>
      <c r="AK150" s="8" t="s">
        <v>176</v>
      </c>
      <c r="AL150" s="8" t="s">
        <v>176</v>
      </c>
      <c r="AM150" s="8" t="s">
        <v>176</v>
      </c>
      <c r="AN150" s="8" t="s">
        <v>176</v>
      </c>
      <c r="AO150" s="8" t="s">
        <v>176</v>
      </c>
      <c r="AP150" s="8" t="s">
        <v>176</v>
      </c>
      <c r="AQ150" s="8" t="s">
        <v>176</v>
      </c>
      <c r="AR150" s="8" t="s">
        <v>176</v>
      </c>
      <c r="AS150" s="8" t="s">
        <v>176</v>
      </c>
      <c r="AT150" s="8" t="s">
        <v>176</v>
      </c>
      <c r="AU150" s="8" t="s">
        <v>176</v>
      </c>
      <c r="AV150" s="19">
        <f>SUM(AV151:AV153)</f>
        <v>72.94</v>
      </c>
      <c r="AW150" s="19">
        <f>SUM(AW151:AW153)</f>
        <v>72.94</v>
      </c>
      <c r="AX150" s="8" t="s">
        <v>176</v>
      </c>
      <c r="AY150" s="8" t="s">
        <v>176</v>
      </c>
    </row>
    <row r="151" spans="1:51" ht="24" x14ac:dyDescent="0.2">
      <c r="A151" s="8" t="s">
        <v>131</v>
      </c>
      <c r="B151" s="7" t="s">
        <v>355</v>
      </c>
      <c r="C151" s="8" t="s">
        <v>274</v>
      </c>
      <c r="D151" s="8" t="s">
        <v>176</v>
      </c>
      <c r="E151" s="8" t="s">
        <v>176</v>
      </c>
      <c r="F151" s="8" t="s">
        <v>176</v>
      </c>
      <c r="G151" s="8" t="s">
        <v>176</v>
      </c>
      <c r="H151" s="8" t="s">
        <v>176</v>
      </c>
      <c r="I151" s="8" t="s">
        <v>176</v>
      </c>
      <c r="J151" s="8" t="s">
        <v>176</v>
      </c>
      <c r="K151" s="8" t="s">
        <v>176</v>
      </c>
      <c r="L151" s="8" t="s">
        <v>176</v>
      </c>
      <c r="M151" s="8" t="s">
        <v>176</v>
      </c>
      <c r="N151" s="8" t="s">
        <v>176</v>
      </c>
      <c r="O151" s="8" t="s">
        <v>176</v>
      </c>
      <c r="P151" s="8" t="s">
        <v>176</v>
      </c>
      <c r="Q151" s="8" t="s">
        <v>176</v>
      </c>
      <c r="R151" s="8" t="s">
        <v>176</v>
      </c>
      <c r="S151" s="8" t="s">
        <v>176</v>
      </c>
      <c r="T151" s="8" t="s">
        <v>176</v>
      </c>
      <c r="U151" s="8" t="s">
        <v>176</v>
      </c>
      <c r="V151" s="8" t="s">
        <v>176</v>
      </c>
      <c r="W151" s="8" t="s">
        <v>176</v>
      </c>
      <c r="X151" s="8" t="s">
        <v>176</v>
      </c>
      <c r="Y151" s="8" t="s">
        <v>176</v>
      </c>
      <c r="Z151" s="8" t="s">
        <v>176</v>
      </c>
      <c r="AA151" s="8" t="s">
        <v>176</v>
      </c>
      <c r="AB151" s="8" t="s">
        <v>176</v>
      </c>
      <c r="AC151" s="8" t="s">
        <v>176</v>
      </c>
      <c r="AD151" s="8" t="s">
        <v>176</v>
      </c>
      <c r="AE151" s="8" t="s">
        <v>176</v>
      </c>
      <c r="AF151" s="8" t="s">
        <v>176</v>
      </c>
      <c r="AG151" s="8" t="s">
        <v>176</v>
      </c>
      <c r="AH151" s="8" t="s">
        <v>176</v>
      </c>
      <c r="AI151" s="8" t="s">
        <v>176</v>
      </c>
      <c r="AJ151" s="8" t="s">
        <v>176</v>
      </c>
      <c r="AK151" s="8" t="s">
        <v>176</v>
      </c>
      <c r="AL151" s="8" t="s">
        <v>176</v>
      </c>
      <c r="AM151" s="8" t="s">
        <v>176</v>
      </c>
      <c r="AN151" s="8" t="s">
        <v>176</v>
      </c>
      <c r="AO151" s="8" t="s">
        <v>176</v>
      </c>
      <c r="AP151" s="8" t="s">
        <v>176</v>
      </c>
      <c r="AQ151" s="8" t="s">
        <v>176</v>
      </c>
      <c r="AR151" s="8" t="s">
        <v>176</v>
      </c>
      <c r="AS151" s="8" t="s">
        <v>176</v>
      </c>
      <c r="AT151" s="8" t="s">
        <v>176</v>
      </c>
      <c r="AU151" s="8" t="s">
        <v>176</v>
      </c>
      <c r="AV151" s="19">
        <v>2.69</v>
      </c>
      <c r="AW151" s="19">
        <v>2.69</v>
      </c>
      <c r="AX151" s="8" t="s">
        <v>176</v>
      </c>
      <c r="AY151" s="8" t="s">
        <v>176</v>
      </c>
    </row>
    <row r="152" spans="1:51" x14ac:dyDescent="0.2">
      <c r="A152" s="8" t="s">
        <v>131</v>
      </c>
      <c r="B152" s="7" t="s">
        <v>315</v>
      </c>
      <c r="C152" s="8" t="s">
        <v>213</v>
      </c>
      <c r="D152" s="8" t="s">
        <v>176</v>
      </c>
      <c r="E152" s="8" t="s">
        <v>176</v>
      </c>
      <c r="F152" s="8" t="s">
        <v>176</v>
      </c>
      <c r="G152" s="8" t="s">
        <v>176</v>
      </c>
      <c r="H152" s="8" t="s">
        <v>176</v>
      </c>
      <c r="I152" s="8" t="s">
        <v>176</v>
      </c>
      <c r="J152" s="8" t="s">
        <v>176</v>
      </c>
      <c r="K152" s="8" t="s">
        <v>176</v>
      </c>
      <c r="L152" s="8" t="s">
        <v>176</v>
      </c>
      <c r="M152" s="8" t="s">
        <v>176</v>
      </c>
      <c r="N152" s="8" t="s">
        <v>176</v>
      </c>
      <c r="O152" s="8" t="s">
        <v>176</v>
      </c>
      <c r="P152" s="8" t="s">
        <v>176</v>
      </c>
      <c r="Q152" s="8" t="s">
        <v>176</v>
      </c>
      <c r="R152" s="8" t="s">
        <v>176</v>
      </c>
      <c r="S152" s="8" t="s">
        <v>176</v>
      </c>
      <c r="T152" s="8" t="s">
        <v>176</v>
      </c>
      <c r="U152" s="8" t="s">
        <v>176</v>
      </c>
      <c r="V152" s="8" t="s">
        <v>176</v>
      </c>
      <c r="W152" s="8" t="s">
        <v>176</v>
      </c>
      <c r="X152" s="8" t="s">
        <v>176</v>
      </c>
      <c r="Y152" s="8" t="s">
        <v>176</v>
      </c>
      <c r="Z152" s="8" t="s">
        <v>176</v>
      </c>
      <c r="AA152" s="8" t="s">
        <v>176</v>
      </c>
      <c r="AB152" s="8" t="s">
        <v>176</v>
      </c>
      <c r="AC152" s="8" t="s">
        <v>176</v>
      </c>
      <c r="AD152" s="8" t="s">
        <v>176</v>
      </c>
      <c r="AE152" s="8" t="s">
        <v>176</v>
      </c>
      <c r="AF152" s="8" t="s">
        <v>176</v>
      </c>
      <c r="AG152" s="8" t="s">
        <v>176</v>
      </c>
      <c r="AH152" s="8" t="s">
        <v>176</v>
      </c>
      <c r="AI152" s="8" t="s">
        <v>176</v>
      </c>
      <c r="AJ152" s="8" t="s">
        <v>176</v>
      </c>
      <c r="AK152" s="8" t="s">
        <v>176</v>
      </c>
      <c r="AL152" s="8" t="s">
        <v>176</v>
      </c>
      <c r="AM152" s="8" t="s">
        <v>176</v>
      </c>
      <c r="AN152" s="8" t="s">
        <v>176</v>
      </c>
      <c r="AO152" s="8" t="s">
        <v>176</v>
      </c>
      <c r="AP152" s="8" t="s">
        <v>176</v>
      </c>
      <c r="AQ152" s="8" t="s">
        <v>176</v>
      </c>
      <c r="AR152" s="8" t="s">
        <v>176</v>
      </c>
      <c r="AS152" s="8" t="s">
        <v>176</v>
      </c>
      <c r="AT152" s="8" t="s">
        <v>176</v>
      </c>
      <c r="AU152" s="8" t="s">
        <v>176</v>
      </c>
      <c r="AV152" s="19">
        <v>42</v>
      </c>
      <c r="AW152" s="19">
        <v>42</v>
      </c>
      <c r="AX152" s="8" t="s">
        <v>176</v>
      </c>
      <c r="AY152" s="8" t="s">
        <v>176</v>
      </c>
    </row>
    <row r="153" spans="1:51" ht="24" x14ac:dyDescent="0.2">
      <c r="A153" s="8" t="s">
        <v>131</v>
      </c>
      <c r="B153" s="7" t="s">
        <v>316</v>
      </c>
      <c r="C153" s="8" t="s">
        <v>275</v>
      </c>
      <c r="D153" s="8" t="s">
        <v>176</v>
      </c>
      <c r="E153" s="8" t="s">
        <v>176</v>
      </c>
      <c r="F153" s="8" t="s">
        <v>176</v>
      </c>
      <c r="G153" s="8" t="s">
        <v>176</v>
      </c>
      <c r="H153" s="8" t="s">
        <v>176</v>
      </c>
      <c r="I153" s="8" t="s">
        <v>176</v>
      </c>
      <c r="J153" s="8" t="s">
        <v>176</v>
      </c>
      <c r="K153" s="8" t="s">
        <v>176</v>
      </c>
      <c r="L153" s="8" t="s">
        <v>176</v>
      </c>
      <c r="M153" s="8" t="s">
        <v>176</v>
      </c>
      <c r="N153" s="8" t="s">
        <v>176</v>
      </c>
      <c r="O153" s="8" t="s">
        <v>176</v>
      </c>
      <c r="P153" s="8" t="s">
        <v>176</v>
      </c>
      <c r="Q153" s="8" t="s">
        <v>176</v>
      </c>
      <c r="R153" s="8" t="s">
        <v>176</v>
      </c>
      <c r="S153" s="8" t="s">
        <v>176</v>
      </c>
      <c r="T153" s="8" t="s">
        <v>176</v>
      </c>
      <c r="U153" s="8" t="s">
        <v>176</v>
      </c>
      <c r="V153" s="8" t="s">
        <v>176</v>
      </c>
      <c r="W153" s="8" t="s">
        <v>176</v>
      </c>
      <c r="X153" s="8" t="s">
        <v>176</v>
      </c>
      <c r="Y153" s="8" t="s">
        <v>176</v>
      </c>
      <c r="Z153" s="8" t="s">
        <v>176</v>
      </c>
      <c r="AA153" s="8" t="s">
        <v>176</v>
      </c>
      <c r="AB153" s="8" t="s">
        <v>176</v>
      </c>
      <c r="AC153" s="8" t="s">
        <v>176</v>
      </c>
      <c r="AD153" s="8" t="s">
        <v>176</v>
      </c>
      <c r="AE153" s="8" t="s">
        <v>176</v>
      </c>
      <c r="AF153" s="8" t="s">
        <v>176</v>
      </c>
      <c r="AG153" s="8" t="s">
        <v>176</v>
      </c>
      <c r="AH153" s="8" t="s">
        <v>176</v>
      </c>
      <c r="AI153" s="8" t="s">
        <v>176</v>
      </c>
      <c r="AJ153" s="8" t="s">
        <v>176</v>
      </c>
      <c r="AK153" s="8" t="s">
        <v>176</v>
      </c>
      <c r="AL153" s="8" t="s">
        <v>176</v>
      </c>
      <c r="AM153" s="8" t="s">
        <v>176</v>
      </c>
      <c r="AN153" s="8" t="s">
        <v>176</v>
      </c>
      <c r="AO153" s="8" t="s">
        <v>176</v>
      </c>
      <c r="AP153" s="8" t="s">
        <v>176</v>
      </c>
      <c r="AQ153" s="8" t="s">
        <v>176</v>
      </c>
      <c r="AR153" s="8" t="s">
        <v>176</v>
      </c>
      <c r="AS153" s="8" t="s">
        <v>176</v>
      </c>
      <c r="AT153" s="8" t="s">
        <v>176</v>
      </c>
      <c r="AU153" s="8" t="s">
        <v>176</v>
      </c>
      <c r="AV153" s="19">
        <v>28.25</v>
      </c>
      <c r="AW153" s="19">
        <v>28.25</v>
      </c>
      <c r="AX153" s="8" t="s">
        <v>176</v>
      </c>
      <c r="AY153" s="8" t="s">
        <v>176</v>
      </c>
    </row>
    <row r="154" spans="1:51" ht="24" x14ac:dyDescent="0.2">
      <c r="A154" s="8" t="s">
        <v>131</v>
      </c>
      <c r="B154" s="7" t="s">
        <v>285</v>
      </c>
      <c r="C154" s="8" t="s">
        <v>208</v>
      </c>
      <c r="D154" s="8" t="s">
        <v>176</v>
      </c>
      <c r="E154" s="8" t="s">
        <v>176</v>
      </c>
      <c r="F154" s="8" t="s">
        <v>176</v>
      </c>
      <c r="G154" s="8" t="s">
        <v>176</v>
      </c>
      <c r="H154" s="8" t="s">
        <v>176</v>
      </c>
      <c r="I154" s="8" t="s">
        <v>176</v>
      </c>
      <c r="J154" s="8" t="s">
        <v>176</v>
      </c>
      <c r="K154" s="8" t="s">
        <v>176</v>
      </c>
      <c r="L154" s="8" t="s">
        <v>176</v>
      </c>
      <c r="M154" s="8" t="s">
        <v>176</v>
      </c>
      <c r="N154" s="8" t="s">
        <v>176</v>
      </c>
      <c r="O154" s="8" t="s">
        <v>176</v>
      </c>
      <c r="P154" s="8" t="s">
        <v>176</v>
      </c>
      <c r="Q154" s="8" t="s">
        <v>176</v>
      </c>
      <c r="R154" s="8" t="s">
        <v>176</v>
      </c>
      <c r="S154" s="8" t="s">
        <v>176</v>
      </c>
      <c r="T154" s="8" t="s">
        <v>176</v>
      </c>
      <c r="U154" s="8" t="s">
        <v>176</v>
      </c>
      <c r="V154" s="8" t="s">
        <v>176</v>
      </c>
      <c r="W154" s="8" t="s">
        <v>176</v>
      </c>
      <c r="X154" s="8" t="s">
        <v>176</v>
      </c>
      <c r="Y154" s="8" t="s">
        <v>176</v>
      </c>
      <c r="Z154" s="8" t="s">
        <v>176</v>
      </c>
      <c r="AA154" s="8" t="s">
        <v>176</v>
      </c>
      <c r="AB154" s="8" t="s">
        <v>176</v>
      </c>
      <c r="AC154" s="8" t="s">
        <v>176</v>
      </c>
      <c r="AD154" s="8" t="s">
        <v>176</v>
      </c>
      <c r="AE154" s="8" t="s">
        <v>176</v>
      </c>
      <c r="AF154" s="8" t="s">
        <v>176</v>
      </c>
      <c r="AG154" s="8" t="s">
        <v>176</v>
      </c>
      <c r="AH154" s="8" t="s">
        <v>176</v>
      </c>
      <c r="AI154" s="8" t="s">
        <v>176</v>
      </c>
      <c r="AJ154" s="8" t="s">
        <v>176</v>
      </c>
      <c r="AK154" s="8" t="s">
        <v>176</v>
      </c>
      <c r="AL154" s="8" t="s">
        <v>176</v>
      </c>
      <c r="AM154" s="8" t="s">
        <v>176</v>
      </c>
      <c r="AN154" s="8" t="s">
        <v>176</v>
      </c>
      <c r="AO154" s="8" t="s">
        <v>176</v>
      </c>
      <c r="AP154" s="8" t="s">
        <v>176</v>
      </c>
      <c r="AQ154" s="8" t="s">
        <v>176</v>
      </c>
      <c r="AR154" s="8" t="s">
        <v>176</v>
      </c>
      <c r="AS154" s="8" t="s">
        <v>176</v>
      </c>
      <c r="AT154" s="8" t="s">
        <v>176</v>
      </c>
      <c r="AU154" s="8" t="s">
        <v>176</v>
      </c>
      <c r="AV154" s="19">
        <v>7.6189679999999997</v>
      </c>
      <c r="AW154" s="19">
        <v>7.6189679999999997</v>
      </c>
      <c r="AX154" s="8" t="s">
        <v>176</v>
      </c>
      <c r="AY154" s="8" t="s">
        <v>176</v>
      </c>
    </row>
    <row r="155" spans="1:51" x14ac:dyDescent="0.2">
      <c r="A155" s="8" t="s">
        <v>131</v>
      </c>
      <c r="B155" s="7" t="s">
        <v>356</v>
      </c>
      <c r="C155" s="8" t="s">
        <v>357</v>
      </c>
      <c r="D155" s="8" t="s">
        <v>176</v>
      </c>
      <c r="E155" s="8" t="s">
        <v>176</v>
      </c>
      <c r="F155" s="8" t="s">
        <v>176</v>
      </c>
      <c r="G155" s="8" t="s">
        <v>176</v>
      </c>
      <c r="H155" s="8" t="s">
        <v>176</v>
      </c>
      <c r="I155" s="8" t="s">
        <v>176</v>
      </c>
      <c r="J155" s="8" t="s">
        <v>176</v>
      </c>
      <c r="K155" s="8" t="s">
        <v>176</v>
      </c>
      <c r="L155" s="8" t="s">
        <v>176</v>
      </c>
      <c r="M155" s="8" t="s">
        <v>176</v>
      </c>
      <c r="N155" s="8" t="s">
        <v>176</v>
      </c>
      <c r="O155" s="8" t="s">
        <v>176</v>
      </c>
      <c r="P155" s="8" t="s">
        <v>176</v>
      </c>
      <c r="Q155" s="8" t="s">
        <v>176</v>
      </c>
      <c r="R155" s="8" t="s">
        <v>176</v>
      </c>
      <c r="S155" s="8" t="s">
        <v>176</v>
      </c>
      <c r="T155" s="8" t="s">
        <v>176</v>
      </c>
      <c r="U155" s="8" t="s">
        <v>176</v>
      </c>
      <c r="V155" s="8" t="s">
        <v>176</v>
      </c>
      <c r="W155" s="8" t="s">
        <v>176</v>
      </c>
      <c r="X155" s="8" t="s">
        <v>176</v>
      </c>
      <c r="Y155" s="8" t="s">
        <v>176</v>
      </c>
      <c r="Z155" s="8" t="s">
        <v>176</v>
      </c>
      <c r="AA155" s="8" t="s">
        <v>176</v>
      </c>
      <c r="AB155" s="8" t="s">
        <v>176</v>
      </c>
      <c r="AC155" s="8" t="s">
        <v>176</v>
      </c>
      <c r="AD155" s="8" t="s">
        <v>176</v>
      </c>
      <c r="AE155" s="8" t="s">
        <v>176</v>
      </c>
      <c r="AF155" s="8" t="s">
        <v>176</v>
      </c>
      <c r="AG155" s="8" t="s">
        <v>176</v>
      </c>
      <c r="AH155" s="8" t="s">
        <v>176</v>
      </c>
      <c r="AI155" s="8" t="s">
        <v>176</v>
      </c>
      <c r="AJ155" s="8" t="s">
        <v>176</v>
      </c>
      <c r="AK155" s="8" t="s">
        <v>176</v>
      </c>
      <c r="AL155" s="8" t="s">
        <v>176</v>
      </c>
      <c r="AM155" s="8" t="s">
        <v>176</v>
      </c>
      <c r="AN155" s="8" t="s">
        <v>176</v>
      </c>
      <c r="AO155" s="8" t="s">
        <v>176</v>
      </c>
      <c r="AP155" s="8" t="s">
        <v>176</v>
      </c>
      <c r="AQ155" s="8" t="s">
        <v>176</v>
      </c>
      <c r="AR155" s="8" t="s">
        <v>176</v>
      </c>
      <c r="AS155" s="8" t="s">
        <v>176</v>
      </c>
      <c r="AT155" s="8" t="s">
        <v>176</v>
      </c>
      <c r="AU155" s="8" t="s">
        <v>176</v>
      </c>
      <c r="AV155" s="19">
        <v>0</v>
      </c>
      <c r="AW155" s="19">
        <v>22.132226107230302</v>
      </c>
      <c r="AX155" s="8" t="s">
        <v>176</v>
      </c>
      <c r="AY155" s="8" t="s">
        <v>176</v>
      </c>
    </row>
    <row r="156" spans="1:51" x14ac:dyDescent="0.2">
      <c r="A156" s="8" t="s">
        <v>131</v>
      </c>
      <c r="B156" s="7" t="s">
        <v>209</v>
      </c>
      <c r="C156" s="8" t="s">
        <v>210</v>
      </c>
      <c r="D156" s="8" t="s">
        <v>176</v>
      </c>
      <c r="E156" s="8" t="s">
        <v>176</v>
      </c>
      <c r="F156" s="8" t="s">
        <v>176</v>
      </c>
      <c r="G156" s="8" t="s">
        <v>176</v>
      </c>
      <c r="H156" s="8" t="s">
        <v>176</v>
      </c>
      <c r="I156" s="8" t="s">
        <v>176</v>
      </c>
      <c r="J156" s="8" t="s">
        <v>176</v>
      </c>
      <c r="K156" s="8" t="s">
        <v>176</v>
      </c>
      <c r="L156" s="8" t="s">
        <v>176</v>
      </c>
      <c r="M156" s="8" t="s">
        <v>176</v>
      </c>
      <c r="N156" s="8" t="s">
        <v>176</v>
      </c>
      <c r="O156" s="8" t="s">
        <v>176</v>
      </c>
      <c r="P156" s="8" t="s">
        <v>176</v>
      </c>
      <c r="Q156" s="8" t="s">
        <v>176</v>
      </c>
      <c r="R156" s="8" t="s">
        <v>176</v>
      </c>
      <c r="S156" s="8" t="s">
        <v>176</v>
      </c>
      <c r="T156" s="8" t="s">
        <v>176</v>
      </c>
      <c r="U156" s="8" t="s">
        <v>176</v>
      </c>
      <c r="V156" s="8" t="s">
        <v>176</v>
      </c>
      <c r="W156" s="8" t="s">
        <v>176</v>
      </c>
      <c r="X156" s="8" t="s">
        <v>176</v>
      </c>
      <c r="Y156" s="8" t="s">
        <v>176</v>
      </c>
      <c r="Z156" s="8" t="s">
        <v>176</v>
      </c>
      <c r="AA156" s="8" t="s">
        <v>176</v>
      </c>
      <c r="AB156" s="8" t="s">
        <v>176</v>
      </c>
      <c r="AC156" s="8" t="s">
        <v>176</v>
      </c>
      <c r="AD156" s="8" t="s">
        <v>176</v>
      </c>
      <c r="AE156" s="8" t="s">
        <v>176</v>
      </c>
      <c r="AF156" s="8" t="s">
        <v>176</v>
      </c>
      <c r="AG156" s="8" t="s">
        <v>176</v>
      </c>
      <c r="AH156" s="8" t="s">
        <v>176</v>
      </c>
      <c r="AI156" s="8" t="s">
        <v>176</v>
      </c>
      <c r="AJ156" s="8" t="s">
        <v>176</v>
      </c>
      <c r="AK156" s="8" t="s">
        <v>176</v>
      </c>
      <c r="AL156" s="8" t="s">
        <v>176</v>
      </c>
      <c r="AM156" s="8" t="s">
        <v>176</v>
      </c>
      <c r="AN156" s="8" t="s">
        <v>176</v>
      </c>
      <c r="AO156" s="8" t="s">
        <v>176</v>
      </c>
      <c r="AP156" s="8" t="s">
        <v>176</v>
      </c>
      <c r="AQ156" s="8" t="s">
        <v>176</v>
      </c>
      <c r="AR156" s="8" t="s">
        <v>176</v>
      </c>
      <c r="AS156" s="8" t="s">
        <v>176</v>
      </c>
      <c r="AT156" s="8" t="s">
        <v>176</v>
      </c>
      <c r="AU156" s="8" t="s">
        <v>176</v>
      </c>
      <c r="AV156" s="19">
        <v>5.5165238609816001</v>
      </c>
      <c r="AW156" s="19">
        <v>5.5165238609816001</v>
      </c>
      <c r="AX156" s="8" t="s">
        <v>176</v>
      </c>
      <c r="AY156" s="8" t="s">
        <v>176</v>
      </c>
    </row>
  </sheetData>
  <mergeCells count="48"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Y7"/>
    <mergeCell ref="A2:D2"/>
    <mergeCell ref="A6:D6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2022-09-15T06:55:13Z</cp:lastPrinted>
  <dcterms:created xsi:type="dcterms:W3CDTF">2016-11-30T11:02:44Z</dcterms:created>
  <dcterms:modified xsi:type="dcterms:W3CDTF">2025-07-23T11:19:03Z</dcterms:modified>
</cp:coreProperties>
</file>