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86936E82-35F5-40D0-9A3B-9136184CF7E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'1'!$A$1:$AY$121</definedName>
  </definedNames>
  <calcPr calcId="191029"/>
</workbook>
</file>

<file path=xl/calcChain.xml><?xml version="1.0" encoding="utf-8"?>
<calcChain xmlns="http://schemas.openxmlformats.org/spreadsheetml/2006/main">
  <c r="AW109" i="1" l="1"/>
  <c r="AV109" i="1"/>
  <c r="I109" i="1"/>
  <c r="H109" i="1"/>
  <c r="AV114" i="1" l="1"/>
  <c r="AV113" i="1" s="1"/>
  <c r="AW78" i="1"/>
  <c r="AV78" i="1"/>
  <c r="W78" i="1"/>
  <c r="V78" i="1"/>
  <c r="AW114" i="1"/>
  <c r="AW113" i="1" s="1"/>
  <c r="AW26" i="1" s="1"/>
  <c r="AW102" i="1"/>
  <c r="AW98" i="1"/>
  <c r="AW76" i="1"/>
  <c r="AW73" i="1"/>
  <c r="AW71" i="1"/>
  <c r="AW52" i="1"/>
  <c r="AW51" i="1" s="1"/>
  <c r="AW49" i="1" s="1"/>
  <c r="AU85" i="1"/>
  <c r="AU80" i="1" s="1"/>
  <c r="AU48" i="1" s="1"/>
  <c r="AU22" i="1" s="1"/>
  <c r="AU20" i="1" s="1"/>
  <c r="W76" i="1"/>
  <c r="W73" i="1"/>
  <c r="W71" i="1"/>
  <c r="U52" i="1"/>
  <c r="U51" i="1" s="1"/>
  <c r="U49" i="1" s="1"/>
  <c r="U48" i="1" s="1"/>
  <c r="U22" i="1" s="1"/>
  <c r="U20" i="1" s="1"/>
  <c r="I102" i="1"/>
  <c r="E98" i="1"/>
  <c r="E97" i="1" s="1"/>
  <c r="E24" i="1" s="1"/>
  <c r="E20" i="1" s="1"/>
  <c r="AV71" i="1"/>
  <c r="AV73" i="1"/>
  <c r="AV76" i="1"/>
  <c r="AV98" i="1"/>
  <c r="AV102" i="1"/>
  <c r="AT85" i="1"/>
  <c r="AT80" i="1" s="1"/>
  <c r="AT48" i="1" s="1"/>
  <c r="AT22" i="1" s="1"/>
  <c r="AT20" i="1" s="1"/>
  <c r="V71" i="1"/>
  <c r="V73" i="1"/>
  <c r="V76" i="1"/>
  <c r="T52" i="1"/>
  <c r="T51" i="1" s="1"/>
  <c r="T49" i="1" s="1"/>
  <c r="T48" i="1" s="1"/>
  <c r="T22" i="1" s="1"/>
  <c r="T20" i="1" s="1"/>
  <c r="D98" i="1"/>
  <c r="D97" i="1" s="1"/>
  <c r="D24" i="1" s="1"/>
  <c r="D20" i="1" s="1"/>
  <c r="H102" i="1"/>
  <c r="AV52" i="1"/>
  <c r="AV51" i="1" s="1"/>
  <c r="AV49" i="1" s="1"/>
  <c r="AR28" i="1"/>
  <c r="AV70" i="1" l="1"/>
  <c r="W70" i="1"/>
  <c r="W69" i="1" s="1"/>
  <c r="W48" i="1" s="1"/>
  <c r="W22" i="1" s="1"/>
  <c r="W20" i="1" s="1"/>
  <c r="V70" i="1"/>
  <c r="V69" i="1" s="1"/>
  <c r="V48" i="1" s="1"/>
  <c r="V22" i="1" s="1"/>
  <c r="V20" i="1" s="1"/>
  <c r="AW70" i="1"/>
  <c r="AW97" i="1"/>
  <c r="AW24" i="1" s="1"/>
  <c r="I97" i="1"/>
  <c r="I24" i="1" s="1"/>
  <c r="I20" i="1" s="1"/>
  <c r="AV26" i="1"/>
  <c r="AV97" i="1"/>
  <c r="AV24" i="1" s="1"/>
  <c r="H97" i="1"/>
  <c r="H24" i="1" s="1"/>
  <c r="H20" i="1" s="1"/>
  <c r="AR21" i="1"/>
  <c r="AR20" i="1" s="1"/>
  <c r="AV69" i="1" l="1"/>
  <c r="AV48" i="1" s="1"/>
  <c r="AV22" i="1" s="1"/>
  <c r="AV20" i="1" s="1"/>
  <c r="AW69" i="1"/>
  <c r="AW48" i="1" s="1"/>
  <c r="AW22" i="1" s="1"/>
  <c r="AW20" i="1" s="1"/>
</calcChain>
</file>

<file path=xl/sharedStrings.xml><?xml version="1.0" encoding="utf-8"?>
<sst xmlns="http://schemas.openxmlformats.org/spreadsheetml/2006/main" count="5049" uniqueCount="290">
  <si>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</si>
  <si>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</si>
  <si>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</si>
  <si>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</si>
  <si>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</si>
  <si>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</si>
  <si>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</si>
  <si>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</si>
  <si>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</si>
  <si>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</si>
  <si>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</si>
  <si>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</si>
  <si>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</si>
  <si>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</si>
  <si>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</si>
  <si>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</si>
  <si>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</si>
  <si>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</si>
  <si>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</si>
  <si>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</si>
  <si>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</si>
  <si>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</si>
  <si>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</si>
  <si>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</si>
  <si>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</si>
  <si>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</si>
  <si>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</si>
  <si>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</si>
  <si>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</si>
  <si>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</si>
  <si>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</si>
  <si>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</si>
  <si>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</si>
  <si>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</si>
  <si>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</si>
  <si>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</si>
  <si>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</si>
  <si>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</si>
  <si>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</si>
  <si>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</si>
  <si>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</si>
  <si>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</si>
  <si>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</si>
  <si>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</si>
  <si>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</si>
  <si>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</si>
  <si>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</si>
  <si>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</si>
  <si>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</si>
  <si>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</si>
  <si>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</si>
  <si>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</si>
  <si>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</si>
  <si>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</si>
  <si>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</si>
  <si>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</si>
  <si>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</si>
  <si>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</si>
  <si>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</si>
  <si>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</si>
  <si>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</si>
  <si>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</si>
  <si>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</si>
  <si>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</si>
  <si>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</si>
  <si>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</si>
  <si>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</si>
  <si>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</si>
  <si>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</si>
  <si>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</si>
  <si>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</si>
  <si>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</si>
  <si>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</si>
  <si>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</si>
  <si>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</si>
  <si>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</si>
  <si>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</si>
  <si>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</si>
  <si>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</si>
  <si>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</si>
  <si>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</si>
  <si>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</si>
  <si>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</si>
  <si>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</si>
  <si>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</si>
  <si>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</si>
  <si>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</si>
  <si>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</si>
  <si>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</si>
  <si>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</si>
  <si>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</si>
  <si>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</si>
  <si>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</si>
  <si>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</si>
  <si>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</si>
  <si>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</si>
  <si>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</si>
  <si>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</si>
  <si>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</si>
  <si>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</si>
  <si>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</si>
  <si>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</si>
  <si>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</si>
  <si>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</si>
  <si>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</si>
  <si>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</si>
  <si>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</si>
  <si>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</si>
  <si>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</si>
  <si>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</si>
  <si>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</si>
  <si>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</si>
  <si>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</si>
  <si>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</si>
  <si>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</si>
  <si>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</si>
  <si>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</si>
  <si>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</si>
  <si>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</si>
  <si>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</si>
  <si>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</si>
  <si>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</si>
  <si>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</si>
  <si>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</si>
  <si>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</si>
  <si>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</si>
  <si>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</si>
  <si>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</si>
  <si>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</si>
  <si>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</si>
  <si>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</si>
  <si>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</si>
  <si>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</si>
  <si>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</si>
  <si>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</si>
  <si>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</si>
  <si>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</si>
  <si>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</si>
  <si>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</si>
  <si>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</si>
  <si>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</si>
  <si>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</si>
  <si>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</si>
  <si>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</si>
  <si>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</si>
  <si>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</si>
  <si>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</si>
  <si>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</si>
  <si>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</si>
  <si>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</si>
  <si>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</si>
  <si>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</si>
  <si>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</si>
  <si>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</si>
  <si>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</si>
  <si>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</si>
  <si>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</si>
  <si>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</si>
  <si>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</si>
  <si>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</si>
  <si>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</si>
  <si>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</si>
  <si>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</si>
  <si>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</si>
  <si>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</si>
  <si>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</si>
  <si>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</si>
  <si>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</si>
  <si>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</si>
  <si>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</si>
  <si>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</si>
  <si>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</si>
  <si>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</si>
  <si>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</si>
  <si>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</si>
  <si>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</si>
  <si>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</si>
  <si>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</si>
  <si>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</si>
  <si>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</si>
  <si>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</si>
  <si>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</si>
  <si>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</si>
  <si>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</si>
  <si>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</si>
  <si>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</si>
  <si>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</si>
  <si>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</si>
  <si>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</si>
  <si>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</si>
  <si>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</si>
  <si>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</si>
  <si>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</si>
  <si>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</si>
  <si>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</si>
  <si>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</si>
  <si>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</si>
  <si>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</si>
  <si>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</si>
  <si>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</si>
  <si>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</si>
  <si>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</si>
  <si>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>Строительство ВЛЗ-6 кВ от РП-4 (ф. 602, ф. 605, ф.606) п.Гусевский  (Гусь-Хрустальный) 7,1 км</t>
  </si>
  <si>
    <t>ЭN232706_03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</si>
  <si>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</si>
  <si>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</si>
  <si>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</si>
  <si>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</si>
  <si>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</si>
  <si>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</si>
  <si>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</si>
  <si>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</si>
  <si>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 xml:space="preserve">Разработка ПСД (Владимир)  </t>
  </si>
  <si>
    <t>ЭN232709_02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</si>
  <si>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</si>
  <si>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ЭN232712</t>
  </si>
  <si>
    <t>Реконструкция производственных баз</t>
  </si>
  <si>
    <t>ЭN232714</t>
  </si>
  <si>
    <t xml:space="preserve"> на 2024 год 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</si>
  <si>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</si>
  <si>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</si>
  <si>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</si>
  <si>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</si>
  <si>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</si>
  <si>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</si>
  <si>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</si>
  <si>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</si>
  <si>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</si>
  <si>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</si>
  <si>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</si>
  <si>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</si>
  <si>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</si>
  <si>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</si>
  <si>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</si>
  <si>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</si>
  <si>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Строительство КТП взамен ТП-26 г. Лакинск (Собинка) 1 шт</t>
  </si>
  <si>
    <t>ЭN232702_24</t>
  </si>
  <si>
    <t>ЭN232702_26</t>
  </si>
  <si>
    <t>Строительство КТП взамен ТП-13 (Камешково) 1 шт</t>
  </si>
  <si>
    <t>ЭN232702_27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</si>
  <si>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</si>
  <si>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</si>
  <si>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</si>
  <si>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</si>
  <si>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</si>
  <si>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</si>
  <si>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</si>
  <si>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</si>
  <si>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</si>
  <si>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</si>
  <si>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</si>
  <si>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</si>
  <si>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</si>
  <si>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</si>
  <si>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ЭN232711_05</t>
  </si>
  <si>
    <t>ЭN232711_06</t>
  </si>
  <si>
    <t>Строительство КТП взамен ТП-143, ТП-71  (Ковров) 1 шт</t>
  </si>
  <si>
    <t>Приобретение бурильно-крановой машины на базе трактора  1 шт</t>
  </si>
  <si>
    <t>ЭN232704_28</t>
  </si>
  <si>
    <t>ПС 35/10 кВ г. Лакинск (Собинка) 1 шт</t>
  </si>
  <si>
    <t>ЭN232702_13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</si>
  <si>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</si>
  <si>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</si>
  <si>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</si>
  <si>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</si>
  <si>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</si>
  <si>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Реконструкция и строительство сетей в п.Городищи (Петушки) 0,6 км</t>
  </si>
  <si>
    <t>ЭN232709_26</t>
  </si>
  <si>
    <t>ЭN232711_12</t>
  </si>
  <si>
    <t>ЭN232711_04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</si>
  <si>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</si>
  <si>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</si>
  <si>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</si>
  <si>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</si>
  <si>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</si>
  <si>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Строительство КЛ-10кВ от ТП-62 до КТП ул.Павловского (Киржач) 1,65 км</t>
  </si>
  <si>
    <t>ЭN232709_27</t>
  </si>
  <si>
    <t>Строительство КЛ-10 кВ от ТП-13 (Камешково) 1,3 км</t>
  </si>
  <si>
    <t>Приобретение автоподъемника  12 шт</t>
  </si>
  <si>
    <t>Приобретение Бортового автомобиля с крано-манипуляторной установкой  1 шт</t>
  </si>
  <si>
    <t>ЭN232711_13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</si>
  <si>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</si>
  <si>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</si>
  <si>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</si>
  <si>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</si>
  <si>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Строительство КЛ-0,4 кВ (Гусь-Хрустальный) 6,58 км</t>
  </si>
  <si>
    <t>Строительство КЛ-0,4/6/10 кВ (Владимир) 24,82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</si>
  <si>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</si>
  <si>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Приобретение бортового автомобиля  4 шт</t>
  </si>
  <si>
    <t>Приобретение грузопассажирского фургона (7мест)  23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</si>
</sst>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4" fontId="5" fillId="0" borderId="1" xfId="230" applyFont="1" applyBorder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  <xf numFmtId="0" fontId="5" fillId="0" borderId="13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21"/>
  <sheetViews>
    <sheetView tabSelected="1" view="pageBreakPreview" zoomScale="77" zoomScaleNormal="100" zoomScaleSheetLayoutView="77" workbookViewId="0">
      <selection activeCell="A12" sqref="A12:AY12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8.125" style="3" customWidth="1"/>
    <col min="48" max="48" width="12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189</v>
      </c>
      <c r="B1" s="25"/>
      <c r="C1" s="26"/>
      <c r="D1" s="26"/>
      <c r="AY1" s="23" t="s">
        <v>187</v>
      </c>
    </row>
    <row r="2" spans="1:64" ht="18.75" x14ac:dyDescent="0.2">
      <c r="A2" s="40" t="s">
        <v>190</v>
      </c>
      <c r="B2" s="40"/>
      <c r="C2" s="40"/>
      <c r="D2" s="40"/>
      <c r="T2" s="21"/>
      <c r="U2" s="37"/>
      <c r="V2" s="37"/>
      <c r="W2" s="37"/>
      <c r="X2" s="37"/>
      <c r="Y2" s="37"/>
      <c r="Z2" s="37"/>
      <c r="AA2" s="37"/>
      <c r="AB2" s="37"/>
      <c r="AC2" s="21"/>
      <c r="AY2" s="23" t="s">
        <v>188</v>
      </c>
    </row>
    <row r="3" spans="1:64" ht="15.75" x14ac:dyDescent="0.2">
      <c r="AY3" s="23" t="s">
        <v>194</v>
      </c>
    </row>
    <row r="4" spans="1:64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64" ht="18.75" x14ac:dyDescent="0.3">
      <c r="A5" s="39" t="s">
        <v>218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64" ht="15.75" customHeight="1" x14ac:dyDescent="0.3">
      <c r="A6" s="41" t="s">
        <v>191</v>
      </c>
      <c r="B6" s="41"/>
      <c r="C6" s="41"/>
      <c r="D6" s="41"/>
    </row>
    <row r="7" spans="1:64" ht="21.75" customHeight="1" x14ac:dyDescent="0.2">
      <c r="A7" s="34" t="s">
        <v>193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64" ht="15.7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</row>
    <row r="9" spans="1:64" ht="18.75" x14ac:dyDescent="0.2">
      <c r="A9" s="40" t="s">
        <v>192</v>
      </c>
      <c r="B9" s="40"/>
      <c r="C9" s="40"/>
      <c r="D9" s="40"/>
    </row>
    <row r="10" spans="1:64" ht="16.5" customHeight="1" x14ac:dyDescent="0.2">
      <c r="A10" s="34" t="s">
        <v>281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35" t="s">
        <v>282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1" t="s">
        <v>1</v>
      </c>
      <c r="B15" s="31" t="s">
        <v>2</v>
      </c>
      <c r="C15" s="31" t="s">
        <v>3</v>
      </c>
      <c r="D15" s="31" t="s">
        <v>134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64" ht="102.75" customHeight="1" x14ac:dyDescent="0.2">
      <c r="A16" s="31"/>
      <c r="B16" s="31"/>
      <c r="C16" s="31"/>
      <c r="D16" s="31" t="s">
        <v>4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 t="s">
        <v>5</v>
      </c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6</v>
      </c>
      <c r="AE16" s="31"/>
      <c r="AF16" s="31"/>
      <c r="AG16" s="31"/>
      <c r="AH16" s="31"/>
      <c r="AI16" s="31"/>
      <c r="AJ16" s="31" t="s">
        <v>7</v>
      </c>
      <c r="AK16" s="31"/>
      <c r="AL16" s="31"/>
      <c r="AM16" s="31"/>
      <c r="AN16" s="31" t="s">
        <v>8</v>
      </c>
      <c r="AO16" s="31"/>
      <c r="AP16" s="31"/>
      <c r="AQ16" s="31"/>
      <c r="AR16" s="31"/>
      <c r="AS16" s="31"/>
      <c r="AT16" s="31" t="s">
        <v>9</v>
      </c>
      <c r="AU16" s="31"/>
      <c r="AV16" s="31"/>
      <c r="AW16" s="31"/>
      <c r="AX16" s="31" t="s">
        <v>10</v>
      </c>
      <c r="AY16" s="31"/>
    </row>
    <row r="17" spans="1:51" ht="204" customHeight="1" x14ac:dyDescent="0.2">
      <c r="A17" s="31"/>
      <c r="B17" s="31"/>
      <c r="C17" s="31"/>
      <c r="D17" s="31" t="s">
        <v>209</v>
      </c>
      <c r="E17" s="31"/>
      <c r="F17" s="31" t="s">
        <v>149</v>
      </c>
      <c r="G17" s="31"/>
      <c r="H17" s="31" t="s">
        <v>214</v>
      </c>
      <c r="I17" s="31"/>
      <c r="J17" s="31" t="s">
        <v>150</v>
      </c>
      <c r="K17" s="31"/>
      <c r="L17" s="31" t="s">
        <v>151</v>
      </c>
      <c r="M17" s="31"/>
      <c r="N17" s="31" t="s">
        <v>152</v>
      </c>
      <c r="O17" s="31"/>
      <c r="P17" s="31" t="s">
        <v>153</v>
      </c>
      <c r="Q17" s="31"/>
      <c r="R17" s="31" t="s">
        <v>154</v>
      </c>
      <c r="S17" s="31"/>
      <c r="T17" s="31" t="s">
        <v>195</v>
      </c>
      <c r="U17" s="31"/>
      <c r="V17" s="32" t="s">
        <v>196</v>
      </c>
      <c r="W17" s="33"/>
      <c r="X17" s="32" t="s">
        <v>161</v>
      </c>
      <c r="Y17" s="33"/>
      <c r="Z17" s="31" t="s">
        <v>162</v>
      </c>
      <c r="AA17" s="31"/>
      <c r="AB17" s="31" t="s">
        <v>163</v>
      </c>
      <c r="AC17" s="31"/>
      <c r="AD17" s="31" t="s">
        <v>164</v>
      </c>
      <c r="AE17" s="31"/>
      <c r="AF17" s="31" t="s">
        <v>165</v>
      </c>
      <c r="AG17" s="31"/>
      <c r="AH17" s="31" t="s">
        <v>166</v>
      </c>
      <c r="AI17" s="31"/>
      <c r="AJ17" s="31" t="s">
        <v>169</v>
      </c>
      <c r="AK17" s="31"/>
      <c r="AL17" s="31" t="s">
        <v>170</v>
      </c>
      <c r="AM17" s="31"/>
      <c r="AN17" s="31" t="s">
        <v>173</v>
      </c>
      <c r="AO17" s="31"/>
      <c r="AP17" s="31" t="s">
        <v>174</v>
      </c>
      <c r="AQ17" s="31"/>
      <c r="AR17" s="31" t="s">
        <v>197</v>
      </c>
      <c r="AS17" s="31"/>
      <c r="AT17" s="31" t="s">
        <v>198</v>
      </c>
      <c r="AU17" s="31"/>
      <c r="AV17" s="31" t="s">
        <v>199</v>
      </c>
      <c r="AW17" s="31"/>
      <c r="AX17" s="31" t="s">
        <v>175</v>
      </c>
      <c r="AY17" s="31"/>
    </row>
    <row r="18" spans="1:51" x14ac:dyDescent="0.2">
      <c r="A18" s="31"/>
      <c r="B18" s="31"/>
      <c r="C18" s="31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185</v>
      </c>
      <c r="D20" s="4">
        <f>D24</f>
        <v>0.9</v>
      </c>
      <c r="E20" s="4">
        <f>E24</f>
        <v>0.9</v>
      </c>
      <c r="F20" s="4" t="s">
        <v>176</v>
      </c>
      <c r="G20" s="5" t="s">
        <v>176</v>
      </c>
      <c r="H20" s="4">
        <f>H24</f>
        <v>21.039000000000001</v>
      </c>
      <c r="I20" s="4">
        <f>I24</f>
        <v>25.039000000000001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7.830000000000001</v>
      </c>
      <c r="U20" s="4">
        <f>U22</f>
        <v>7.830000000000001</v>
      </c>
      <c r="V20" s="4">
        <f>V22</f>
        <v>4.6259999999999994</v>
      </c>
      <c r="W20" s="4">
        <f>W22</f>
        <v>6.6260000000000003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5.01574679012346</v>
      </c>
      <c r="AU20" s="4">
        <f>AU22</f>
        <v>5.01574679012346</v>
      </c>
      <c r="AV20" s="4">
        <f>AV22+AV26+AV24</f>
        <v>475.33087010079402</v>
      </c>
      <c r="AW20" s="4">
        <f>AW22+AW26+AW24</f>
        <v>475.33087010079402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19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7.830000000000001</v>
      </c>
      <c r="U22" s="19">
        <f>U48</f>
        <v>7.830000000000001</v>
      </c>
      <c r="V22" s="19">
        <f>V48</f>
        <v>4.6259999999999994</v>
      </c>
      <c r="W22" s="19">
        <f>W48</f>
        <v>6.6260000000000003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5.01574679012346</v>
      </c>
      <c r="AU22" s="19">
        <f>AU48</f>
        <v>5.01574679012346</v>
      </c>
      <c r="AV22" s="19">
        <f>AV48</f>
        <v>276.67441982934344</v>
      </c>
      <c r="AW22" s="19">
        <f>AW48</f>
        <v>276.67441982934344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D97</f>
        <v>0.9</v>
      </c>
      <c r="E24" s="8">
        <f>E97</f>
        <v>0.9</v>
      </c>
      <c r="F24" s="19" t="s">
        <v>176</v>
      </c>
      <c r="G24" s="8" t="s">
        <v>176</v>
      </c>
      <c r="H24" s="19">
        <f>H97</f>
        <v>21.039000000000001</v>
      </c>
      <c r="I24" s="19">
        <f>I97</f>
        <v>25.039000000000001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AV97</f>
        <v>137.80346547145058</v>
      </c>
      <c r="AW24" s="19">
        <f>AW97</f>
        <v>137.80346547145058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AV113</f>
        <v>60.852984799999987</v>
      </c>
      <c r="AW26" s="27">
        <f>AW113</f>
        <v>60.852984799999987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19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7.830000000000001</v>
      </c>
      <c r="U48" s="19">
        <f>U49</f>
        <v>7.830000000000001</v>
      </c>
      <c r="V48" s="19">
        <f>V69</f>
        <v>4.6259999999999994</v>
      </c>
      <c r="W48" s="19">
        <f>W69</f>
        <v>6.6260000000000003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AT80</f>
        <v>5.01574679012346</v>
      </c>
      <c r="AU48" s="19">
        <f>AU80</f>
        <v>5.01574679012346</v>
      </c>
      <c r="AV48" s="19">
        <f>AV49+AV69</f>
        <v>276.67441982934344</v>
      </c>
      <c r="AW48" s="19">
        <f>AW49+AW69</f>
        <v>276.67441982934344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7.830000000000001</v>
      </c>
      <c r="U49" s="8">
        <f>U51</f>
        <v>7.830000000000001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245.19119188016265</v>
      </c>
      <c r="AW49" s="19">
        <f>AW51</f>
        <v>245.19119188016265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7.830000000000001</v>
      </c>
      <c r="U51" s="8">
        <f>U52</f>
        <v>7.830000000000001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245.19119188016265</v>
      </c>
      <c r="AW51" s="19">
        <f>AW52</f>
        <v>245.19119188016265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SUM(T53:T68)</f>
        <v>7.830000000000001</v>
      </c>
      <c r="U52" s="8">
        <f>SUM(U53:U68)</f>
        <v>7.830000000000001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SUM(AV53:AV68)</f>
        <v>245.19119188016265</v>
      </c>
      <c r="AW52" s="19">
        <f>SUM(AW53:AW68)</f>
        <v>245.19119188016265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219</v>
      </c>
      <c r="C53" s="8" t="s">
        <v>220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0.4</v>
      </c>
      <c r="U53" s="8">
        <v>0.4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8.4249824000000011</v>
      </c>
      <c r="AW53" s="19">
        <v>8.4249824000000011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221</v>
      </c>
      <c r="C54" s="8" t="s">
        <v>222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0.5</v>
      </c>
      <c r="U54" s="8">
        <v>0.5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2.7394571999999999</v>
      </c>
      <c r="AW54" s="19">
        <v>2.7394571999999999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223</v>
      </c>
      <c r="C55" s="8" t="s">
        <v>224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0.8</v>
      </c>
      <c r="U55" s="8">
        <v>0.8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10.8306392</v>
      </c>
      <c r="AW55" s="19">
        <v>10.8306392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225</v>
      </c>
      <c r="C56" s="8" t="s">
        <v>226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1.26</v>
      </c>
      <c r="U56" s="8">
        <v>1.26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3.2462923999999997</v>
      </c>
      <c r="AW56" s="19">
        <v>3.2462923999999997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227</v>
      </c>
      <c r="C57" s="8" t="s">
        <v>228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0.8</v>
      </c>
      <c r="U57" s="8">
        <v>0.8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14.625999999999999</v>
      </c>
      <c r="AW57" s="19">
        <v>14.625999999999999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283</v>
      </c>
      <c r="C58" s="8" t="s">
        <v>229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</v>
      </c>
      <c r="U58" s="8">
        <v>0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0.26500000000000001</v>
      </c>
      <c r="AW58" s="19">
        <v>0.26500000000000001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230</v>
      </c>
      <c r="C59" s="8" t="s">
        <v>231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0.16</v>
      </c>
      <c r="U59" s="8">
        <v>0.16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3.4798363999999999</v>
      </c>
      <c r="AW59" s="19">
        <v>3.4798363999999999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7" t="s">
        <v>284</v>
      </c>
      <c r="C60" s="8" t="s">
        <v>232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0.8</v>
      </c>
      <c r="U60" s="8">
        <v>0.8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13.4791837268293</v>
      </c>
      <c r="AW60" s="19">
        <v>13.4791837268293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7" t="s">
        <v>271</v>
      </c>
      <c r="C61" s="8" t="s">
        <v>272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0.4</v>
      </c>
      <c r="U61" s="8">
        <v>0.4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7.6083631999999994</v>
      </c>
      <c r="AW61" s="19">
        <v>7.6083631999999994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273</v>
      </c>
      <c r="C62" s="8" t="s">
        <v>274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0.4</v>
      </c>
      <c r="U62" s="8">
        <v>0.4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6.4085179999999999</v>
      </c>
      <c r="AW62" s="19">
        <v>6.4085179999999999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233</v>
      </c>
      <c r="C63" s="8" t="s">
        <v>234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0.4</v>
      </c>
      <c r="U63" s="8">
        <v>0.4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6.6368228</v>
      </c>
      <c r="AW63" s="19">
        <v>6.6368228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7" t="s">
        <v>235</v>
      </c>
      <c r="C64" s="8" t="s">
        <v>236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0.4</v>
      </c>
      <c r="U64" s="8">
        <v>0.4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7.6491081333333302</v>
      </c>
      <c r="AW64" s="19">
        <v>7.6491081333333302</v>
      </c>
      <c r="AX64" s="8" t="s">
        <v>176</v>
      </c>
      <c r="AY64" s="8" t="s">
        <v>176</v>
      </c>
    </row>
    <row r="65" spans="1:51" x14ac:dyDescent="0.2">
      <c r="A65" s="8" t="s">
        <v>89</v>
      </c>
      <c r="B65" s="7" t="s">
        <v>259</v>
      </c>
      <c r="C65" s="8" t="s">
        <v>260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</v>
      </c>
      <c r="U65" s="8">
        <v>0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120</v>
      </c>
      <c r="AW65" s="19">
        <v>120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7" t="s">
        <v>256</v>
      </c>
      <c r="C66" s="8" t="s">
        <v>237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</v>
      </c>
      <c r="U66" s="8">
        <v>0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0.35922241999999999</v>
      </c>
      <c r="AW66" s="19">
        <v>0.35922241999999999</v>
      </c>
      <c r="AX66" s="8" t="s">
        <v>176</v>
      </c>
      <c r="AY66" s="8" t="s">
        <v>176</v>
      </c>
    </row>
    <row r="67" spans="1:51" x14ac:dyDescent="0.2">
      <c r="A67" s="8" t="s">
        <v>89</v>
      </c>
      <c r="B67" s="7" t="s">
        <v>247</v>
      </c>
      <c r="C67" s="8" t="s">
        <v>248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1.26</v>
      </c>
      <c r="U67" s="8">
        <v>1.26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33.705092399999998</v>
      </c>
      <c r="AW67" s="19">
        <v>33.705092399999998</v>
      </c>
      <c r="AX67" s="8" t="s">
        <v>176</v>
      </c>
      <c r="AY67" s="8" t="s">
        <v>176</v>
      </c>
    </row>
    <row r="68" spans="1:51" ht="24" x14ac:dyDescent="0.2">
      <c r="A68" s="8" t="s">
        <v>89</v>
      </c>
      <c r="B68" s="7" t="s">
        <v>238</v>
      </c>
      <c r="C68" s="8" t="s">
        <v>239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>
        <v>0.25</v>
      </c>
      <c r="U68" s="8">
        <v>0.25</v>
      </c>
      <c r="V68" s="8" t="s">
        <v>176</v>
      </c>
      <c r="W68" s="8" t="s">
        <v>176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19">
        <v>5.7326736</v>
      </c>
      <c r="AW68" s="19">
        <v>5.7326736</v>
      </c>
      <c r="AX68" s="8" t="s">
        <v>176</v>
      </c>
      <c r="AY68" s="8" t="s">
        <v>176</v>
      </c>
    </row>
    <row r="69" spans="1:51" ht="36" x14ac:dyDescent="0.2">
      <c r="A69" s="8" t="s">
        <v>91</v>
      </c>
      <c r="B69" s="7" t="s">
        <v>92</v>
      </c>
      <c r="C69" s="8" t="s">
        <v>133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 t="s">
        <v>176</v>
      </c>
      <c r="U69" s="8" t="s">
        <v>176</v>
      </c>
      <c r="V69" s="27">
        <f>V70+V78</f>
        <v>4.6259999999999994</v>
      </c>
      <c r="W69" s="27">
        <f>W70+W78</f>
        <v>6.6260000000000003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27">
        <f>AV70+AV78</f>
        <v>31.483227949180801</v>
      </c>
      <c r="AW69" s="27">
        <f>AW70+AW78</f>
        <v>31.483227949180801</v>
      </c>
      <c r="AX69" s="8" t="s">
        <v>176</v>
      </c>
      <c r="AY69" s="8" t="s">
        <v>176</v>
      </c>
    </row>
    <row r="70" spans="1:51" ht="24" x14ac:dyDescent="0.2">
      <c r="A70" s="8" t="s">
        <v>93</v>
      </c>
      <c r="B70" s="7" t="s">
        <v>94</v>
      </c>
      <c r="C70" s="8" t="s">
        <v>133</v>
      </c>
      <c r="D70" s="8" t="s">
        <v>176</v>
      </c>
      <c r="E70" s="8" t="s">
        <v>176</v>
      </c>
      <c r="F70" s="8" t="s">
        <v>176</v>
      </c>
      <c r="G70" s="8" t="s">
        <v>176</v>
      </c>
      <c r="H70" s="8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 t="s">
        <v>176</v>
      </c>
      <c r="U70" s="8" t="s">
        <v>176</v>
      </c>
      <c r="V70" s="27">
        <f>V71+V73+V76</f>
        <v>3.6259999999999999</v>
      </c>
      <c r="W70" s="27">
        <f>W71+W73+W76</f>
        <v>5.6260000000000003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27">
        <f>AV71+AV73+AV76</f>
        <v>24.796107949180801</v>
      </c>
      <c r="AW70" s="27">
        <f>AW71+AW73+AW76</f>
        <v>24.796107949180801</v>
      </c>
      <c r="AX70" s="8" t="s">
        <v>176</v>
      </c>
      <c r="AY70" s="8" t="s">
        <v>176</v>
      </c>
    </row>
    <row r="71" spans="1:51" s="9" customFormat="1" ht="24" x14ac:dyDescent="0.25">
      <c r="A71" s="8" t="s">
        <v>93</v>
      </c>
      <c r="B71" s="6" t="s">
        <v>179</v>
      </c>
      <c r="C71" s="8" t="s">
        <v>133</v>
      </c>
      <c r="D71" s="8" t="s">
        <v>176</v>
      </c>
      <c r="E71" s="8" t="s">
        <v>176</v>
      </c>
      <c r="F71" s="8" t="s">
        <v>176</v>
      </c>
      <c r="G71" s="8" t="s">
        <v>176</v>
      </c>
      <c r="H71" s="19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 t="s">
        <v>176</v>
      </c>
      <c r="U71" s="8" t="s">
        <v>176</v>
      </c>
      <c r="V71" s="27">
        <f>SUM(V72)</f>
        <v>1.159</v>
      </c>
      <c r="W71" s="27">
        <f>SUM(W72)</f>
        <v>1.159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27">
        <f>SUM(AV72)</f>
        <v>3.4422952200800001</v>
      </c>
      <c r="AW71" s="27">
        <f>SUM(AW72)</f>
        <v>3.4422952200800001</v>
      </c>
      <c r="AX71" s="8" t="s">
        <v>176</v>
      </c>
      <c r="AY71" s="8" t="s">
        <v>176</v>
      </c>
    </row>
    <row r="72" spans="1:51" s="9" customFormat="1" ht="24" x14ac:dyDescent="0.25">
      <c r="A72" s="8" t="s">
        <v>93</v>
      </c>
      <c r="B72" s="28" t="s">
        <v>285</v>
      </c>
      <c r="C72" s="42" t="s">
        <v>200</v>
      </c>
      <c r="D72" s="8" t="s">
        <v>176</v>
      </c>
      <c r="E72" s="8" t="s">
        <v>176</v>
      </c>
      <c r="F72" s="8" t="s">
        <v>176</v>
      </c>
      <c r="G72" s="8" t="s">
        <v>176</v>
      </c>
      <c r="H72" s="19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 t="s">
        <v>176</v>
      </c>
      <c r="U72" s="8" t="s">
        <v>176</v>
      </c>
      <c r="V72" s="19">
        <v>1.159</v>
      </c>
      <c r="W72" s="19">
        <v>1.159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3.4422952200800001</v>
      </c>
      <c r="AW72" s="19">
        <v>3.4422952200800001</v>
      </c>
      <c r="AX72" s="8" t="s">
        <v>176</v>
      </c>
      <c r="AY72" s="8" t="s">
        <v>176</v>
      </c>
    </row>
    <row r="73" spans="1:51" ht="24" x14ac:dyDescent="0.2">
      <c r="A73" s="8" t="s">
        <v>93</v>
      </c>
      <c r="B73" s="43" t="s">
        <v>180</v>
      </c>
      <c r="C73" s="8" t="s">
        <v>133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 t="s">
        <v>176</v>
      </c>
      <c r="U73" s="8" t="s">
        <v>176</v>
      </c>
      <c r="V73" s="27">
        <f>SUM(V74:V75)</f>
        <v>0.6</v>
      </c>
      <c r="W73" s="27">
        <f>SUM(W74:W75)</f>
        <v>2.6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27">
        <f>SUM(AV74:AV75)</f>
        <v>14.065356329100799</v>
      </c>
      <c r="AW73" s="27">
        <f>SUM(AW74:AW75)</f>
        <v>14.065356329100799</v>
      </c>
      <c r="AX73" s="8" t="s">
        <v>176</v>
      </c>
      <c r="AY73" s="8" t="s">
        <v>176</v>
      </c>
    </row>
    <row r="74" spans="1:51" ht="24" x14ac:dyDescent="0.2">
      <c r="A74" s="8" t="s">
        <v>93</v>
      </c>
      <c r="B74" s="7" t="s">
        <v>266</v>
      </c>
      <c r="C74" s="8" t="s">
        <v>267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 t="s">
        <v>176</v>
      </c>
      <c r="U74" s="8" t="s">
        <v>176</v>
      </c>
      <c r="V74" s="19">
        <v>0.6</v>
      </c>
      <c r="W74" s="19">
        <v>0.6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13.4113563291008</v>
      </c>
      <c r="AW74" s="19">
        <v>13.4113563291008</v>
      </c>
      <c r="AX74" s="8" t="s">
        <v>176</v>
      </c>
      <c r="AY74" s="8" t="s">
        <v>176</v>
      </c>
    </row>
    <row r="75" spans="1:51" ht="24" x14ac:dyDescent="0.2">
      <c r="A75" s="8" t="s">
        <v>93</v>
      </c>
      <c r="B75" s="7" t="s">
        <v>249</v>
      </c>
      <c r="C75" s="8" t="s">
        <v>250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 t="s">
        <v>176</v>
      </c>
      <c r="U75" s="8" t="s">
        <v>176</v>
      </c>
      <c r="V75" s="19">
        <v>0</v>
      </c>
      <c r="W75" s="19">
        <v>2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0.65400000000000003</v>
      </c>
      <c r="AW75" s="19">
        <v>0.65400000000000003</v>
      </c>
      <c r="AX75" s="8" t="s">
        <v>176</v>
      </c>
      <c r="AY75" s="8" t="s">
        <v>176</v>
      </c>
    </row>
    <row r="76" spans="1:51" ht="24" x14ac:dyDescent="0.2">
      <c r="A76" s="8" t="s">
        <v>93</v>
      </c>
      <c r="B76" s="7" t="s">
        <v>181</v>
      </c>
      <c r="C76" s="8" t="s">
        <v>133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 t="s">
        <v>176</v>
      </c>
      <c r="U76" s="8" t="s">
        <v>176</v>
      </c>
      <c r="V76" s="8">
        <f>SUM(V77:V77)</f>
        <v>1.867</v>
      </c>
      <c r="W76" s="8">
        <f>SUM(W77:W77)</f>
        <v>1.867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27">
        <f>SUM(AV77:AV77)</f>
        <v>7.2884564000000003</v>
      </c>
      <c r="AW76" s="27">
        <f>SUM(AW77:AW77)</f>
        <v>7.2884564000000003</v>
      </c>
      <c r="AX76" s="8" t="s">
        <v>176</v>
      </c>
      <c r="AY76" s="8" t="s">
        <v>176</v>
      </c>
    </row>
    <row r="77" spans="1:51" ht="24" x14ac:dyDescent="0.2">
      <c r="A77" s="8" t="s">
        <v>93</v>
      </c>
      <c r="B77" s="7" t="s">
        <v>242</v>
      </c>
      <c r="C77" s="8" t="s">
        <v>243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 t="s">
        <v>176</v>
      </c>
      <c r="U77" s="8" t="s">
        <v>176</v>
      </c>
      <c r="V77" s="8">
        <v>1.867</v>
      </c>
      <c r="W77" s="8">
        <v>1.867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7.2884564000000003</v>
      </c>
      <c r="AW77" s="19">
        <v>7.2884564000000003</v>
      </c>
      <c r="AX77" s="8" t="s">
        <v>176</v>
      </c>
      <c r="AY77" s="8" t="s">
        <v>176</v>
      </c>
    </row>
    <row r="78" spans="1:51" ht="24" x14ac:dyDescent="0.2">
      <c r="A78" s="8" t="s">
        <v>95</v>
      </c>
      <c r="B78" s="7" t="s">
        <v>96</v>
      </c>
      <c r="C78" s="8" t="s">
        <v>133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>
        <f>SUM(V79)</f>
        <v>1</v>
      </c>
      <c r="W78" s="8">
        <f>SUM(W79)</f>
        <v>1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29">
        <f>SUM(AV79)</f>
        <v>6.6871200000000002</v>
      </c>
      <c r="AW78" s="29">
        <f>SUM(AW79)</f>
        <v>6.6871200000000002</v>
      </c>
      <c r="AX78" s="8" t="s">
        <v>176</v>
      </c>
      <c r="AY78" s="8" t="s">
        <v>176</v>
      </c>
    </row>
    <row r="79" spans="1:51" ht="24" x14ac:dyDescent="0.2">
      <c r="A79" s="8" t="s">
        <v>95</v>
      </c>
      <c r="B79" s="7" t="s">
        <v>261</v>
      </c>
      <c r="C79" s="8" t="s">
        <v>262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 t="s">
        <v>176</v>
      </c>
      <c r="U79" s="8" t="s">
        <v>176</v>
      </c>
      <c r="V79" s="8">
        <v>1</v>
      </c>
      <c r="W79" s="8">
        <v>1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6.6871200000000002</v>
      </c>
      <c r="AW79" s="19">
        <v>6.6871200000000002</v>
      </c>
      <c r="AX79" s="8" t="s">
        <v>176</v>
      </c>
      <c r="AY79" s="8" t="s">
        <v>176</v>
      </c>
    </row>
    <row r="80" spans="1:51" ht="24" x14ac:dyDescent="0.2">
      <c r="A80" s="8" t="s">
        <v>97</v>
      </c>
      <c r="B80" s="7" t="s">
        <v>98</v>
      </c>
      <c r="C80" s="8" t="s">
        <v>133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8" t="s">
        <v>176</v>
      </c>
      <c r="W80" s="8" t="s">
        <v>176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27">
        <f>AT85</f>
        <v>5.01574679012346</v>
      </c>
      <c r="AU80" s="27">
        <f>AU85</f>
        <v>5.01574679012346</v>
      </c>
      <c r="AV80" s="8" t="s">
        <v>176</v>
      </c>
      <c r="AW80" s="8" t="s">
        <v>176</v>
      </c>
      <c r="AX80" s="8" t="s">
        <v>176</v>
      </c>
      <c r="AY80" s="8" t="s">
        <v>176</v>
      </c>
    </row>
    <row r="81" spans="1:51" ht="24" x14ac:dyDescent="0.2">
      <c r="A81" s="8" t="s">
        <v>99</v>
      </c>
      <c r="B81" s="7" t="s">
        <v>100</v>
      </c>
      <c r="C81" s="8" t="s">
        <v>133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8" t="s">
        <v>176</v>
      </c>
      <c r="W81" s="8" t="s">
        <v>176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8" t="s">
        <v>176</v>
      </c>
      <c r="AW81" s="8" t="s">
        <v>176</v>
      </c>
      <c r="AX81" s="8" t="s">
        <v>176</v>
      </c>
      <c r="AY81" s="8" t="s">
        <v>176</v>
      </c>
    </row>
    <row r="82" spans="1:51" ht="24" x14ac:dyDescent="0.2">
      <c r="A82" s="8" t="s">
        <v>101</v>
      </c>
      <c r="B82" s="7" t="s">
        <v>102</v>
      </c>
      <c r="C82" s="8" t="s">
        <v>133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8" t="s">
        <v>176</v>
      </c>
      <c r="W82" s="8" t="s">
        <v>176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8" t="s">
        <v>176</v>
      </c>
      <c r="AW82" s="8" t="s">
        <v>176</v>
      </c>
      <c r="AX82" s="8" t="s">
        <v>176</v>
      </c>
      <c r="AY82" s="8" t="s">
        <v>176</v>
      </c>
    </row>
    <row r="83" spans="1:51" ht="24" x14ac:dyDescent="0.2">
      <c r="A83" s="8" t="s">
        <v>103</v>
      </c>
      <c r="B83" s="7" t="s">
        <v>104</v>
      </c>
      <c r="C83" s="8" t="s">
        <v>133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8" t="s">
        <v>176</v>
      </c>
      <c r="W83" s="8" t="s">
        <v>176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8" t="s">
        <v>176</v>
      </c>
      <c r="AW83" s="8" t="s">
        <v>176</v>
      </c>
      <c r="AX83" s="8" t="s">
        <v>176</v>
      </c>
      <c r="AY83" s="8" t="s">
        <v>176</v>
      </c>
    </row>
    <row r="84" spans="1:51" ht="24" x14ac:dyDescent="0.2">
      <c r="A84" s="8" t="s">
        <v>105</v>
      </c>
      <c r="B84" s="7" t="s">
        <v>106</v>
      </c>
      <c r="C84" s="8" t="s">
        <v>133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8" t="s">
        <v>176</v>
      </c>
      <c r="W84" s="8" t="s">
        <v>176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8" t="s">
        <v>176</v>
      </c>
      <c r="AW84" s="8" t="s">
        <v>176</v>
      </c>
      <c r="AX84" s="8" t="s">
        <v>176</v>
      </c>
      <c r="AY84" s="8" t="s">
        <v>176</v>
      </c>
    </row>
    <row r="85" spans="1:51" ht="36" x14ac:dyDescent="0.2">
      <c r="A85" s="8" t="s">
        <v>107</v>
      </c>
      <c r="B85" s="7" t="s">
        <v>108</v>
      </c>
      <c r="C85" s="8" t="s">
        <v>133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8" t="s">
        <v>176</v>
      </c>
      <c r="W85" s="8" t="s">
        <v>176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27">
        <f>SUM(AT86:AT87)</f>
        <v>5.01574679012346</v>
      </c>
      <c r="AU85" s="27">
        <f>SUM(AU86:AU87)</f>
        <v>5.01574679012346</v>
      </c>
      <c r="AV85" s="8" t="s">
        <v>176</v>
      </c>
      <c r="AW85" s="8" t="s">
        <v>176</v>
      </c>
      <c r="AX85" s="8" t="s">
        <v>176</v>
      </c>
      <c r="AY85" s="8" t="s">
        <v>176</v>
      </c>
    </row>
    <row r="86" spans="1:51" x14ac:dyDescent="0.2">
      <c r="A86" s="8" t="s">
        <v>107</v>
      </c>
      <c r="B86" s="7" t="s">
        <v>204</v>
      </c>
      <c r="C86" s="8" t="s">
        <v>205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19">
        <v>2.75942</v>
      </c>
      <c r="AU86" s="19">
        <v>2.75942</v>
      </c>
      <c r="AV86" s="8" t="s">
        <v>176</v>
      </c>
      <c r="AW86" s="8" t="s">
        <v>176</v>
      </c>
      <c r="AX86" s="8" t="s">
        <v>176</v>
      </c>
      <c r="AY86" s="8" t="s">
        <v>176</v>
      </c>
    </row>
    <row r="87" spans="1:51" x14ac:dyDescent="0.2">
      <c r="A87" s="8" t="s">
        <v>107</v>
      </c>
      <c r="B87" s="7" t="s">
        <v>206</v>
      </c>
      <c r="C87" s="8" t="s">
        <v>207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19">
        <v>2.25632679012346</v>
      </c>
      <c r="AU87" s="19">
        <v>2.25632679012346</v>
      </c>
      <c r="AV87" s="8" t="s">
        <v>176</v>
      </c>
      <c r="AW87" s="8" t="s">
        <v>176</v>
      </c>
      <c r="AX87" s="8" t="s">
        <v>176</v>
      </c>
      <c r="AY87" s="8" t="s">
        <v>176</v>
      </c>
    </row>
    <row r="88" spans="1:51" ht="36" x14ac:dyDescent="0.2">
      <c r="A88" s="8" t="s">
        <v>109</v>
      </c>
      <c r="B88" s="7" t="s">
        <v>110</v>
      </c>
      <c r="C88" s="8" t="s">
        <v>133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8" t="s">
        <v>176</v>
      </c>
      <c r="AW88" s="8" t="s">
        <v>176</v>
      </c>
      <c r="AX88" s="8" t="s">
        <v>176</v>
      </c>
      <c r="AY88" s="8" t="s">
        <v>176</v>
      </c>
    </row>
    <row r="89" spans="1:51" ht="36" x14ac:dyDescent="0.2">
      <c r="A89" s="8" t="s">
        <v>111</v>
      </c>
      <c r="B89" s="7" t="s">
        <v>112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8" t="s">
        <v>176</v>
      </c>
      <c r="AW89" s="8" t="s">
        <v>176</v>
      </c>
      <c r="AX89" s="8" t="s">
        <v>176</v>
      </c>
      <c r="AY89" s="8" t="s">
        <v>176</v>
      </c>
    </row>
    <row r="90" spans="1:51" ht="36" x14ac:dyDescent="0.2">
      <c r="A90" s="8" t="s">
        <v>113</v>
      </c>
      <c r="B90" s="7" t="s">
        <v>114</v>
      </c>
      <c r="C90" s="8" t="s">
        <v>133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8" t="s">
        <v>176</v>
      </c>
      <c r="AW90" s="8" t="s">
        <v>176</v>
      </c>
      <c r="AX90" s="8" t="s">
        <v>176</v>
      </c>
      <c r="AY90" s="8" t="s">
        <v>176</v>
      </c>
    </row>
    <row r="91" spans="1:51" ht="36" collapsed="1" x14ac:dyDescent="0.2">
      <c r="A91" s="8" t="s">
        <v>115</v>
      </c>
      <c r="B91" s="7" t="s">
        <v>116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8" t="s">
        <v>176</v>
      </c>
      <c r="AU91" s="8" t="s">
        <v>176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ht="24" x14ac:dyDescent="0.2">
      <c r="A92" s="8" t="s">
        <v>117</v>
      </c>
      <c r="B92" s="7" t="s">
        <v>118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8" t="s">
        <v>176</v>
      </c>
      <c r="AU92" s="8" t="s">
        <v>176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ht="36" x14ac:dyDescent="0.2">
      <c r="A93" s="8" t="s">
        <v>119</v>
      </c>
      <c r="B93" s="7" t="s">
        <v>120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48" collapsed="1" x14ac:dyDescent="0.2">
      <c r="A94" s="8" t="s">
        <v>121</v>
      </c>
      <c r="B94" s="7" t="s">
        <v>122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48" x14ac:dyDescent="0.2">
      <c r="A95" s="8" t="s">
        <v>123</v>
      </c>
      <c r="B95" s="7" t="s">
        <v>124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36" x14ac:dyDescent="0.2">
      <c r="A96" s="8" t="s">
        <v>125</v>
      </c>
      <c r="B96" s="7" t="s">
        <v>126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24" x14ac:dyDescent="0.2">
      <c r="A97" s="8" t="s">
        <v>127</v>
      </c>
      <c r="B97" s="7" t="s">
        <v>128</v>
      </c>
      <c r="C97" s="8" t="s">
        <v>133</v>
      </c>
      <c r="D97" s="8">
        <f>D98</f>
        <v>0.9</v>
      </c>
      <c r="E97" s="8">
        <f>E98</f>
        <v>0.9</v>
      </c>
      <c r="F97" s="8" t="s">
        <v>176</v>
      </c>
      <c r="G97" s="8" t="s">
        <v>176</v>
      </c>
      <c r="H97" s="27">
        <f>H102+H109</f>
        <v>21.039000000000001</v>
      </c>
      <c r="I97" s="27">
        <f>I102+I109</f>
        <v>25.039000000000001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27">
        <f>AV98+AV102+AV109</f>
        <v>137.80346547145058</v>
      </c>
      <c r="AW97" s="27">
        <f>AW98+AW102+AW109</f>
        <v>137.80346547145058</v>
      </c>
      <c r="AX97" s="8" t="s">
        <v>176</v>
      </c>
      <c r="AY97" s="8" t="s">
        <v>176</v>
      </c>
    </row>
    <row r="98" spans="1:51" ht="24" x14ac:dyDescent="0.2">
      <c r="A98" s="8" t="s">
        <v>208</v>
      </c>
      <c r="B98" s="7" t="s">
        <v>182</v>
      </c>
      <c r="C98" s="8" t="s">
        <v>133</v>
      </c>
      <c r="D98" s="8">
        <f>SUM(D99:D101)</f>
        <v>0.9</v>
      </c>
      <c r="E98" s="8">
        <f>SUM(E99:E101)</f>
        <v>0.9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27">
        <f>SUM(AV99:AV101)</f>
        <v>15.684277071450602</v>
      </c>
      <c r="AW98" s="27">
        <f>SUM(AW99:AW101)</f>
        <v>15.684277071450602</v>
      </c>
      <c r="AX98" s="8" t="s">
        <v>176</v>
      </c>
      <c r="AY98" s="8" t="s">
        <v>176</v>
      </c>
    </row>
    <row r="99" spans="1:51" ht="24" x14ac:dyDescent="0.2">
      <c r="A99" s="8" t="s">
        <v>208</v>
      </c>
      <c r="B99" s="28" t="s">
        <v>244</v>
      </c>
      <c r="C99" s="42" t="s">
        <v>245</v>
      </c>
      <c r="D99" s="8">
        <v>0.4</v>
      </c>
      <c r="E99" s="8">
        <v>0.4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19">
        <v>7.1903567974026004</v>
      </c>
      <c r="AW99" s="19">
        <v>7.1903567974026004</v>
      </c>
      <c r="AX99" s="8" t="s">
        <v>176</v>
      </c>
      <c r="AY99" s="8" t="s">
        <v>176</v>
      </c>
    </row>
    <row r="100" spans="1:51" ht="24" x14ac:dyDescent="0.2">
      <c r="A100" s="8" t="s">
        <v>208</v>
      </c>
      <c r="B100" s="28" t="s">
        <v>263</v>
      </c>
      <c r="C100" s="42" t="s">
        <v>246</v>
      </c>
      <c r="D100" s="8">
        <v>0.25</v>
      </c>
      <c r="E100" s="8">
        <v>0.25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19">
        <v>4.1939202740479997</v>
      </c>
      <c r="AW100" s="19">
        <v>4.1939202740479997</v>
      </c>
      <c r="AX100" s="8" t="s">
        <v>176</v>
      </c>
      <c r="AY100" s="8" t="s">
        <v>176</v>
      </c>
    </row>
    <row r="101" spans="1:51" ht="24" x14ac:dyDescent="0.2">
      <c r="A101" s="8" t="s">
        <v>208</v>
      </c>
      <c r="B101" s="28" t="s">
        <v>264</v>
      </c>
      <c r="C101" s="42" t="s">
        <v>265</v>
      </c>
      <c r="D101" s="8">
        <v>0.25</v>
      </c>
      <c r="E101" s="8">
        <v>0.25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8" t="s">
        <v>176</v>
      </c>
      <c r="AU101" s="8" t="s">
        <v>176</v>
      </c>
      <c r="AV101" s="19">
        <v>4.3</v>
      </c>
      <c r="AW101" s="19">
        <v>4.3</v>
      </c>
      <c r="AX101" s="8" t="s">
        <v>176</v>
      </c>
      <c r="AY101" s="8" t="s">
        <v>176</v>
      </c>
    </row>
    <row r="102" spans="1:51" ht="24" x14ac:dyDescent="0.2">
      <c r="A102" s="8" t="s">
        <v>210</v>
      </c>
      <c r="B102" s="7" t="s">
        <v>183</v>
      </c>
      <c r="C102" s="8" t="s">
        <v>133</v>
      </c>
      <c r="D102" s="8" t="s">
        <v>176</v>
      </c>
      <c r="E102" s="8" t="s">
        <v>176</v>
      </c>
      <c r="F102" s="8" t="s">
        <v>176</v>
      </c>
      <c r="G102" s="8" t="s">
        <v>176</v>
      </c>
      <c r="H102" s="8">
        <f>SUM(H103:H108)</f>
        <v>13.997</v>
      </c>
      <c r="I102" s="8">
        <f>SUM(I103:I108)</f>
        <v>17.997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27">
        <f>SUM(AV103:AV108)</f>
        <v>102.3921876</v>
      </c>
      <c r="AW102" s="27">
        <f>SUM(AW103:AW108)</f>
        <v>102.3921876</v>
      </c>
      <c r="AX102" s="8" t="s">
        <v>176</v>
      </c>
      <c r="AY102" s="8" t="s">
        <v>176</v>
      </c>
    </row>
    <row r="103" spans="1:51" ht="24" x14ac:dyDescent="0.2">
      <c r="A103" s="8" t="s">
        <v>210</v>
      </c>
      <c r="B103" s="7" t="s">
        <v>286</v>
      </c>
      <c r="C103" s="8" t="s">
        <v>201</v>
      </c>
      <c r="D103" s="8" t="s">
        <v>176</v>
      </c>
      <c r="E103" s="8" t="s">
        <v>176</v>
      </c>
      <c r="F103" s="8" t="s">
        <v>176</v>
      </c>
      <c r="G103" s="8" t="s">
        <v>176</v>
      </c>
      <c r="H103" s="8">
        <v>5.64</v>
      </c>
      <c r="I103" s="8">
        <v>5.64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19">
        <v>34.402209199999994</v>
      </c>
      <c r="AW103" s="19">
        <v>34.402209199999994</v>
      </c>
      <c r="AX103" s="8" t="s">
        <v>176</v>
      </c>
      <c r="AY103" s="8" t="s">
        <v>176</v>
      </c>
    </row>
    <row r="104" spans="1:51" x14ac:dyDescent="0.2">
      <c r="A104" s="8" t="s">
        <v>210</v>
      </c>
      <c r="B104" s="7" t="s">
        <v>212</v>
      </c>
      <c r="C104" s="8" t="s">
        <v>213</v>
      </c>
      <c r="D104" s="8" t="s">
        <v>176</v>
      </c>
      <c r="E104" s="8" t="s">
        <v>176</v>
      </c>
      <c r="F104" s="8" t="s">
        <v>176</v>
      </c>
      <c r="G104" s="8" t="s">
        <v>176</v>
      </c>
      <c r="H104" s="8">
        <v>0</v>
      </c>
      <c r="I104" s="8">
        <v>0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19">
        <v>1.9750299999999998</v>
      </c>
      <c r="AW104" s="19">
        <v>1.9750299999999998</v>
      </c>
      <c r="AX104" s="8" t="s">
        <v>176</v>
      </c>
      <c r="AY104" s="8" t="s">
        <v>176</v>
      </c>
    </row>
    <row r="105" spans="1:51" ht="24" x14ac:dyDescent="0.2">
      <c r="A105" s="8" t="s">
        <v>210</v>
      </c>
      <c r="B105" s="7" t="s">
        <v>275</v>
      </c>
      <c r="C105" s="8" t="s">
        <v>276</v>
      </c>
      <c r="D105" s="8" t="s">
        <v>176</v>
      </c>
      <c r="E105" s="8" t="s">
        <v>176</v>
      </c>
      <c r="F105" s="8" t="s">
        <v>176</v>
      </c>
      <c r="G105" s="8" t="s">
        <v>176</v>
      </c>
      <c r="H105" s="8">
        <v>1.65</v>
      </c>
      <c r="I105" s="8">
        <v>1.65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19">
        <v>3.6631635999999999</v>
      </c>
      <c r="AW105" s="19">
        <v>3.6631635999999999</v>
      </c>
      <c r="AX105" s="8" t="s">
        <v>176</v>
      </c>
      <c r="AY105" s="8" t="s">
        <v>176</v>
      </c>
    </row>
    <row r="106" spans="1:51" ht="24" x14ac:dyDescent="0.2">
      <c r="A106" s="8" t="s">
        <v>210</v>
      </c>
      <c r="B106" s="7" t="s">
        <v>277</v>
      </c>
      <c r="C106" s="8" t="s">
        <v>251</v>
      </c>
      <c r="D106" s="8" t="s">
        <v>176</v>
      </c>
      <c r="E106" s="8" t="s">
        <v>176</v>
      </c>
      <c r="F106" s="8" t="s">
        <v>176</v>
      </c>
      <c r="G106" s="8" t="s">
        <v>176</v>
      </c>
      <c r="H106" s="8">
        <v>1.3</v>
      </c>
      <c r="I106" s="8">
        <v>1.3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19">
        <v>6.891</v>
      </c>
      <c r="AW106" s="19">
        <v>6.891</v>
      </c>
      <c r="AX106" s="8" t="s">
        <v>176</v>
      </c>
      <c r="AY106" s="8" t="s">
        <v>176</v>
      </c>
    </row>
    <row r="107" spans="1:51" ht="24" x14ac:dyDescent="0.2">
      <c r="A107" s="8" t="s">
        <v>210</v>
      </c>
      <c r="B107" s="7" t="s">
        <v>252</v>
      </c>
      <c r="C107" s="8" t="s">
        <v>253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8">
        <v>4</v>
      </c>
      <c r="I107" s="8">
        <v>8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19">
        <v>49.147457600000003</v>
      </c>
      <c r="AW107" s="19">
        <v>49.147457600000003</v>
      </c>
      <c r="AX107" s="8" t="s">
        <v>176</v>
      </c>
      <c r="AY107" s="8" t="s">
        <v>176</v>
      </c>
    </row>
    <row r="108" spans="1:51" ht="60" x14ac:dyDescent="0.2">
      <c r="A108" s="8" t="s">
        <v>210</v>
      </c>
      <c r="B108" s="7" t="s">
        <v>287</v>
      </c>
      <c r="C108" s="8" t="s">
        <v>258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8">
        <v>1.407</v>
      </c>
      <c r="I108" s="8">
        <v>1.407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19">
        <v>6.3133271999999998</v>
      </c>
      <c r="AW108" s="19">
        <v>6.3133271999999998</v>
      </c>
      <c r="AX108" s="8" t="s">
        <v>176</v>
      </c>
      <c r="AY108" s="8" t="s">
        <v>176</v>
      </c>
    </row>
    <row r="109" spans="1:51" ht="24" x14ac:dyDescent="0.2">
      <c r="A109" s="20" t="s">
        <v>211</v>
      </c>
      <c r="B109" s="7" t="s">
        <v>184</v>
      </c>
      <c r="C109" s="8" t="s">
        <v>133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27">
        <f>SUM(H110:H111)</f>
        <v>7.0419999999999998</v>
      </c>
      <c r="I109" s="27">
        <f>SUM(I110:I111)</f>
        <v>7.0419999999999998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27">
        <f t="shared" ref="AV109:AW109" si="0">SUM(AV110:AV111)</f>
        <v>19.727000799999999</v>
      </c>
      <c r="AW109" s="27">
        <f t="shared" si="0"/>
        <v>19.727000799999999</v>
      </c>
      <c r="AX109" s="8" t="s">
        <v>176</v>
      </c>
      <c r="AY109" s="8" t="s">
        <v>176</v>
      </c>
    </row>
    <row r="110" spans="1:51" ht="24" x14ac:dyDescent="0.2">
      <c r="A110" s="20" t="s">
        <v>211</v>
      </c>
      <c r="B110" s="7" t="s">
        <v>240</v>
      </c>
      <c r="C110" s="8" t="s">
        <v>241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19">
        <v>1.9419999999999999</v>
      </c>
      <c r="I110" s="19">
        <v>1.9419999999999999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19">
        <v>4.8420871999999999</v>
      </c>
      <c r="AW110" s="19">
        <v>4.8420871999999999</v>
      </c>
      <c r="AX110" s="8" t="s">
        <v>176</v>
      </c>
      <c r="AY110" s="8" t="s">
        <v>176</v>
      </c>
    </row>
    <row r="111" spans="1:51" ht="24" x14ac:dyDescent="0.2">
      <c r="A111" s="20" t="s">
        <v>211</v>
      </c>
      <c r="B111" s="7" t="s">
        <v>202</v>
      </c>
      <c r="C111" s="8" t="s">
        <v>203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19">
        <v>5.0999999999999996</v>
      </c>
      <c r="I111" s="19">
        <v>5.0999999999999996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19">
        <v>14.884913599999999</v>
      </c>
      <c r="AW111" s="19">
        <v>14.884913599999999</v>
      </c>
      <c r="AX111" s="8" t="s">
        <v>176</v>
      </c>
      <c r="AY111" s="8" t="s">
        <v>176</v>
      </c>
    </row>
    <row r="112" spans="1:51" ht="36" x14ac:dyDescent="0.2">
      <c r="A112" s="8" t="s">
        <v>129</v>
      </c>
      <c r="B112" s="28" t="s">
        <v>130</v>
      </c>
      <c r="C112" s="8" t="s">
        <v>133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 t="s">
        <v>176</v>
      </c>
      <c r="I112" s="8" t="s">
        <v>176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8" t="s">
        <v>176</v>
      </c>
      <c r="AW112" s="8" t="s">
        <v>176</v>
      </c>
      <c r="AX112" s="8" t="s">
        <v>176</v>
      </c>
      <c r="AY112" s="8" t="s">
        <v>176</v>
      </c>
    </row>
    <row r="113" spans="1:51" ht="24" x14ac:dyDescent="0.2">
      <c r="A113" s="8" t="s">
        <v>131</v>
      </c>
      <c r="B113" s="7" t="s">
        <v>132</v>
      </c>
      <c r="C113" s="8" t="s">
        <v>133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 t="s">
        <v>176</v>
      </c>
      <c r="I113" s="8" t="s">
        <v>176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27">
        <f>AV114+AV120+AV121</f>
        <v>60.852984799999987</v>
      </c>
      <c r="AW113" s="27">
        <f>AW114+AW120+AW121</f>
        <v>60.852984799999987</v>
      </c>
      <c r="AX113" s="8" t="s">
        <v>176</v>
      </c>
      <c r="AY113" s="8" t="s">
        <v>176</v>
      </c>
    </row>
    <row r="114" spans="1:51" x14ac:dyDescent="0.2">
      <c r="A114" s="8" t="s">
        <v>131</v>
      </c>
      <c r="B114" s="7" t="s">
        <v>186</v>
      </c>
      <c r="C114" s="8" t="s">
        <v>133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 t="s">
        <v>176</v>
      </c>
      <c r="I114" s="8" t="s">
        <v>176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f>SUM(AV115:AV119)</f>
        <v>48.832139999999995</v>
      </c>
      <c r="AW114" s="19">
        <f>SUM(AW115:AW119)</f>
        <v>48.832139999999995</v>
      </c>
      <c r="AX114" s="8" t="s">
        <v>176</v>
      </c>
      <c r="AY114" s="8" t="s">
        <v>176</v>
      </c>
    </row>
    <row r="115" spans="1:51" x14ac:dyDescent="0.2">
      <c r="A115" s="8" t="s">
        <v>131</v>
      </c>
      <c r="B115" s="7" t="s">
        <v>288</v>
      </c>
      <c r="C115" s="8" t="s">
        <v>268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 t="s">
        <v>176</v>
      </c>
      <c r="I115" s="8" t="s">
        <v>176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2.8</v>
      </c>
      <c r="AW115" s="19">
        <v>2.8</v>
      </c>
      <c r="AX115" s="8" t="s">
        <v>176</v>
      </c>
      <c r="AY115" s="8" t="s">
        <v>176</v>
      </c>
    </row>
    <row r="116" spans="1:51" ht="24" x14ac:dyDescent="0.2">
      <c r="A116" s="8" t="s">
        <v>131</v>
      </c>
      <c r="B116" s="7" t="s">
        <v>289</v>
      </c>
      <c r="C116" s="8" t="s">
        <v>269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 t="s">
        <v>176</v>
      </c>
      <c r="I116" s="8" t="s">
        <v>176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12</v>
      </c>
      <c r="AW116" s="19">
        <v>12</v>
      </c>
      <c r="AX116" s="8" t="s">
        <v>176</v>
      </c>
      <c r="AY116" s="8" t="s">
        <v>176</v>
      </c>
    </row>
    <row r="117" spans="1:51" x14ac:dyDescent="0.2">
      <c r="A117" s="8" t="s">
        <v>131</v>
      </c>
      <c r="B117" s="7" t="s">
        <v>278</v>
      </c>
      <c r="C117" s="8" t="s">
        <v>254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8" t="s">
        <v>176</v>
      </c>
      <c r="I117" s="8" t="s">
        <v>176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11.59736</v>
      </c>
      <c r="AW117" s="19">
        <v>11.59736</v>
      </c>
      <c r="AX117" s="8" t="s">
        <v>176</v>
      </c>
      <c r="AY117" s="8" t="s">
        <v>176</v>
      </c>
    </row>
    <row r="118" spans="1:51" ht="24" x14ac:dyDescent="0.2">
      <c r="A118" s="8" t="s">
        <v>131</v>
      </c>
      <c r="B118" s="7" t="s">
        <v>257</v>
      </c>
      <c r="C118" s="8" t="s">
        <v>255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8" t="s">
        <v>176</v>
      </c>
      <c r="I118" s="8" t="s">
        <v>176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19">
        <v>5.4347799999999999</v>
      </c>
      <c r="AW118" s="19">
        <v>5.4347799999999999</v>
      </c>
      <c r="AX118" s="8" t="s">
        <v>176</v>
      </c>
      <c r="AY118" s="8" t="s">
        <v>176</v>
      </c>
    </row>
    <row r="119" spans="1:51" ht="24" x14ac:dyDescent="0.2">
      <c r="A119" s="8" t="s">
        <v>131</v>
      </c>
      <c r="B119" s="7" t="s">
        <v>279</v>
      </c>
      <c r="C119" s="8" t="s">
        <v>280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 t="s">
        <v>176</v>
      </c>
      <c r="I119" s="8" t="s">
        <v>176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17</v>
      </c>
      <c r="AW119" s="19">
        <v>17</v>
      </c>
      <c r="AX119" s="8" t="s">
        <v>176</v>
      </c>
      <c r="AY119" s="8" t="s">
        <v>176</v>
      </c>
    </row>
    <row r="120" spans="1:51" ht="24" x14ac:dyDescent="0.2">
      <c r="A120" s="8" t="s">
        <v>131</v>
      </c>
      <c r="B120" s="7" t="s">
        <v>270</v>
      </c>
      <c r="C120" s="8" t="s">
        <v>215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8" t="s">
        <v>176</v>
      </c>
      <c r="I120" s="8" t="s">
        <v>176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6.9724439999999994</v>
      </c>
      <c r="AW120" s="19">
        <v>6.9724439999999994</v>
      </c>
      <c r="AX120" s="8" t="s">
        <v>176</v>
      </c>
      <c r="AY120" s="8" t="s">
        <v>176</v>
      </c>
    </row>
    <row r="121" spans="1:51" x14ac:dyDescent="0.2">
      <c r="A121" s="8" t="s">
        <v>131</v>
      </c>
      <c r="B121" s="7" t="s">
        <v>216</v>
      </c>
      <c r="C121" s="8" t="s">
        <v>217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8" t="s">
        <v>176</v>
      </c>
      <c r="I121" s="8" t="s">
        <v>176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19">
        <v>5.0484007999999996</v>
      </c>
      <c r="AW121" s="19">
        <v>5.0484007999999996</v>
      </c>
      <c r="AX121" s="8" t="s">
        <v>176</v>
      </c>
      <c r="AY121" s="8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2024-04-11T13:05:59Z</cp:lastPrinted>
  <dcterms:created xsi:type="dcterms:W3CDTF">2016-11-30T11:02:44Z</dcterms:created>
  <dcterms:modified xsi:type="dcterms:W3CDTF">2025-07-22T11:56:55Z</dcterms:modified>
</cp:coreProperties>
</file>